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Korisnici\kkralj\NK PLIN\2025-5_PLIN\1. Priprema postupka\4. Prethodno savjetovanje\Prilozi\"/>
    </mc:Choice>
  </mc:AlternateContent>
  <xr:revisionPtr revIDLastSave="0" documentId="13_ncr:1_{8803D1A5-514A-4FCF-AEFE-A3CF4B67C9A3}" xr6:coauthVersionLast="47" xr6:coauthVersionMax="47" xr10:uidLastSave="{00000000-0000-0000-0000-000000000000}"/>
  <bookViews>
    <workbookView xWindow="-108" yWindow="-108" windowWidth="23256" windowHeight="12456" xr2:uid="{2B87CF66-6783-436E-AF62-27B031DA663B}"/>
  </bookViews>
  <sheets>
    <sheet name="Opskrba prirodnim plinom" sheetId="1" r:id="rId1"/>
    <sheet name="pisarnica" sheetId="6" state="hidden" r:id="rId2"/>
  </sheets>
  <externalReferences>
    <externalReference r:id="rId3"/>
  </externalReferences>
  <definedNames>
    <definedName name="_FiltarBaze" localSheetId="0" hidden="1">'Opskrba prirodnim plinom'!$B$8:$C$501</definedName>
    <definedName name="_FiltarBaze" localSheetId="1" hidden="1">pisarnica!$C$1:$AA$507</definedName>
    <definedName name="_xlnm._FilterDatabase" localSheetId="0" hidden="1">'Opskrba prirodnim plinom'!$A$8:$XFA$536</definedName>
    <definedName name="_xlnm._FilterDatabase" localSheetId="1" hidden="1">pisarnica!$A$1:$AA$542</definedName>
    <definedName name="ADRESARPIS" localSheetId="1">pisarnica!$C$2:$AA$540</definedName>
    <definedName name="ADRESARPIS">'Opskrba prirodnim plinom'!$B$9:$C$534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548" i="6" l="1"/>
  <c r="U548" i="6"/>
  <c r="V548" i="6" s="1"/>
  <c r="W548" i="6" s="1"/>
  <c r="R548" i="6"/>
  <c r="B548" i="6"/>
  <c r="AA542" i="6"/>
  <c r="U542" i="6"/>
  <c r="V542" i="6" s="1"/>
  <c r="W542" i="6" s="1"/>
  <c r="R542" i="6"/>
  <c r="B542" i="6"/>
  <c r="AA541" i="6"/>
  <c r="U541" i="6"/>
  <c r="V541" i="6" s="1"/>
  <c r="W541" i="6" s="1"/>
  <c r="R541" i="6"/>
  <c r="B541" i="6"/>
  <c r="AA540" i="6"/>
  <c r="U540" i="6"/>
  <c r="V540" i="6" s="1"/>
  <c r="W540" i="6" s="1"/>
  <c r="R540" i="6"/>
  <c r="B540" i="6"/>
  <c r="AA539" i="6"/>
  <c r="W539" i="6"/>
  <c r="U539" i="6"/>
  <c r="V539" i="6" s="1"/>
  <c r="R539" i="6"/>
  <c r="B539" i="6"/>
  <c r="AA538" i="6"/>
  <c r="U538" i="6"/>
  <c r="V538" i="6" s="1"/>
  <c r="W538" i="6" s="1"/>
  <c r="R538" i="6"/>
  <c r="B538" i="6"/>
  <c r="AA537" i="6"/>
  <c r="U537" i="6"/>
  <c r="V537" i="6" s="1"/>
  <c r="W537" i="6" s="1"/>
  <c r="R537" i="6"/>
  <c r="B537" i="6"/>
  <c r="AA536" i="6"/>
  <c r="U536" i="6"/>
  <c r="V536" i="6" s="1"/>
  <c r="W536" i="6" s="1"/>
  <c r="R536" i="6"/>
  <c r="B536" i="6"/>
  <c r="AA535" i="6"/>
  <c r="U535" i="6"/>
  <c r="V535" i="6" s="1"/>
  <c r="W535" i="6" s="1"/>
  <c r="R535" i="6"/>
  <c r="B535" i="6"/>
  <c r="AA534" i="6"/>
  <c r="U534" i="6"/>
  <c r="V534" i="6" s="1"/>
  <c r="W534" i="6" s="1"/>
  <c r="R534" i="6"/>
  <c r="B534" i="6"/>
  <c r="AA533" i="6"/>
  <c r="U533" i="6"/>
  <c r="V533" i="6" s="1"/>
  <c r="W533" i="6" s="1"/>
  <c r="R533" i="6"/>
  <c r="B533" i="6"/>
  <c r="AA532" i="6"/>
  <c r="U532" i="6"/>
  <c r="V532" i="6" s="1"/>
  <c r="W532" i="6" s="1"/>
  <c r="R532" i="6"/>
  <c r="B532" i="6"/>
  <c r="AA531" i="6"/>
  <c r="W531" i="6"/>
  <c r="U531" i="6"/>
  <c r="V531" i="6" s="1"/>
  <c r="R531" i="6"/>
  <c r="B531" i="6"/>
  <c r="AA530" i="6"/>
  <c r="U530" i="6"/>
  <c r="V530" i="6" s="1"/>
  <c r="W530" i="6" s="1"/>
  <c r="R530" i="6"/>
  <c r="B530" i="6"/>
  <c r="AA529" i="6"/>
  <c r="U529" i="6"/>
  <c r="V529" i="6" s="1"/>
  <c r="W529" i="6" s="1"/>
  <c r="R529" i="6"/>
  <c r="B529" i="6"/>
  <c r="AA528" i="6"/>
  <c r="U528" i="6"/>
  <c r="V528" i="6" s="1"/>
  <c r="W528" i="6" s="1"/>
  <c r="R528" i="6"/>
  <c r="B528" i="6"/>
  <c r="AA527" i="6"/>
  <c r="U527" i="6"/>
  <c r="V527" i="6" s="1"/>
  <c r="W527" i="6" s="1"/>
  <c r="R527" i="6"/>
  <c r="B527" i="6"/>
  <c r="AA526" i="6"/>
  <c r="U526" i="6"/>
  <c r="V526" i="6" s="1"/>
  <c r="W526" i="6" s="1"/>
  <c r="R526" i="6"/>
  <c r="B526" i="6"/>
  <c r="AA525" i="6"/>
  <c r="W525" i="6"/>
  <c r="U525" i="6"/>
  <c r="V525" i="6" s="1"/>
  <c r="R525" i="6"/>
  <c r="B525" i="6"/>
  <c r="AA524" i="6"/>
  <c r="U524" i="6"/>
  <c r="V524" i="6" s="1"/>
  <c r="W524" i="6" s="1"/>
  <c r="R524" i="6"/>
  <c r="B524" i="6"/>
  <c r="AA523" i="6"/>
  <c r="U523" i="6"/>
  <c r="V523" i="6" s="1"/>
  <c r="W523" i="6" s="1"/>
  <c r="R523" i="6"/>
  <c r="B523" i="6"/>
  <c r="AA522" i="6"/>
  <c r="U522" i="6"/>
  <c r="V522" i="6" s="1"/>
  <c r="W522" i="6" s="1"/>
  <c r="R522" i="6"/>
  <c r="B522" i="6"/>
  <c r="AA521" i="6"/>
  <c r="U521" i="6"/>
  <c r="V521" i="6" s="1"/>
  <c r="W521" i="6" s="1"/>
  <c r="R521" i="6"/>
  <c r="B521" i="6"/>
  <c r="AA520" i="6"/>
  <c r="U520" i="6"/>
  <c r="V520" i="6" s="1"/>
  <c r="W520" i="6" s="1"/>
  <c r="R520" i="6"/>
  <c r="B520" i="6"/>
  <c r="AA519" i="6"/>
  <c r="U519" i="6"/>
  <c r="V519" i="6" s="1"/>
  <c r="W519" i="6" s="1"/>
  <c r="R519" i="6"/>
  <c r="B519" i="6"/>
  <c r="AA518" i="6"/>
  <c r="W518" i="6"/>
  <c r="U518" i="6"/>
  <c r="V518" i="6" s="1"/>
  <c r="R518" i="6"/>
  <c r="B518" i="6"/>
  <c r="AA517" i="6"/>
  <c r="U517" i="6"/>
  <c r="V517" i="6" s="1"/>
  <c r="W517" i="6" s="1"/>
  <c r="R517" i="6"/>
  <c r="B517" i="6"/>
  <c r="AA516" i="6"/>
  <c r="V516" i="6"/>
  <c r="W516" i="6" s="1"/>
  <c r="U516" i="6"/>
  <c r="R516" i="6"/>
  <c r="B516" i="6"/>
  <c r="AA515" i="6"/>
  <c r="U515" i="6"/>
  <c r="V515" i="6" s="1"/>
  <c r="W515" i="6" s="1"/>
  <c r="R515" i="6"/>
  <c r="B515" i="6"/>
  <c r="AA514" i="6"/>
  <c r="U514" i="6"/>
  <c r="V514" i="6" s="1"/>
  <c r="W514" i="6" s="1"/>
  <c r="R514" i="6"/>
  <c r="B514" i="6"/>
  <c r="AA513" i="6"/>
  <c r="U513" i="6"/>
  <c r="V513" i="6" s="1"/>
  <c r="W513" i="6" s="1"/>
  <c r="R513" i="6"/>
  <c r="B513" i="6"/>
  <c r="AA512" i="6"/>
  <c r="U512" i="6"/>
  <c r="V512" i="6" s="1"/>
  <c r="W512" i="6" s="1"/>
  <c r="R512" i="6"/>
  <c r="B512" i="6"/>
  <c r="AA511" i="6"/>
  <c r="U511" i="6"/>
  <c r="V511" i="6" s="1"/>
  <c r="W511" i="6" s="1"/>
  <c r="R511" i="6"/>
  <c r="B511" i="6"/>
  <c r="AA510" i="6"/>
  <c r="U510" i="6"/>
  <c r="V510" i="6" s="1"/>
  <c r="W510" i="6" s="1"/>
  <c r="R510" i="6"/>
  <c r="B510" i="6"/>
  <c r="AA509" i="6"/>
  <c r="W509" i="6"/>
  <c r="U509" i="6"/>
  <c r="V509" i="6" s="1"/>
  <c r="R509" i="6"/>
  <c r="B509" i="6"/>
  <c r="AA508" i="6"/>
  <c r="U508" i="6"/>
  <c r="V508" i="6" s="1"/>
  <c r="W508" i="6" s="1"/>
  <c r="R508" i="6"/>
  <c r="B508" i="6"/>
  <c r="AA507" i="6"/>
  <c r="U507" i="6"/>
  <c r="V507" i="6" s="1"/>
  <c r="W507" i="6" s="1"/>
  <c r="R507" i="6"/>
  <c r="B507" i="6"/>
  <c r="AA506" i="6"/>
  <c r="U506" i="6"/>
  <c r="V506" i="6" s="1"/>
  <c r="W506" i="6" s="1"/>
  <c r="R506" i="6"/>
  <c r="B506" i="6"/>
  <c r="AA505" i="6"/>
  <c r="U505" i="6"/>
  <c r="V505" i="6" s="1"/>
  <c r="W505" i="6" s="1"/>
  <c r="R505" i="6"/>
  <c r="B505" i="6"/>
  <c r="AA504" i="6"/>
  <c r="V504" i="6"/>
  <c r="W504" i="6" s="1"/>
  <c r="U504" i="6"/>
  <c r="R504" i="6"/>
  <c r="B504" i="6"/>
  <c r="AA503" i="6"/>
  <c r="V503" i="6"/>
  <c r="W503" i="6" s="1"/>
  <c r="R503" i="6"/>
  <c r="B503" i="6"/>
  <c r="AA502" i="6"/>
  <c r="U502" i="6"/>
  <c r="V502" i="6" s="1"/>
  <c r="W502" i="6" s="1"/>
  <c r="R502" i="6"/>
  <c r="B502" i="6"/>
  <c r="AA501" i="6"/>
  <c r="U501" i="6"/>
  <c r="V501" i="6" s="1"/>
  <c r="W501" i="6" s="1"/>
  <c r="R501" i="6"/>
  <c r="B501" i="6"/>
  <c r="AA500" i="6"/>
  <c r="U500" i="6"/>
  <c r="V500" i="6" s="1"/>
  <c r="W500" i="6" s="1"/>
  <c r="R500" i="6"/>
  <c r="B500" i="6"/>
  <c r="AA499" i="6"/>
  <c r="U499" i="6"/>
  <c r="V499" i="6" s="1"/>
  <c r="W499" i="6" s="1"/>
  <c r="R499" i="6"/>
  <c r="B499" i="6"/>
  <c r="AA498" i="6"/>
  <c r="U498" i="6"/>
  <c r="V498" i="6" s="1"/>
  <c r="W498" i="6" s="1"/>
  <c r="R498" i="6"/>
  <c r="B498" i="6"/>
  <c r="AA497" i="6"/>
  <c r="U497" i="6"/>
  <c r="V497" i="6" s="1"/>
  <c r="W497" i="6" s="1"/>
  <c r="R497" i="6"/>
  <c r="B497" i="6"/>
  <c r="AA496" i="6"/>
  <c r="U496" i="6"/>
  <c r="V496" i="6" s="1"/>
  <c r="W496" i="6" s="1"/>
  <c r="R496" i="6"/>
  <c r="B496" i="6"/>
  <c r="AA495" i="6"/>
  <c r="U495" i="6"/>
  <c r="V495" i="6" s="1"/>
  <c r="W495" i="6" s="1"/>
  <c r="R495" i="6"/>
  <c r="B495" i="6"/>
  <c r="AA494" i="6"/>
  <c r="V494" i="6"/>
  <c r="W494" i="6" s="1"/>
  <c r="U494" i="6"/>
  <c r="R494" i="6"/>
  <c r="B494" i="6"/>
  <c r="AA493" i="6"/>
  <c r="U493" i="6"/>
  <c r="V493" i="6" s="1"/>
  <c r="W493" i="6" s="1"/>
  <c r="R493" i="6"/>
  <c r="B493" i="6"/>
  <c r="AA492" i="6"/>
  <c r="U492" i="6"/>
  <c r="V492" i="6" s="1"/>
  <c r="W492" i="6" s="1"/>
  <c r="R492" i="6"/>
  <c r="B492" i="6"/>
  <c r="AA491" i="6"/>
  <c r="U491" i="6"/>
  <c r="V491" i="6" s="1"/>
  <c r="W491" i="6" s="1"/>
  <c r="R491" i="6"/>
  <c r="B491" i="6"/>
  <c r="AA490" i="6"/>
  <c r="V490" i="6"/>
  <c r="W490" i="6" s="1"/>
  <c r="U490" i="6"/>
  <c r="R490" i="6"/>
  <c r="B490" i="6"/>
  <c r="AA489" i="6"/>
  <c r="U489" i="6"/>
  <c r="V489" i="6" s="1"/>
  <c r="W489" i="6" s="1"/>
  <c r="R489" i="6"/>
  <c r="B489" i="6"/>
  <c r="AA488" i="6"/>
  <c r="U488" i="6"/>
  <c r="V488" i="6" s="1"/>
  <c r="W488" i="6" s="1"/>
  <c r="R488" i="6"/>
  <c r="B488" i="6"/>
  <c r="AA487" i="6"/>
  <c r="U487" i="6"/>
  <c r="V487" i="6" s="1"/>
  <c r="W487" i="6" s="1"/>
  <c r="R487" i="6"/>
  <c r="B487" i="6"/>
  <c r="AA486" i="6"/>
  <c r="U486" i="6"/>
  <c r="V486" i="6" s="1"/>
  <c r="W486" i="6" s="1"/>
  <c r="R486" i="6"/>
  <c r="B486" i="6"/>
  <c r="AA485" i="6"/>
  <c r="V485" i="6"/>
  <c r="W485" i="6" s="1"/>
  <c r="U485" i="6"/>
  <c r="R485" i="6"/>
  <c r="B485" i="6"/>
  <c r="AA484" i="6"/>
  <c r="U484" i="6"/>
  <c r="V484" i="6" s="1"/>
  <c r="W484" i="6" s="1"/>
  <c r="R484" i="6"/>
  <c r="B484" i="6"/>
  <c r="AA483" i="6"/>
  <c r="U483" i="6"/>
  <c r="V483" i="6" s="1"/>
  <c r="W483" i="6" s="1"/>
  <c r="R483" i="6"/>
  <c r="B483" i="6"/>
  <c r="AA482" i="6"/>
  <c r="U482" i="6"/>
  <c r="V482" i="6" s="1"/>
  <c r="W482" i="6" s="1"/>
  <c r="R482" i="6"/>
  <c r="B482" i="6"/>
  <c r="AA481" i="6"/>
  <c r="U481" i="6"/>
  <c r="V481" i="6" s="1"/>
  <c r="W481" i="6" s="1"/>
  <c r="R481" i="6"/>
  <c r="B481" i="6"/>
  <c r="AA480" i="6"/>
  <c r="U480" i="6"/>
  <c r="V480" i="6" s="1"/>
  <c r="W480" i="6" s="1"/>
  <c r="R480" i="6"/>
  <c r="B480" i="6"/>
  <c r="AA479" i="6"/>
  <c r="V479" i="6"/>
  <c r="W479" i="6" s="1"/>
  <c r="U479" i="6"/>
  <c r="R479" i="6"/>
  <c r="B479" i="6"/>
  <c r="AA478" i="6"/>
  <c r="U478" i="6"/>
  <c r="V478" i="6" s="1"/>
  <c r="W478" i="6" s="1"/>
  <c r="R478" i="6"/>
  <c r="B478" i="6"/>
  <c r="AA477" i="6"/>
  <c r="U477" i="6"/>
  <c r="V477" i="6" s="1"/>
  <c r="W477" i="6" s="1"/>
  <c r="R477" i="6"/>
  <c r="B477" i="6"/>
  <c r="AA476" i="6"/>
  <c r="U476" i="6"/>
  <c r="V476" i="6" s="1"/>
  <c r="W476" i="6" s="1"/>
  <c r="R476" i="6"/>
  <c r="B476" i="6"/>
  <c r="AA475" i="6"/>
  <c r="V475" i="6"/>
  <c r="W475" i="6" s="1"/>
  <c r="U475" i="6"/>
  <c r="R475" i="6"/>
  <c r="B475" i="6"/>
  <c r="AA474" i="6"/>
  <c r="U474" i="6"/>
  <c r="V474" i="6" s="1"/>
  <c r="W474" i="6" s="1"/>
  <c r="R474" i="6"/>
  <c r="B474" i="6"/>
  <c r="AA473" i="6"/>
  <c r="U473" i="6"/>
  <c r="V473" i="6" s="1"/>
  <c r="W473" i="6" s="1"/>
  <c r="R473" i="6"/>
  <c r="B473" i="6"/>
  <c r="AA472" i="6"/>
  <c r="U472" i="6"/>
  <c r="V472" i="6" s="1"/>
  <c r="W472" i="6" s="1"/>
  <c r="R472" i="6"/>
  <c r="B472" i="6"/>
  <c r="AA471" i="6"/>
  <c r="U471" i="6"/>
  <c r="V471" i="6" s="1"/>
  <c r="W471" i="6" s="1"/>
  <c r="R471" i="6"/>
  <c r="B471" i="6"/>
  <c r="AA470" i="6"/>
  <c r="V470" i="6"/>
  <c r="W470" i="6" s="1"/>
  <c r="U470" i="6"/>
  <c r="R470" i="6"/>
  <c r="B470" i="6"/>
  <c r="AA469" i="6"/>
  <c r="U469" i="6"/>
  <c r="V469" i="6" s="1"/>
  <c r="W469" i="6" s="1"/>
  <c r="R469" i="6"/>
  <c r="B469" i="6"/>
  <c r="AA468" i="6"/>
  <c r="U468" i="6"/>
  <c r="V468" i="6" s="1"/>
  <c r="W468" i="6" s="1"/>
  <c r="R468" i="6"/>
  <c r="B468" i="6"/>
  <c r="AA467" i="6"/>
  <c r="U467" i="6"/>
  <c r="V467" i="6" s="1"/>
  <c r="W467" i="6" s="1"/>
  <c r="R467" i="6"/>
  <c r="B467" i="6"/>
  <c r="AA466" i="6"/>
  <c r="V466" i="6"/>
  <c r="W466" i="6" s="1"/>
  <c r="U466" i="6"/>
  <c r="R466" i="6"/>
  <c r="B466" i="6"/>
  <c r="AA465" i="6"/>
  <c r="U465" i="6"/>
  <c r="V465" i="6" s="1"/>
  <c r="W465" i="6" s="1"/>
  <c r="R465" i="6"/>
  <c r="B465" i="6"/>
  <c r="AA464" i="6"/>
  <c r="U464" i="6"/>
  <c r="V464" i="6" s="1"/>
  <c r="W464" i="6" s="1"/>
  <c r="R464" i="6"/>
  <c r="B464" i="6"/>
  <c r="AA463" i="6"/>
  <c r="U463" i="6"/>
  <c r="V463" i="6" s="1"/>
  <c r="W463" i="6" s="1"/>
  <c r="R463" i="6"/>
  <c r="B463" i="6"/>
  <c r="AA462" i="6"/>
  <c r="U462" i="6"/>
  <c r="V462" i="6" s="1"/>
  <c r="W462" i="6" s="1"/>
  <c r="R462" i="6"/>
  <c r="B462" i="6"/>
  <c r="AA461" i="6"/>
  <c r="V461" i="6"/>
  <c r="W461" i="6" s="1"/>
  <c r="U461" i="6"/>
  <c r="R461" i="6"/>
  <c r="B461" i="6"/>
  <c r="AA460" i="6"/>
  <c r="U460" i="6"/>
  <c r="V460" i="6" s="1"/>
  <c r="W460" i="6" s="1"/>
  <c r="R460" i="6"/>
  <c r="B460" i="6"/>
  <c r="AA459" i="6"/>
  <c r="U459" i="6"/>
  <c r="V459" i="6" s="1"/>
  <c r="W459" i="6" s="1"/>
  <c r="R459" i="6"/>
  <c r="B459" i="6"/>
  <c r="AA458" i="6"/>
  <c r="U458" i="6"/>
  <c r="V458" i="6" s="1"/>
  <c r="W458" i="6" s="1"/>
  <c r="R458" i="6"/>
  <c r="B458" i="6"/>
  <c r="AA457" i="6"/>
  <c r="V457" i="6"/>
  <c r="W457" i="6" s="1"/>
  <c r="U457" i="6"/>
  <c r="R457" i="6"/>
  <c r="B457" i="6"/>
  <c r="AA456" i="6"/>
  <c r="U456" i="6"/>
  <c r="V456" i="6" s="1"/>
  <c r="W456" i="6" s="1"/>
  <c r="R456" i="6"/>
  <c r="B456" i="6"/>
  <c r="AA455" i="6"/>
  <c r="U455" i="6"/>
  <c r="V455" i="6" s="1"/>
  <c r="W455" i="6" s="1"/>
  <c r="R455" i="6"/>
  <c r="B455" i="6"/>
  <c r="AA454" i="6"/>
  <c r="U454" i="6"/>
  <c r="V454" i="6" s="1"/>
  <c r="W454" i="6" s="1"/>
  <c r="R454" i="6"/>
  <c r="B454" i="6"/>
  <c r="AA453" i="6"/>
  <c r="U453" i="6"/>
  <c r="V453" i="6" s="1"/>
  <c r="W453" i="6" s="1"/>
  <c r="R453" i="6"/>
  <c r="B453" i="6"/>
  <c r="AA452" i="6"/>
  <c r="U452" i="6"/>
  <c r="V452" i="6" s="1"/>
  <c r="W452" i="6" s="1"/>
  <c r="R452" i="6"/>
  <c r="B452" i="6"/>
  <c r="AA451" i="6"/>
  <c r="U451" i="6"/>
  <c r="V451" i="6" s="1"/>
  <c r="W451" i="6" s="1"/>
  <c r="R451" i="6"/>
  <c r="B451" i="6"/>
  <c r="AA450" i="6"/>
  <c r="U450" i="6"/>
  <c r="V450" i="6" s="1"/>
  <c r="W450" i="6" s="1"/>
  <c r="R450" i="6"/>
  <c r="B450" i="6"/>
  <c r="AA449" i="6"/>
  <c r="V449" i="6"/>
  <c r="W449" i="6" s="1"/>
  <c r="U449" i="6"/>
  <c r="R449" i="6"/>
  <c r="B449" i="6"/>
  <c r="AA448" i="6"/>
  <c r="U448" i="6"/>
  <c r="V448" i="6" s="1"/>
  <c r="W448" i="6" s="1"/>
  <c r="R448" i="6"/>
  <c r="B448" i="6"/>
  <c r="AA447" i="6"/>
  <c r="U447" i="6"/>
  <c r="V447" i="6" s="1"/>
  <c r="W447" i="6" s="1"/>
  <c r="R447" i="6"/>
  <c r="B447" i="6"/>
  <c r="AA446" i="6"/>
  <c r="U446" i="6"/>
  <c r="V446" i="6" s="1"/>
  <c r="W446" i="6" s="1"/>
  <c r="R446" i="6"/>
  <c r="B446" i="6"/>
  <c r="AA445" i="6"/>
  <c r="U445" i="6"/>
  <c r="V445" i="6" s="1"/>
  <c r="W445" i="6" s="1"/>
  <c r="R445" i="6"/>
  <c r="B445" i="6"/>
  <c r="AA444" i="6"/>
  <c r="U444" i="6"/>
  <c r="V444" i="6" s="1"/>
  <c r="W444" i="6" s="1"/>
  <c r="R444" i="6"/>
  <c r="B444" i="6"/>
  <c r="AA443" i="6"/>
  <c r="U443" i="6"/>
  <c r="V443" i="6" s="1"/>
  <c r="W443" i="6" s="1"/>
  <c r="R443" i="6"/>
  <c r="B443" i="6"/>
  <c r="AA442" i="6"/>
  <c r="U442" i="6"/>
  <c r="V442" i="6" s="1"/>
  <c r="W442" i="6" s="1"/>
  <c r="R442" i="6"/>
  <c r="B442" i="6"/>
  <c r="AA441" i="6"/>
  <c r="U441" i="6"/>
  <c r="V441" i="6" s="1"/>
  <c r="W441" i="6" s="1"/>
  <c r="R441" i="6"/>
  <c r="B441" i="6"/>
  <c r="AA440" i="6"/>
  <c r="U440" i="6"/>
  <c r="V440" i="6" s="1"/>
  <c r="W440" i="6" s="1"/>
  <c r="R440" i="6"/>
  <c r="B440" i="6"/>
  <c r="AA439" i="6"/>
  <c r="V439" i="6"/>
  <c r="W439" i="6" s="1"/>
  <c r="U439" i="6"/>
  <c r="R439" i="6"/>
  <c r="B439" i="6"/>
  <c r="AA438" i="6"/>
  <c r="U438" i="6"/>
  <c r="V438" i="6" s="1"/>
  <c r="W438" i="6" s="1"/>
  <c r="R438" i="6"/>
  <c r="B438" i="6"/>
  <c r="AA437" i="6"/>
  <c r="U437" i="6"/>
  <c r="V437" i="6" s="1"/>
  <c r="W437" i="6" s="1"/>
  <c r="R437" i="6"/>
  <c r="B437" i="6"/>
  <c r="AA436" i="6"/>
  <c r="U436" i="6"/>
  <c r="V436" i="6" s="1"/>
  <c r="W436" i="6" s="1"/>
  <c r="R436" i="6"/>
  <c r="B436" i="6"/>
  <c r="AA435" i="6"/>
  <c r="V435" i="6"/>
  <c r="W435" i="6" s="1"/>
  <c r="U435" i="6"/>
  <c r="R435" i="6"/>
  <c r="B435" i="6"/>
  <c r="AA434" i="6"/>
  <c r="U434" i="6"/>
  <c r="V434" i="6" s="1"/>
  <c r="W434" i="6" s="1"/>
  <c r="R434" i="6"/>
  <c r="B434" i="6"/>
  <c r="AA433" i="6"/>
  <c r="U433" i="6"/>
  <c r="V433" i="6" s="1"/>
  <c r="W433" i="6" s="1"/>
  <c r="R433" i="6"/>
  <c r="B433" i="6"/>
  <c r="AA432" i="6"/>
  <c r="U432" i="6"/>
  <c r="V432" i="6" s="1"/>
  <c r="W432" i="6" s="1"/>
  <c r="R432" i="6"/>
  <c r="B432" i="6"/>
  <c r="AA431" i="6"/>
  <c r="U431" i="6"/>
  <c r="V431" i="6" s="1"/>
  <c r="W431" i="6" s="1"/>
  <c r="R431" i="6"/>
  <c r="B431" i="6"/>
  <c r="AA430" i="6"/>
  <c r="V430" i="6"/>
  <c r="W430" i="6" s="1"/>
  <c r="U430" i="6"/>
  <c r="R430" i="6"/>
  <c r="B430" i="6"/>
  <c r="AA429" i="6"/>
  <c r="U429" i="6"/>
  <c r="V429" i="6" s="1"/>
  <c r="W429" i="6" s="1"/>
  <c r="R429" i="6"/>
  <c r="B429" i="6"/>
  <c r="AA428" i="6"/>
  <c r="U428" i="6"/>
  <c r="V428" i="6" s="1"/>
  <c r="W428" i="6" s="1"/>
  <c r="R428" i="6"/>
  <c r="B428" i="6"/>
  <c r="AA427" i="6"/>
  <c r="U427" i="6"/>
  <c r="V427" i="6" s="1"/>
  <c r="W427" i="6" s="1"/>
  <c r="R427" i="6"/>
  <c r="B427" i="6"/>
  <c r="AA426" i="6"/>
  <c r="V426" i="6"/>
  <c r="W426" i="6" s="1"/>
  <c r="U426" i="6"/>
  <c r="R426" i="6"/>
  <c r="B426" i="6"/>
  <c r="AA425" i="6"/>
  <c r="U425" i="6"/>
  <c r="V425" i="6" s="1"/>
  <c r="W425" i="6" s="1"/>
  <c r="R425" i="6"/>
  <c r="B425" i="6"/>
  <c r="AA424" i="6"/>
  <c r="U424" i="6"/>
  <c r="V424" i="6" s="1"/>
  <c r="W424" i="6" s="1"/>
  <c r="R424" i="6"/>
  <c r="B424" i="6"/>
  <c r="AA423" i="6"/>
  <c r="U423" i="6"/>
  <c r="V423" i="6" s="1"/>
  <c r="W423" i="6" s="1"/>
  <c r="R423" i="6"/>
  <c r="B423" i="6"/>
  <c r="AA422" i="6"/>
  <c r="U422" i="6"/>
  <c r="V422" i="6" s="1"/>
  <c r="W422" i="6" s="1"/>
  <c r="R422" i="6"/>
  <c r="B422" i="6"/>
  <c r="AA421" i="6"/>
  <c r="V421" i="6"/>
  <c r="W421" i="6" s="1"/>
  <c r="U421" i="6"/>
  <c r="R421" i="6"/>
  <c r="B421" i="6"/>
  <c r="AA420" i="6"/>
  <c r="U420" i="6"/>
  <c r="V420" i="6" s="1"/>
  <c r="W420" i="6" s="1"/>
  <c r="R420" i="6"/>
  <c r="B420" i="6"/>
  <c r="AA419" i="6"/>
  <c r="U419" i="6"/>
  <c r="V419" i="6" s="1"/>
  <c r="W419" i="6" s="1"/>
  <c r="R419" i="6"/>
  <c r="B419" i="6"/>
  <c r="AA418" i="6"/>
  <c r="U418" i="6"/>
  <c r="V418" i="6" s="1"/>
  <c r="W418" i="6" s="1"/>
  <c r="R418" i="6"/>
  <c r="B418" i="6"/>
  <c r="AA417" i="6"/>
  <c r="U417" i="6"/>
  <c r="V417" i="6" s="1"/>
  <c r="W417" i="6" s="1"/>
  <c r="R417" i="6"/>
  <c r="B417" i="6"/>
  <c r="AA416" i="6"/>
  <c r="U416" i="6"/>
  <c r="V416" i="6" s="1"/>
  <c r="W416" i="6" s="1"/>
  <c r="R416" i="6"/>
  <c r="B416" i="6"/>
  <c r="AA415" i="6"/>
  <c r="V415" i="6"/>
  <c r="W415" i="6" s="1"/>
  <c r="R415" i="6"/>
  <c r="B415" i="6"/>
  <c r="AA414" i="6"/>
  <c r="W414" i="6"/>
  <c r="U414" i="6"/>
  <c r="V414" i="6" s="1"/>
  <c r="R414" i="6"/>
  <c r="B414" i="6"/>
  <c r="AA413" i="6"/>
  <c r="U413" i="6"/>
  <c r="V413" i="6" s="1"/>
  <c r="W413" i="6" s="1"/>
  <c r="R413" i="6"/>
  <c r="B413" i="6"/>
  <c r="AA412" i="6"/>
  <c r="U412" i="6"/>
  <c r="V412" i="6" s="1"/>
  <c r="W412" i="6" s="1"/>
  <c r="R412" i="6"/>
  <c r="B412" i="6"/>
  <c r="AA411" i="6"/>
  <c r="U411" i="6"/>
  <c r="V411" i="6" s="1"/>
  <c r="W411" i="6" s="1"/>
  <c r="R411" i="6"/>
  <c r="B411" i="6"/>
  <c r="AA410" i="6"/>
  <c r="U410" i="6"/>
  <c r="V410" i="6" s="1"/>
  <c r="W410" i="6" s="1"/>
  <c r="R410" i="6"/>
  <c r="B410" i="6"/>
  <c r="AA409" i="6"/>
  <c r="U409" i="6"/>
  <c r="V409" i="6" s="1"/>
  <c r="W409" i="6" s="1"/>
  <c r="R409" i="6"/>
  <c r="B409" i="6"/>
  <c r="AA408" i="6"/>
  <c r="W408" i="6"/>
  <c r="U408" i="6"/>
  <c r="V408" i="6" s="1"/>
  <c r="R408" i="6"/>
  <c r="B408" i="6"/>
  <c r="AA407" i="6"/>
  <c r="U407" i="6"/>
  <c r="V407" i="6" s="1"/>
  <c r="W407" i="6" s="1"/>
  <c r="R407" i="6"/>
  <c r="B407" i="6"/>
  <c r="AA406" i="6"/>
  <c r="U406" i="6"/>
  <c r="V406" i="6" s="1"/>
  <c r="W406" i="6" s="1"/>
  <c r="R406" i="6"/>
  <c r="B406" i="6"/>
  <c r="AA405" i="6"/>
  <c r="U405" i="6"/>
  <c r="V405" i="6" s="1"/>
  <c r="W405" i="6" s="1"/>
  <c r="R405" i="6"/>
  <c r="B405" i="6"/>
  <c r="AA404" i="6"/>
  <c r="U404" i="6"/>
  <c r="V404" i="6" s="1"/>
  <c r="W404" i="6" s="1"/>
  <c r="R404" i="6"/>
  <c r="B404" i="6"/>
  <c r="AA403" i="6"/>
  <c r="V403" i="6"/>
  <c r="W403" i="6" s="1"/>
  <c r="U403" i="6"/>
  <c r="R403" i="6"/>
  <c r="B403" i="6"/>
  <c r="AA402" i="6"/>
  <c r="U402" i="6"/>
  <c r="V402" i="6" s="1"/>
  <c r="W402" i="6" s="1"/>
  <c r="R402" i="6"/>
  <c r="B402" i="6"/>
  <c r="AA401" i="6"/>
  <c r="U401" i="6"/>
  <c r="V401" i="6" s="1"/>
  <c r="W401" i="6" s="1"/>
  <c r="R401" i="6"/>
  <c r="B401" i="6"/>
  <c r="AA400" i="6"/>
  <c r="U400" i="6"/>
  <c r="V400" i="6" s="1"/>
  <c r="W400" i="6" s="1"/>
  <c r="R400" i="6"/>
  <c r="B400" i="6"/>
  <c r="AA399" i="6"/>
  <c r="U399" i="6"/>
  <c r="V399" i="6" s="1"/>
  <c r="W399" i="6" s="1"/>
  <c r="R399" i="6"/>
  <c r="B399" i="6"/>
  <c r="AA398" i="6"/>
  <c r="U398" i="6"/>
  <c r="V398" i="6" s="1"/>
  <c r="W398" i="6" s="1"/>
  <c r="R398" i="6"/>
  <c r="B398" i="6"/>
  <c r="AA397" i="6"/>
  <c r="U397" i="6"/>
  <c r="V397" i="6" s="1"/>
  <c r="W397" i="6" s="1"/>
  <c r="R397" i="6"/>
  <c r="B397" i="6"/>
  <c r="AA396" i="6"/>
  <c r="U396" i="6"/>
  <c r="V396" i="6" s="1"/>
  <c r="W396" i="6" s="1"/>
  <c r="R396" i="6"/>
  <c r="B396" i="6"/>
  <c r="AA395" i="6"/>
  <c r="V395" i="6"/>
  <c r="W395" i="6" s="1"/>
  <c r="U395" i="6"/>
  <c r="R395" i="6"/>
  <c r="B395" i="6"/>
  <c r="AA394" i="6"/>
  <c r="U394" i="6"/>
  <c r="V394" i="6" s="1"/>
  <c r="W394" i="6" s="1"/>
  <c r="R394" i="6"/>
  <c r="B394" i="6"/>
  <c r="AA393" i="6"/>
  <c r="U393" i="6"/>
  <c r="V393" i="6" s="1"/>
  <c r="W393" i="6" s="1"/>
  <c r="R393" i="6"/>
  <c r="B393" i="6"/>
  <c r="AA392" i="6"/>
  <c r="U392" i="6"/>
  <c r="V392" i="6" s="1"/>
  <c r="W392" i="6" s="1"/>
  <c r="R392" i="6"/>
  <c r="B392" i="6"/>
  <c r="AA391" i="6"/>
  <c r="U391" i="6"/>
  <c r="V391" i="6" s="1"/>
  <c r="W391" i="6" s="1"/>
  <c r="R391" i="6"/>
  <c r="B391" i="6"/>
  <c r="AA390" i="6"/>
  <c r="U390" i="6"/>
  <c r="V390" i="6" s="1"/>
  <c r="W390" i="6" s="1"/>
  <c r="R390" i="6"/>
  <c r="B390" i="6"/>
  <c r="AA389" i="6"/>
  <c r="W389" i="6"/>
  <c r="U389" i="6"/>
  <c r="V389" i="6" s="1"/>
  <c r="R389" i="6"/>
  <c r="B389" i="6"/>
  <c r="AA388" i="6"/>
  <c r="U388" i="6"/>
  <c r="V388" i="6" s="1"/>
  <c r="W388" i="6" s="1"/>
  <c r="R388" i="6"/>
  <c r="B388" i="6"/>
  <c r="AA387" i="6"/>
  <c r="U387" i="6"/>
  <c r="V387" i="6" s="1"/>
  <c r="W387" i="6" s="1"/>
  <c r="R387" i="6"/>
  <c r="B387" i="6"/>
  <c r="AA386" i="6"/>
  <c r="U386" i="6"/>
  <c r="V386" i="6" s="1"/>
  <c r="W386" i="6" s="1"/>
  <c r="R386" i="6"/>
  <c r="B386" i="6"/>
  <c r="AA385" i="6"/>
  <c r="U385" i="6"/>
  <c r="V385" i="6" s="1"/>
  <c r="W385" i="6" s="1"/>
  <c r="R385" i="6"/>
  <c r="B385" i="6"/>
  <c r="AA384" i="6"/>
  <c r="U384" i="6"/>
  <c r="V384" i="6" s="1"/>
  <c r="W384" i="6" s="1"/>
  <c r="R384" i="6"/>
  <c r="B384" i="6"/>
  <c r="AA383" i="6"/>
  <c r="U383" i="6"/>
  <c r="V383" i="6" s="1"/>
  <c r="W383" i="6" s="1"/>
  <c r="R383" i="6"/>
  <c r="B383" i="6"/>
  <c r="AA382" i="6"/>
  <c r="W382" i="6"/>
  <c r="U382" i="6"/>
  <c r="V382" i="6" s="1"/>
  <c r="R382" i="6"/>
  <c r="B382" i="6"/>
  <c r="AA381" i="6"/>
  <c r="U381" i="6"/>
  <c r="V381" i="6" s="1"/>
  <c r="W381" i="6" s="1"/>
  <c r="R381" i="6"/>
  <c r="B381" i="6"/>
  <c r="AA380" i="6"/>
  <c r="U380" i="6"/>
  <c r="V380" i="6" s="1"/>
  <c r="W380" i="6" s="1"/>
  <c r="R380" i="6"/>
  <c r="B380" i="6"/>
  <c r="AA379" i="6"/>
  <c r="U379" i="6"/>
  <c r="V379" i="6" s="1"/>
  <c r="W379" i="6" s="1"/>
  <c r="R379" i="6"/>
  <c r="B379" i="6"/>
  <c r="AA378" i="6"/>
  <c r="U378" i="6"/>
  <c r="V378" i="6" s="1"/>
  <c r="W378" i="6" s="1"/>
  <c r="R378" i="6"/>
  <c r="B378" i="6"/>
  <c r="AA377" i="6"/>
  <c r="U377" i="6"/>
  <c r="V377" i="6" s="1"/>
  <c r="W377" i="6" s="1"/>
  <c r="R377" i="6"/>
  <c r="B377" i="6"/>
  <c r="AA376" i="6"/>
  <c r="W376" i="6"/>
  <c r="U376" i="6"/>
  <c r="V376" i="6" s="1"/>
  <c r="R376" i="6"/>
  <c r="B376" i="6"/>
  <c r="AA375" i="6"/>
  <c r="U375" i="6"/>
  <c r="V375" i="6" s="1"/>
  <c r="W375" i="6" s="1"/>
  <c r="R375" i="6"/>
  <c r="B375" i="6"/>
  <c r="AA374" i="6"/>
  <c r="U374" i="6"/>
  <c r="V374" i="6" s="1"/>
  <c r="W374" i="6" s="1"/>
  <c r="R374" i="6"/>
  <c r="B374" i="6"/>
  <c r="AA373" i="6"/>
  <c r="U373" i="6"/>
  <c r="V373" i="6" s="1"/>
  <c r="W373" i="6" s="1"/>
  <c r="R373" i="6"/>
  <c r="B373" i="6"/>
  <c r="AA372" i="6"/>
  <c r="U372" i="6"/>
  <c r="V372" i="6" s="1"/>
  <c r="W372" i="6" s="1"/>
  <c r="R372" i="6"/>
  <c r="B372" i="6"/>
  <c r="AA371" i="6"/>
  <c r="U371" i="6"/>
  <c r="V371" i="6" s="1"/>
  <c r="W371" i="6" s="1"/>
  <c r="R371" i="6"/>
  <c r="B371" i="6"/>
  <c r="AA370" i="6"/>
  <c r="U370" i="6"/>
  <c r="V370" i="6" s="1"/>
  <c r="W370" i="6" s="1"/>
  <c r="R370" i="6"/>
  <c r="B370" i="6"/>
  <c r="AA369" i="6"/>
  <c r="W369" i="6"/>
  <c r="U369" i="6"/>
  <c r="V369" i="6" s="1"/>
  <c r="R369" i="6"/>
  <c r="B369" i="6"/>
  <c r="AA368" i="6"/>
  <c r="U368" i="6"/>
  <c r="V368" i="6" s="1"/>
  <c r="W368" i="6" s="1"/>
  <c r="R368" i="6"/>
  <c r="B368" i="6"/>
  <c r="AA367" i="6"/>
  <c r="U367" i="6"/>
  <c r="V367" i="6" s="1"/>
  <c r="W367" i="6" s="1"/>
  <c r="R367" i="6"/>
  <c r="B367" i="6"/>
  <c r="AA366" i="6"/>
  <c r="U366" i="6"/>
  <c r="V366" i="6" s="1"/>
  <c r="W366" i="6" s="1"/>
  <c r="R366" i="6"/>
  <c r="B366" i="6"/>
  <c r="AA365" i="6"/>
  <c r="U365" i="6"/>
  <c r="V365" i="6" s="1"/>
  <c r="W365" i="6" s="1"/>
  <c r="R365" i="6"/>
  <c r="B365" i="6"/>
  <c r="AA364" i="6"/>
  <c r="U364" i="6"/>
  <c r="V364" i="6" s="1"/>
  <c r="W364" i="6" s="1"/>
  <c r="R364" i="6"/>
  <c r="B364" i="6"/>
  <c r="AA363" i="6"/>
  <c r="U363" i="6"/>
  <c r="V363" i="6" s="1"/>
  <c r="W363" i="6" s="1"/>
  <c r="R363" i="6"/>
  <c r="B363" i="6"/>
  <c r="AA362" i="6"/>
  <c r="W362" i="6"/>
  <c r="U362" i="6"/>
  <c r="V362" i="6" s="1"/>
  <c r="R362" i="6"/>
  <c r="B362" i="6"/>
  <c r="AA361" i="6"/>
  <c r="U361" i="6"/>
  <c r="V361" i="6" s="1"/>
  <c r="W361" i="6" s="1"/>
  <c r="R361" i="6"/>
  <c r="B361" i="6"/>
  <c r="AA360" i="6"/>
  <c r="U360" i="6"/>
  <c r="V360" i="6" s="1"/>
  <c r="W360" i="6" s="1"/>
  <c r="R360" i="6"/>
  <c r="B360" i="6"/>
  <c r="AA359" i="6"/>
  <c r="U359" i="6"/>
  <c r="V359" i="6" s="1"/>
  <c r="W359" i="6" s="1"/>
  <c r="R359" i="6"/>
  <c r="B359" i="6"/>
  <c r="AA358" i="6"/>
  <c r="V358" i="6"/>
  <c r="W358" i="6" s="1"/>
  <c r="R358" i="6"/>
  <c r="B358" i="6"/>
  <c r="AA357" i="6"/>
  <c r="V357" i="6"/>
  <c r="W357" i="6" s="1"/>
  <c r="U357" i="6"/>
  <c r="R357" i="6"/>
  <c r="B357" i="6"/>
  <c r="AA356" i="6"/>
  <c r="U356" i="6"/>
  <c r="V356" i="6" s="1"/>
  <c r="W356" i="6" s="1"/>
  <c r="R356" i="6"/>
  <c r="B356" i="6"/>
  <c r="AA355" i="6"/>
  <c r="U355" i="6"/>
  <c r="V355" i="6" s="1"/>
  <c r="W355" i="6" s="1"/>
  <c r="R355" i="6"/>
  <c r="B355" i="6"/>
  <c r="AA354" i="6"/>
  <c r="U354" i="6"/>
  <c r="V354" i="6" s="1"/>
  <c r="W354" i="6" s="1"/>
  <c r="R354" i="6"/>
  <c r="B354" i="6"/>
  <c r="AA353" i="6"/>
  <c r="V353" i="6"/>
  <c r="W353" i="6" s="1"/>
  <c r="U353" i="6"/>
  <c r="R353" i="6"/>
  <c r="B353" i="6"/>
  <c r="AA352" i="6"/>
  <c r="U352" i="6"/>
  <c r="V352" i="6" s="1"/>
  <c r="W352" i="6" s="1"/>
  <c r="R352" i="6"/>
  <c r="B352" i="6"/>
  <c r="AA351" i="6"/>
  <c r="U351" i="6"/>
  <c r="V351" i="6" s="1"/>
  <c r="W351" i="6" s="1"/>
  <c r="R351" i="6"/>
  <c r="B351" i="6"/>
  <c r="AA350" i="6"/>
  <c r="U350" i="6"/>
  <c r="V350" i="6" s="1"/>
  <c r="W350" i="6" s="1"/>
  <c r="R350" i="6"/>
  <c r="B350" i="6"/>
  <c r="AA349" i="6"/>
  <c r="V349" i="6"/>
  <c r="W349" i="6" s="1"/>
  <c r="U349" i="6"/>
  <c r="R349" i="6"/>
  <c r="B349" i="6"/>
  <c r="AA348" i="6"/>
  <c r="U348" i="6"/>
  <c r="V348" i="6" s="1"/>
  <c r="W348" i="6" s="1"/>
  <c r="R348" i="6"/>
  <c r="B348" i="6"/>
  <c r="AA347" i="6"/>
  <c r="U347" i="6"/>
  <c r="V347" i="6" s="1"/>
  <c r="W347" i="6" s="1"/>
  <c r="R347" i="6"/>
  <c r="B347" i="6"/>
  <c r="AA346" i="6"/>
  <c r="U346" i="6"/>
  <c r="V346" i="6" s="1"/>
  <c r="W346" i="6" s="1"/>
  <c r="R346" i="6"/>
  <c r="B346" i="6"/>
  <c r="AA345" i="6"/>
  <c r="V345" i="6"/>
  <c r="W345" i="6" s="1"/>
  <c r="U345" i="6"/>
  <c r="R345" i="6"/>
  <c r="B345" i="6"/>
  <c r="AA344" i="6"/>
  <c r="U344" i="6"/>
  <c r="V344" i="6" s="1"/>
  <c r="W344" i="6" s="1"/>
  <c r="R344" i="6"/>
  <c r="B344" i="6"/>
  <c r="AA343" i="6"/>
  <c r="U343" i="6"/>
  <c r="V343" i="6" s="1"/>
  <c r="W343" i="6" s="1"/>
  <c r="R343" i="6"/>
  <c r="B343" i="6"/>
  <c r="AA342" i="6"/>
  <c r="U342" i="6"/>
  <c r="V342" i="6" s="1"/>
  <c r="W342" i="6" s="1"/>
  <c r="R342" i="6"/>
  <c r="B342" i="6"/>
  <c r="AA341" i="6"/>
  <c r="V341" i="6"/>
  <c r="W341" i="6" s="1"/>
  <c r="U341" i="6"/>
  <c r="R341" i="6"/>
  <c r="B341" i="6"/>
  <c r="AA340" i="6"/>
  <c r="U340" i="6"/>
  <c r="V340" i="6" s="1"/>
  <c r="W340" i="6" s="1"/>
  <c r="R340" i="6"/>
  <c r="B340" i="6"/>
  <c r="AA339" i="6"/>
  <c r="U339" i="6"/>
  <c r="V339" i="6" s="1"/>
  <c r="W339" i="6" s="1"/>
  <c r="R339" i="6"/>
  <c r="B339" i="6"/>
  <c r="AA338" i="6"/>
  <c r="U338" i="6"/>
  <c r="V338" i="6" s="1"/>
  <c r="W338" i="6" s="1"/>
  <c r="R338" i="6"/>
  <c r="B338" i="6"/>
  <c r="AA337" i="6"/>
  <c r="V337" i="6"/>
  <c r="W337" i="6" s="1"/>
  <c r="U337" i="6"/>
  <c r="R337" i="6"/>
  <c r="B337" i="6"/>
  <c r="AA336" i="6"/>
  <c r="U336" i="6"/>
  <c r="V336" i="6" s="1"/>
  <c r="W336" i="6" s="1"/>
  <c r="R336" i="6"/>
  <c r="B336" i="6"/>
  <c r="AA335" i="6"/>
  <c r="U335" i="6"/>
  <c r="V335" i="6" s="1"/>
  <c r="W335" i="6" s="1"/>
  <c r="R335" i="6"/>
  <c r="B335" i="6"/>
  <c r="AA334" i="6"/>
  <c r="U334" i="6"/>
  <c r="V334" i="6" s="1"/>
  <c r="W334" i="6" s="1"/>
  <c r="R334" i="6"/>
  <c r="B334" i="6"/>
  <c r="AA333" i="6"/>
  <c r="V333" i="6"/>
  <c r="W333" i="6" s="1"/>
  <c r="U333" i="6"/>
  <c r="R333" i="6"/>
  <c r="B333" i="6"/>
  <c r="AA332" i="6"/>
  <c r="U332" i="6"/>
  <c r="V332" i="6" s="1"/>
  <c r="W332" i="6" s="1"/>
  <c r="R332" i="6"/>
  <c r="B332" i="6"/>
  <c r="AA331" i="6"/>
  <c r="U331" i="6"/>
  <c r="V331" i="6" s="1"/>
  <c r="W331" i="6" s="1"/>
  <c r="R331" i="6"/>
  <c r="B331" i="6"/>
  <c r="AA330" i="6"/>
  <c r="U330" i="6"/>
  <c r="V330" i="6" s="1"/>
  <c r="W330" i="6" s="1"/>
  <c r="R330" i="6"/>
  <c r="B330" i="6"/>
  <c r="AA329" i="6"/>
  <c r="V329" i="6"/>
  <c r="W329" i="6" s="1"/>
  <c r="U329" i="6"/>
  <c r="R329" i="6"/>
  <c r="B329" i="6"/>
  <c r="AA328" i="6"/>
  <c r="U328" i="6"/>
  <c r="V328" i="6" s="1"/>
  <c r="W328" i="6" s="1"/>
  <c r="R328" i="6"/>
  <c r="B328" i="6"/>
  <c r="AA327" i="6"/>
  <c r="U327" i="6"/>
  <c r="V327" i="6" s="1"/>
  <c r="W327" i="6" s="1"/>
  <c r="R327" i="6"/>
  <c r="B327" i="6"/>
  <c r="AA326" i="6"/>
  <c r="V326" i="6"/>
  <c r="W326" i="6" s="1"/>
  <c r="R326" i="6"/>
  <c r="B326" i="6"/>
  <c r="AA325" i="6"/>
  <c r="U325" i="6"/>
  <c r="V325" i="6" s="1"/>
  <c r="W325" i="6" s="1"/>
  <c r="R325" i="6"/>
  <c r="B325" i="6"/>
  <c r="AA324" i="6"/>
  <c r="U324" i="6"/>
  <c r="V324" i="6" s="1"/>
  <c r="W324" i="6" s="1"/>
  <c r="R324" i="6"/>
  <c r="B324" i="6"/>
  <c r="AA323" i="6"/>
  <c r="V323" i="6"/>
  <c r="W323" i="6" s="1"/>
  <c r="U323" i="6"/>
  <c r="R323" i="6"/>
  <c r="B323" i="6"/>
  <c r="AA322" i="6"/>
  <c r="U322" i="6"/>
  <c r="V322" i="6" s="1"/>
  <c r="W322" i="6" s="1"/>
  <c r="R322" i="6"/>
  <c r="B322" i="6"/>
  <c r="AA321" i="6"/>
  <c r="U321" i="6"/>
  <c r="V321" i="6" s="1"/>
  <c r="W321" i="6" s="1"/>
  <c r="R321" i="6"/>
  <c r="B321" i="6"/>
  <c r="AA320" i="6"/>
  <c r="U320" i="6"/>
  <c r="V320" i="6" s="1"/>
  <c r="W320" i="6" s="1"/>
  <c r="R320" i="6"/>
  <c r="B320" i="6"/>
  <c r="AA319" i="6"/>
  <c r="U319" i="6"/>
  <c r="V319" i="6" s="1"/>
  <c r="W319" i="6" s="1"/>
  <c r="R319" i="6"/>
  <c r="B319" i="6"/>
  <c r="AA318" i="6"/>
  <c r="U318" i="6"/>
  <c r="V318" i="6" s="1"/>
  <c r="W318" i="6" s="1"/>
  <c r="R318" i="6"/>
  <c r="B318" i="6"/>
  <c r="AA317" i="6"/>
  <c r="U317" i="6"/>
  <c r="V317" i="6" s="1"/>
  <c r="W317" i="6" s="1"/>
  <c r="R317" i="6"/>
  <c r="B317" i="6"/>
  <c r="AA316" i="6"/>
  <c r="W316" i="6"/>
  <c r="U316" i="6"/>
  <c r="V316" i="6" s="1"/>
  <c r="R316" i="6"/>
  <c r="B316" i="6"/>
  <c r="AA315" i="6"/>
  <c r="U315" i="6"/>
  <c r="V315" i="6" s="1"/>
  <c r="W315" i="6" s="1"/>
  <c r="R315" i="6"/>
  <c r="B315" i="6"/>
  <c r="AA314" i="6"/>
  <c r="U314" i="6"/>
  <c r="V314" i="6" s="1"/>
  <c r="W314" i="6" s="1"/>
  <c r="R314" i="6"/>
  <c r="B314" i="6"/>
  <c r="AA313" i="6"/>
  <c r="U313" i="6"/>
  <c r="V313" i="6" s="1"/>
  <c r="W313" i="6" s="1"/>
  <c r="R313" i="6"/>
  <c r="B313" i="6"/>
  <c r="AA312" i="6"/>
  <c r="U312" i="6"/>
  <c r="V312" i="6" s="1"/>
  <c r="W312" i="6" s="1"/>
  <c r="R312" i="6"/>
  <c r="B312" i="6"/>
  <c r="AA311" i="6"/>
  <c r="U311" i="6"/>
  <c r="V311" i="6" s="1"/>
  <c r="W311" i="6" s="1"/>
  <c r="R311" i="6"/>
  <c r="B311" i="6"/>
  <c r="AA310" i="6"/>
  <c r="U310" i="6"/>
  <c r="V310" i="6" s="1"/>
  <c r="W310" i="6" s="1"/>
  <c r="R310" i="6"/>
  <c r="B310" i="6"/>
  <c r="AA309" i="6"/>
  <c r="U309" i="6"/>
  <c r="V309" i="6" s="1"/>
  <c r="W309" i="6" s="1"/>
  <c r="R309" i="6"/>
  <c r="B309" i="6"/>
  <c r="AA308" i="6"/>
  <c r="W308" i="6"/>
  <c r="U308" i="6"/>
  <c r="V308" i="6" s="1"/>
  <c r="R308" i="6"/>
  <c r="B308" i="6"/>
  <c r="AA307" i="6"/>
  <c r="U307" i="6"/>
  <c r="V307" i="6" s="1"/>
  <c r="W307" i="6" s="1"/>
  <c r="R307" i="6"/>
  <c r="B307" i="6"/>
  <c r="AA306" i="6"/>
  <c r="U306" i="6"/>
  <c r="V306" i="6" s="1"/>
  <c r="W306" i="6" s="1"/>
  <c r="R306" i="6"/>
  <c r="B306" i="6"/>
  <c r="AA305" i="6"/>
  <c r="U305" i="6"/>
  <c r="V305" i="6" s="1"/>
  <c r="W305" i="6" s="1"/>
  <c r="R305" i="6"/>
  <c r="B305" i="6"/>
  <c r="AA304" i="6"/>
  <c r="U304" i="6"/>
  <c r="V304" i="6" s="1"/>
  <c r="W304" i="6" s="1"/>
  <c r="R304" i="6"/>
  <c r="B304" i="6"/>
  <c r="AA303" i="6"/>
  <c r="U303" i="6"/>
  <c r="V303" i="6" s="1"/>
  <c r="W303" i="6" s="1"/>
  <c r="R303" i="6"/>
  <c r="B303" i="6"/>
  <c r="AA302" i="6"/>
  <c r="V302" i="6"/>
  <c r="W302" i="6" s="1"/>
  <c r="U302" i="6"/>
  <c r="R302" i="6"/>
  <c r="B302" i="6"/>
  <c r="AA301" i="6"/>
  <c r="U301" i="6"/>
  <c r="V301" i="6" s="1"/>
  <c r="W301" i="6" s="1"/>
  <c r="R301" i="6"/>
  <c r="B301" i="6"/>
  <c r="AA300" i="6"/>
  <c r="U300" i="6"/>
  <c r="V300" i="6" s="1"/>
  <c r="W300" i="6" s="1"/>
  <c r="R300" i="6"/>
  <c r="B300" i="6"/>
  <c r="AA299" i="6"/>
  <c r="U299" i="6"/>
  <c r="V299" i="6" s="1"/>
  <c r="W299" i="6" s="1"/>
  <c r="R299" i="6"/>
  <c r="B299" i="6"/>
  <c r="AA298" i="6"/>
  <c r="V298" i="6"/>
  <c r="W298" i="6" s="1"/>
  <c r="U298" i="6"/>
  <c r="R298" i="6"/>
  <c r="B298" i="6"/>
  <c r="AA297" i="6"/>
  <c r="U297" i="6"/>
  <c r="V297" i="6" s="1"/>
  <c r="W297" i="6" s="1"/>
  <c r="R297" i="6"/>
  <c r="B297" i="6"/>
  <c r="AA296" i="6"/>
  <c r="U296" i="6"/>
  <c r="V296" i="6" s="1"/>
  <c r="W296" i="6" s="1"/>
  <c r="R296" i="6"/>
  <c r="B296" i="6"/>
  <c r="AA295" i="6"/>
  <c r="U295" i="6"/>
  <c r="V295" i="6" s="1"/>
  <c r="W295" i="6" s="1"/>
  <c r="R295" i="6"/>
  <c r="B295" i="6"/>
  <c r="AA294" i="6"/>
  <c r="V294" i="6"/>
  <c r="W294" i="6" s="1"/>
  <c r="U294" i="6"/>
  <c r="R294" i="6"/>
  <c r="B294" i="6"/>
  <c r="AA293" i="6"/>
  <c r="U293" i="6"/>
  <c r="V293" i="6" s="1"/>
  <c r="W293" i="6" s="1"/>
  <c r="R293" i="6"/>
  <c r="B293" i="6"/>
  <c r="AA292" i="6"/>
  <c r="U292" i="6"/>
  <c r="V292" i="6" s="1"/>
  <c r="W292" i="6" s="1"/>
  <c r="R292" i="6"/>
  <c r="B292" i="6"/>
  <c r="AA291" i="6"/>
  <c r="U291" i="6"/>
  <c r="V291" i="6" s="1"/>
  <c r="W291" i="6" s="1"/>
  <c r="R291" i="6"/>
  <c r="B291" i="6"/>
  <c r="AA290" i="6"/>
  <c r="U290" i="6"/>
  <c r="V290" i="6" s="1"/>
  <c r="W290" i="6" s="1"/>
  <c r="R290" i="6"/>
  <c r="B290" i="6"/>
  <c r="AA289" i="6"/>
  <c r="U289" i="6"/>
  <c r="V289" i="6" s="1"/>
  <c r="W289" i="6" s="1"/>
  <c r="R289" i="6"/>
  <c r="B289" i="6"/>
  <c r="AA288" i="6"/>
  <c r="U288" i="6"/>
  <c r="V288" i="6" s="1"/>
  <c r="W288" i="6" s="1"/>
  <c r="R288" i="6"/>
  <c r="B288" i="6"/>
  <c r="AA287" i="6"/>
  <c r="U287" i="6"/>
  <c r="V287" i="6" s="1"/>
  <c r="W287" i="6" s="1"/>
  <c r="R287" i="6"/>
  <c r="B287" i="6"/>
  <c r="AA286" i="6"/>
  <c r="V286" i="6"/>
  <c r="W286" i="6" s="1"/>
  <c r="U286" i="6"/>
  <c r="R286" i="6"/>
  <c r="B286" i="6"/>
  <c r="AA285" i="6"/>
  <c r="U285" i="6"/>
  <c r="V285" i="6" s="1"/>
  <c r="W285" i="6" s="1"/>
  <c r="R285" i="6"/>
  <c r="B285" i="6"/>
  <c r="AA284" i="6"/>
  <c r="U284" i="6"/>
  <c r="V284" i="6" s="1"/>
  <c r="W284" i="6" s="1"/>
  <c r="R284" i="6"/>
  <c r="B284" i="6"/>
  <c r="AA283" i="6"/>
  <c r="U283" i="6"/>
  <c r="V283" i="6" s="1"/>
  <c r="W283" i="6" s="1"/>
  <c r="R283" i="6"/>
  <c r="B283" i="6"/>
  <c r="AA282" i="6"/>
  <c r="U282" i="6"/>
  <c r="V282" i="6" s="1"/>
  <c r="W282" i="6" s="1"/>
  <c r="R282" i="6"/>
  <c r="B282" i="6"/>
  <c r="AA281" i="6"/>
  <c r="U281" i="6"/>
  <c r="V281" i="6" s="1"/>
  <c r="W281" i="6" s="1"/>
  <c r="R281" i="6"/>
  <c r="B281" i="6"/>
  <c r="AA280" i="6"/>
  <c r="U280" i="6"/>
  <c r="V280" i="6" s="1"/>
  <c r="W280" i="6" s="1"/>
  <c r="R280" i="6"/>
  <c r="B280" i="6"/>
  <c r="AA279" i="6"/>
  <c r="U279" i="6"/>
  <c r="V279" i="6" s="1"/>
  <c r="W279" i="6" s="1"/>
  <c r="R279" i="6"/>
  <c r="B279" i="6"/>
  <c r="AA278" i="6"/>
  <c r="V278" i="6"/>
  <c r="W278" i="6" s="1"/>
  <c r="U278" i="6"/>
  <c r="R278" i="6"/>
  <c r="B278" i="6"/>
  <c r="AA277" i="6"/>
  <c r="U277" i="6"/>
  <c r="V277" i="6" s="1"/>
  <c r="W277" i="6" s="1"/>
  <c r="R277" i="6"/>
  <c r="B277" i="6"/>
  <c r="AA276" i="6"/>
  <c r="U276" i="6"/>
  <c r="V276" i="6" s="1"/>
  <c r="W276" i="6" s="1"/>
  <c r="R276" i="6"/>
  <c r="B276" i="6"/>
  <c r="AA275" i="6"/>
  <c r="U275" i="6"/>
  <c r="V275" i="6" s="1"/>
  <c r="W275" i="6" s="1"/>
  <c r="R275" i="6"/>
  <c r="B275" i="6"/>
  <c r="AA274" i="6"/>
  <c r="U274" i="6"/>
  <c r="V274" i="6" s="1"/>
  <c r="W274" i="6" s="1"/>
  <c r="R274" i="6"/>
  <c r="B274" i="6"/>
  <c r="AA273" i="6"/>
  <c r="U273" i="6"/>
  <c r="V273" i="6" s="1"/>
  <c r="W273" i="6" s="1"/>
  <c r="R273" i="6"/>
  <c r="B273" i="6"/>
  <c r="AA272" i="6"/>
  <c r="U272" i="6"/>
  <c r="V272" i="6" s="1"/>
  <c r="W272" i="6" s="1"/>
  <c r="R272" i="6"/>
  <c r="B272" i="6"/>
  <c r="AA271" i="6"/>
  <c r="U271" i="6"/>
  <c r="V271" i="6" s="1"/>
  <c r="W271" i="6" s="1"/>
  <c r="R271" i="6"/>
  <c r="B271" i="6"/>
  <c r="AA270" i="6"/>
  <c r="V270" i="6"/>
  <c r="W270" i="6" s="1"/>
  <c r="U270" i="6"/>
  <c r="R270" i="6"/>
  <c r="B270" i="6"/>
  <c r="AA269" i="6"/>
  <c r="U269" i="6"/>
  <c r="V269" i="6" s="1"/>
  <c r="W269" i="6" s="1"/>
  <c r="R269" i="6"/>
  <c r="B269" i="6"/>
  <c r="AA268" i="6"/>
  <c r="U268" i="6"/>
  <c r="V268" i="6" s="1"/>
  <c r="W268" i="6" s="1"/>
  <c r="R268" i="6"/>
  <c r="B268" i="6"/>
  <c r="AA267" i="6"/>
  <c r="U267" i="6"/>
  <c r="V267" i="6" s="1"/>
  <c r="W267" i="6" s="1"/>
  <c r="R267" i="6"/>
  <c r="B267" i="6"/>
  <c r="AA266" i="6"/>
  <c r="U266" i="6"/>
  <c r="V266" i="6" s="1"/>
  <c r="W266" i="6" s="1"/>
  <c r="R266" i="6"/>
  <c r="B266" i="6"/>
  <c r="AA265" i="6"/>
  <c r="U265" i="6"/>
  <c r="V265" i="6" s="1"/>
  <c r="W265" i="6" s="1"/>
  <c r="R265" i="6"/>
  <c r="B265" i="6"/>
  <c r="AA264" i="6"/>
  <c r="U264" i="6"/>
  <c r="V264" i="6" s="1"/>
  <c r="W264" i="6" s="1"/>
  <c r="R264" i="6"/>
  <c r="B264" i="6"/>
  <c r="AA263" i="6"/>
  <c r="U263" i="6"/>
  <c r="V263" i="6" s="1"/>
  <c r="W263" i="6" s="1"/>
  <c r="R263" i="6"/>
  <c r="B263" i="6"/>
  <c r="AA262" i="6"/>
  <c r="V262" i="6"/>
  <c r="W262" i="6" s="1"/>
  <c r="U262" i="6"/>
  <c r="R262" i="6"/>
  <c r="B262" i="6"/>
  <c r="AA261" i="6"/>
  <c r="U261" i="6"/>
  <c r="V261" i="6" s="1"/>
  <c r="W261" i="6" s="1"/>
  <c r="R261" i="6"/>
  <c r="B261" i="6"/>
  <c r="AA260" i="6"/>
  <c r="U260" i="6"/>
  <c r="V260" i="6" s="1"/>
  <c r="W260" i="6" s="1"/>
  <c r="R260" i="6"/>
  <c r="B260" i="6"/>
  <c r="AA259" i="6"/>
  <c r="U259" i="6"/>
  <c r="V259" i="6" s="1"/>
  <c r="W259" i="6" s="1"/>
  <c r="R259" i="6"/>
  <c r="B259" i="6"/>
  <c r="AA258" i="6"/>
  <c r="U258" i="6"/>
  <c r="V258" i="6" s="1"/>
  <c r="W258" i="6" s="1"/>
  <c r="R258" i="6"/>
  <c r="B258" i="6"/>
  <c r="AA257" i="6"/>
  <c r="U257" i="6"/>
  <c r="V257" i="6" s="1"/>
  <c r="W257" i="6" s="1"/>
  <c r="R257" i="6"/>
  <c r="B257" i="6"/>
  <c r="AA256" i="6"/>
  <c r="U256" i="6"/>
  <c r="V256" i="6" s="1"/>
  <c r="W256" i="6" s="1"/>
  <c r="R256" i="6"/>
  <c r="B256" i="6"/>
  <c r="AA255" i="6"/>
  <c r="U255" i="6"/>
  <c r="V255" i="6" s="1"/>
  <c r="W255" i="6" s="1"/>
  <c r="R255" i="6"/>
  <c r="B255" i="6"/>
  <c r="AA254" i="6"/>
  <c r="V254" i="6"/>
  <c r="W254" i="6" s="1"/>
  <c r="U254" i="6"/>
  <c r="R254" i="6"/>
  <c r="B254" i="6"/>
  <c r="AA253" i="6"/>
  <c r="U253" i="6"/>
  <c r="V253" i="6" s="1"/>
  <c r="W253" i="6" s="1"/>
  <c r="R253" i="6"/>
  <c r="B253" i="6"/>
  <c r="AA252" i="6"/>
  <c r="U252" i="6"/>
  <c r="V252" i="6" s="1"/>
  <c r="W252" i="6" s="1"/>
  <c r="R252" i="6"/>
  <c r="B252" i="6"/>
  <c r="AA251" i="6"/>
  <c r="U251" i="6"/>
  <c r="V251" i="6" s="1"/>
  <c r="W251" i="6" s="1"/>
  <c r="R251" i="6"/>
  <c r="B251" i="6"/>
  <c r="AA250" i="6"/>
  <c r="V250" i="6"/>
  <c r="W250" i="6" s="1"/>
  <c r="R250" i="6"/>
  <c r="B250" i="6"/>
  <c r="AA249" i="6"/>
  <c r="U249" i="6"/>
  <c r="V249" i="6" s="1"/>
  <c r="W249" i="6" s="1"/>
  <c r="R249" i="6"/>
  <c r="B249" i="6"/>
  <c r="AA248" i="6"/>
  <c r="U248" i="6"/>
  <c r="V248" i="6" s="1"/>
  <c r="W248" i="6" s="1"/>
  <c r="R248" i="6"/>
  <c r="B248" i="6"/>
  <c r="AA247" i="6"/>
  <c r="U247" i="6"/>
  <c r="V247" i="6" s="1"/>
  <c r="W247" i="6" s="1"/>
  <c r="R247" i="6"/>
  <c r="B247" i="6"/>
  <c r="AA246" i="6"/>
  <c r="U246" i="6"/>
  <c r="V246" i="6" s="1"/>
  <c r="W246" i="6" s="1"/>
  <c r="R246" i="6"/>
  <c r="B246" i="6"/>
  <c r="AA245" i="6"/>
  <c r="U245" i="6"/>
  <c r="V245" i="6" s="1"/>
  <c r="W245" i="6" s="1"/>
  <c r="R245" i="6"/>
  <c r="B245" i="6"/>
  <c r="AA244" i="6"/>
  <c r="U244" i="6"/>
  <c r="V244" i="6" s="1"/>
  <c r="W244" i="6" s="1"/>
  <c r="R244" i="6"/>
  <c r="B244" i="6"/>
  <c r="AA243" i="6"/>
  <c r="W243" i="6"/>
  <c r="U243" i="6"/>
  <c r="V243" i="6" s="1"/>
  <c r="R243" i="6"/>
  <c r="B243" i="6"/>
  <c r="AA242" i="6"/>
  <c r="U242" i="6"/>
  <c r="V242" i="6" s="1"/>
  <c r="W242" i="6" s="1"/>
  <c r="R242" i="6"/>
  <c r="B242" i="6"/>
  <c r="AA241" i="6"/>
  <c r="U241" i="6"/>
  <c r="V241" i="6" s="1"/>
  <c r="W241" i="6" s="1"/>
  <c r="R241" i="6"/>
  <c r="B241" i="6"/>
  <c r="AA240" i="6"/>
  <c r="U240" i="6"/>
  <c r="V240" i="6" s="1"/>
  <c r="W240" i="6" s="1"/>
  <c r="R240" i="6"/>
  <c r="B240" i="6"/>
  <c r="AA239" i="6"/>
  <c r="U239" i="6"/>
  <c r="V239" i="6" s="1"/>
  <c r="W239" i="6" s="1"/>
  <c r="R239" i="6"/>
  <c r="B239" i="6"/>
  <c r="AA238" i="6"/>
  <c r="U238" i="6"/>
  <c r="V238" i="6" s="1"/>
  <c r="W238" i="6" s="1"/>
  <c r="R238" i="6"/>
  <c r="B238" i="6"/>
  <c r="AA237" i="6"/>
  <c r="U237" i="6"/>
  <c r="V237" i="6" s="1"/>
  <c r="W237" i="6" s="1"/>
  <c r="R237" i="6"/>
  <c r="B237" i="6"/>
  <c r="AA236" i="6"/>
  <c r="U236" i="6"/>
  <c r="V236" i="6" s="1"/>
  <c r="W236" i="6" s="1"/>
  <c r="R236" i="6"/>
  <c r="B236" i="6"/>
  <c r="AA235" i="6"/>
  <c r="U235" i="6"/>
  <c r="V235" i="6" s="1"/>
  <c r="W235" i="6" s="1"/>
  <c r="R235" i="6"/>
  <c r="B235" i="6"/>
  <c r="AA234" i="6"/>
  <c r="U234" i="6"/>
  <c r="V234" i="6" s="1"/>
  <c r="W234" i="6" s="1"/>
  <c r="R234" i="6"/>
  <c r="B234" i="6"/>
  <c r="AA233" i="6"/>
  <c r="W233" i="6"/>
  <c r="U233" i="6"/>
  <c r="V233" i="6" s="1"/>
  <c r="R233" i="6"/>
  <c r="B233" i="6"/>
  <c r="AA232" i="6"/>
  <c r="U232" i="6"/>
  <c r="V232" i="6" s="1"/>
  <c r="W232" i="6" s="1"/>
  <c r="R232" i="6"/>
  <c r="B232" i="6"/>
  <c r="AA231" i="6"/>
  <c r="U231" i="6"/>
  <c r="V231" i="6" s="1"/>
  <c r="W231" i="6" s="1"/>
  <c r="R231" i="6"/>
  <c r="B231" i="6"/>
  <c r="AA230" i="6"/>
  <c r="U230" i="6"/>
  <c r="V230" i="6" s="1"/>
  <c r="W230" i="6" s="1"/>
  <c r="R230" i="6"/>
  <c r="B230" i="6"/>
  <c r="AA229" i="6"/>
  <c r="U229" i="6"/>
  <c r="V229" i="6" s="1"/>
  <c r="W229" i="6" s="1"/>
  <c r="R229" i="6"/>
  <c r="B229" i="6"/>
  <c r="AA228" i="6"/>
  <c r="U228" i="6"/>
  <c r="V228" i="6" s="1"/>
  <c r="W228" i="6" s="1"/>
  <c r="R228" i="6"/>
  <c r="B228" i="6"/>
  <c r="AA227" i="6"/>
  <c r="U227" i="6"/>
  <c r="V227" i="6" s="1"/>
  <c r="W227" i="6" s="1"/>
  <c r="R227" i="6"/>
  <c r="B227" i="6"/>
  <c r="AA226" i="6"/>
  <c r="U226" i="6"/>
  <c r="V226" i="6" s="1"/>
  <c r="W226" i="6" s="1"/>
  <c r="R226" i="6"/>
  <c r="B226" i="6"/>
  <c r="AA225" i="6"/>
  <c r="U225" i="6"/>
  <c r="V225" i="6" s="1"/>
  <c r="W225" i="6" s="1"/>
  <c r="R225" i="6"/>
  <c r="B225" i="6"/>
  <c r="AA224" i="6"/>
  <c r="U224" i="6"/>
  <c r="V224" i="6" s="1"/>
  <c r="W224" i="6" s="1"/>
  <c r="R224" i="6"/>
  <c r="B224" i="6"/>
  <c r="AA223" i="6"/>
  <c r="V223" i="6"/>
  <c r="W223" i="6" s="1"/>
  <c r="R223" i="6"/>
  <c r="B223" i="6"/>
  <c r="AA222" i="6"/>
  <c r="V222" i="6"/>
  <c r="W222" i="6" s="1"/>
  <c r="R222" i="6"/>
  <c r="B222" i="6"/>
  <c r="AA221" i="6"/>
  <c r="W221" i="6"/>
  <c r="V221" i="6"/>
  <c r="R221" i="6"/>
  <c r="B221" i="6"/>
  <c r="AA220" i="6"/>
  <c r="V220" i="6"/>
  <c r="W220" i="6" s="1"/>
  <c r="R220" i="6"/>
  <c r="B220" i="6"/>
  <c r="AA219" i="6"/>
  <c r="V219" i="6"/>
  <c r="W219" i="6" s="1"/>
  <c r="R219" i="6"/>
  <c r="B219" i="6"/>
  <c r="AA218" i="6"/>
  <c r="V218" i="6"/>
  <c r="W218" i="6" s="1"/>
  <c r="R218" i="6"/>
  <c r="B218" i="6"/>
  <c r="AA217" i="6"/>
  <c r="V217" i="6"/>
  <c r="W217" i="6" s="1"/>
  <c r="R217" i="6"/>
  <c r="B217" i="6"/>
  <c r="AA216" i="6"/>
  <c r="V216" i="6"/>
  <c r="W216" i="6" s="1"/>
  <c r="R216" i="6"/>
  <c r="B216" i="6"/>
  <c r="AA215" i="6"/>
  <c r="U215" i="6"/>
  <c r="V215" i="6" s="1"/>
  <c r="W215" i="6" s="1"/>
  <c r="R215" i="6"/>
  <c r="B215" i="6"/>
  <c r="AA214" i="6"/>
  <c r="U214" i="6"/>
  <c r="V214" i="6" s="1"/>
  <c r="W214" i="6" s="1"/>
  <c r="R214" i="6"/>
  <c r="B214" i="6"/>
  <c r="AA213" i="6"/>
  <c r="U213" i="6"/>
  <c r="V213" i="6" s="1"/>
  <c r="W213" i="6" s="1"/>
  <c r="R213" i="6"/>
  <c r="B213" i="6"/>
  <c r="AA212" i="6"/>
  <c r="U212" i="6"/>
  <c r="V212" i="6" s="1"/>
  <c r="W212" i="6" s="1"/>
  <c r="R212" i="6"/>
  <c r="B212" i="6"/>
  <c r="AA211" i="6"/>
  <c r="U211" i="6"/>
  <c r="V211" i="6" s="1"/>
  <c r="W211" i="6" s="1"/>
  <c r="R211" i="6"/>
  <c r="B211" i="6"/>
  <c r="AA210" i="6"/>
  <c r="U210" i="6"/>
  <c r="V210" i="6" s="1"/>
  <c r="W210" i="6" s="1"/>
  <c r="R210" i="6"/>
  <c r="B210" i="6"/>
  <c r="AA209" i="6"/>
  <c r="W209" i="6"/>
  <c r="U209" i="6"/>
  <c r="V209" i="6" s="1"/>
  <c r="R209" i="6"/>
  <c r="B209" i="6"/>
  <c r="AA208" i="6"/>
  <c r="U208" i="6"/>
  <c r="V208" i="6" s="1"/>
  <c r="W208" i="6" s="1"/>
  <c r="R208" i="6"/>
  <c r="B208" i="6"/>
  <c r="AA207" i="6"/>
  <c r="U207" i="6"/>
  <c r="V207" i="6" s="1"/>
  <c r="W207" i="6" s="1"/>
  <c r="R207" i="6"/>
  <c r="B207" i="6"/>
  <c r="AA206" i="6"/>
  <c r="U206" i="6"/>
  <c r="V206" i="6" s="1"/>
  <c r="W206" i="6" s="1"/>
  <c r="R206" i="6"/>
  <c r="B206" i="6"/>
  <c r="AA205" i="6"/>
  <c r="U205" i="6"/>
  <c r="V205" i="6" s="1"/>
  <c r="W205" i="6" s="1"/>
  <c r="R205" i="6"/>
  <c r="B205" i="6"/>
  <c r="AA204" i="6"/>
  <c r="U204" i="6"/>
  <c r="V204" i="6" s="1"/>
  <c r="W204" i="6" s="1"/>
  <c r="R204" i="6"/>
  <c r="B204" i="6"/>
  <c r="AA203" i="6"/>
  <c r="U203" i="6"/>
  <c r="V203" i="6" s="1"/>
  <c r="W203" i="6" s="1"/>
  <c r="R203" i="6"/>
  <c r="B203" i="6"/>
  <c r="AA202" i="6"/>
  <c r="U202" i="6"/>
  <c r="V202" i="6" s="1"/>
  <c r="W202" i="6" s="1"/>
  <c r="R202" i="6"/>
  <c r="B202" i="6"/>
  <c r="AA201" i="6"/>
  <c r="U201" i="6"/>
  <c r="V201" i="6" s="1"/>
  <c r="W201" i="6" s="1"/>
  <c r="R201" i="6"/>
  <c r="B201" i="6"/>
  <c r="AA200" i="6"/>
  <c r="U200" i="6"/>
  <c r="V200" i="6" s="1"/>
  <c r="W200" i="6" s="1"/>
  <c r="R200" i="6"/>
  <c r="B200" i="6"/>
  <c r="AA199" i="6"/>
  <c r="U199" i="6"/>
  <c r="V199" i="6" s="1"/>
  <c r="W199" i="6" s="1"/>
  <c r="R199" i="6"/>
  <c r="B199" i="6"/>
  <c r="AA198" i="6"/>
  <c r="W198" i="6"/>
  <c r="U198" i="6"/>
  <c r="V198" i="6" s="1"/>
  <c r="R198" i="6"/>
  <c r="B198" i="6"/>
  <c r="AA197" i="6"/>
  <c r="V197" i="6"/>
  <c r="W197" i="6" s="1"/>
  <c r="R197" i="6"/>
  <c r="B197" i="6"/>
  <c r="AA196" i="6"/>
  <c r="U196" i="6"/>
  <c r="V196" i="6" s="1"/>
  <c r="W196" i="6" s="1"/>
  <c r="R196" i="6"/>
  <c r="B196" i="6"/>
  <c r="AA195" i="6"/>
  <c r="U195" i="6"/>
  <c r="V195" i="6" s="1"/>
  <c r="W195" i="6" s="1"/>
  <c r="R195" i="6"/>
  <c r="B195" i="6"/>
  <c r="AA194" i="6"/>
  <c r="U194" i="6"/>
  <c r="V194" i="6" s="1"/>
  <c r="W194" i="6" s="1"/>
  <c r="R194" i="6"/>
  <c r="B194" i="6"/>
  <c r="AA193" i="6"/>
  <c r="U193" i="6"/>
  <c r="V193" i="6" s="1"/>
  <c r="W193" i="6" s="1"/>
  <c r="R193" i="6"/>
  <c r="B193" i="6"/>
  <c r="AA192" i="6"/>
  <c r="U192" i="6"/>
  <c r="V192" i="6" s="1"/>
  <c r="W192" i="6" s="1"/>
  <c r="R192" i="6"/>
  <c r="B192" i="6"/>
  <c r="AA191" i="6"/>
  <c r="U191" i="6"/>
  <c r="V191" i="6" s="1"/>
  <c r="W191" i="6" s="1"/>
  <c r="R191" i="6"/>
  <c r="B191" i="6"/>
  <c r="AA190" i="6"/>
  <c r="V190" i="6"/>
  <c r="W190" i="6" s="1"/>
  <c r="U190" i="6"/>
  <c r="R190" i="6"/>
  <c r="B190" i="6"/>
  <c r="AA189" i="6"/>
  <c r="U189" i="6"/>
  <c r="V189" i="6" s="1"/>
  <c r="W189" i="6" s="1"/>
  <c r="R189" i="6"/>
  <c r="B189" i="6"/>
  <c r="AA188" i="6"/>
  <c r="U188" i="6"/>
  <c r="V188" i="6" s="1"/>
  <c r="W188" i="6" s="1"/>
  <c r="R188" i="6"/>
  <c r="B188" i="6"/>
  <c r="AA187" i="6"/>
  <c r="U187" i="6"/>
  <c r="V187" i="6" s="1"/>
  <c r="W187" i="6" s="1"/>
  <c r="R187" i="6"/>
  <c r="B187" i="6"/>
  <c r="AA186" i="6"/>
  <c r="U186" i="6"/>
  <c r="V186" i="6" s="1"/>
  <c r="W186" i="6" s="1"/>
  <c r="R186" i="6"/>
  <c r="B186" i="6"/>
  <c r="AA185" i="6"/>
  <c r="U185" i="6"/>
  <c r="V185" i="6" s="1"/>
  <c r="W185" i="6" s="1"/>
  <c r="R185" i="6"/>
  <c r="B185" i="6"/>
  <c r="AA184" i="6"/>
  <c r="U184" i="6"/>
  <c r="V184" i="6" s="1"/>
  <c r="W184" i="6" s="1"/>
  <c r="R184" i="6"/>
  <c r="B184" i="6"/>
  <c r="AA183" i="6"/>
  <c r="U183" i="6"/>
  <c r="V183" i="6" s="1"/>
  <c r="W183" i="6" s="1"/>
  <c r="R183" i="6"/>
  <c r="B183" i="6"/>
  <c r="AA182" i="6"/>
  <c r="V182" i="6"/>
  <c r="W182" i="6" s="1"/>
  <c r="U182" i="6"/>
  <c r="R182" i="6"/>
  <c r="B182" i="6"/>
  <c r="AA181" i="6"/>
  <c r="U181" i="6"/>
  <c r="V181" i="6" s="1"/>
  <c r="W181" i="6" s="1"/>
  <c r="R181" i="6"/>
  <c r="B181" i="6"/>
  <c r="AA180" i="6"/>
  <c r="U180" i="6"/>
  <c r="V180" i="6" s="1"/>
  <c r="W180" i="6" s="1"/>
  <c r="R180" i="6"/>
  <c r="B180" i="6"/>
  <c r="AA179" i="6"/>
  <c r="U179" i="6"/>
  <c r="V179" i="6" s="1"/>
  <c r="W179" i="6" s="1"/>
  <c r="R179" i="6"/>
  <c r="B179" i="6"/>
  <c r="AA178" i="6"/>
  <c r="U178" i="6"/>
  <c r="V178" i="6" s="1"/>
  <c r="W178" i="6" s="1"/>
  <c r="R178" i="6"/>
  <c r="B178" i="6"/>
  <c r="AA177" i="6"/>
  <c r="U177" i="6"/>
  <c r="V177" i="6" s="1"/>
  <c r="W177" i="6" s="1"/>
  <c r="R177" i="6"/>
  <c r="B177" i="6"/>
  <c r="AA176" i="6"/>
  <c r="U176" i="6"/>
  <c r="V176" i="6" s="1"/>
  <c r="W176" i="6" s="1"/>
  <c r="R176" i="6"/>
  <c r="B176" i="6"/>
  <c r="AA175" i="6"/>
  <c r="U175" i="6"/>
  <c r="V175" i="6" s="1"/>
  <c r="W175" i="6" s="1"/>
  <c r="R175" i="6"/>
  <c r="B175" i="6"/>
  <c r="AA174" i="6"/>
  <c r="V174" i="6"/>
  <c r="W174" i="6" s="1"/>
  <c r="U174" i="6"/>
  <c r="R174" i="6"/>
  <c r="B174" i="6"/>
  <c r="AA173" i="6"/>
  <c r="U173" i="6"/>
  <c r="V173" i="6" s="1"/>
  <c r="W173" i="6" s="1"/>
  <c r="R173" i="6"/>
  <c r="B173" i="6"/>
  <c r="AA172" i="6"/>
  <c r="U172" i="6"/>
  <c r="V172" i="6" s="1"/>
  <c r="W172" i="6" s="1"/>
  <c r="R172" i="6"/>
  <c r="B172" i="6"/>
  <c r="AA171" i="6"/>
  <c r="U171" i="6"/>
  <c r="V171" i="6" s="1"/>
  <c r="W171" i="6" s="1"/>
  <c r="R171" i="6"/>
  <c r="B171" i="6"/>
  <c r="AA170" i="6"/>
  <c r="U170" i="6"/>
  <c r="V170" i="6" s="1"/>
  <c r="W170" i="6" s="1"/>
  <c r="R170" i="6"/>
  <c r="B170" i="6"/>
  <c r="AA169" i="6"/>
  <c r="U169" i="6"/>
  <c r="V169" i="6" s="1"/>
  <c r="W169" i="6" s="1"/>
  <c r="R169" i="6"/>
  <c r="B169" i="6"/>
  <c r="AA168" i="6"/>
  <c r="U168" i="6"/>
  <c r="V168" i="6" s="1"/>
  <c r="W168" i="6" s="1"/>
  <c r="R168" i="6"/>
  <c r="B168" i="6"/>
  <c r="AA167" i="6"/>
  <c r="U167" i="6"/>
  <c r="V167" i="6" s="1"/>
  <c r="W167" i="6" s="1"/>
  <c r="R167" i="6"/>
  <c r="B167" i="6"/>
  <c r="AA166" i="6"/>
  <c r="U166" i="6"/>
  <c r="V166" i="6" s="1"/>
  <c r="W166" i="6" s="1"/>
  <c r="R166" i="6"/>
  <c r="B166" i="6"/>
  <c r="AA165" i="6"/>
  <c r="U165" i="6"/>
  <c r="V165" i="6" s="1"/>
  <c r="W165" i="6" s="1"/>
  <c r="R165" i="6"/>
  <c r="B165" i="6"/>
  <c r="AA164" i="6"/>
  <c r="U164" i="6"/>
  <c r="V164" i="6" s="1"/>
  <c r="W164" i="6" s="1"/>
  <c r="R164" i="6"/>
  <c r="B164" i="6"/>
  <c r="AA163" i="6"/>
  <c r="U163" i="6"/>
  <c r="V163" i="6" s="1"/>
  <c r="W163" i="6" s="1"/>
  <c r="R163" i="6"/>
  <c r="B163" i="6"/>
  <c r="AA162" i="6"/>
  <c r="U162" i="6"/>
  <c r="V162" i="6" s="1"/>
  <c r="W162" i="6" s="1"/>
  <c r="R162" i="6"/>
  <c r="B162" i="6"/>
  <c r="AA161" i="6"/>
  <c r="U161" i="6"/>
  <c r="V161" i="6" s="1"/>
  <c r="W161" i="6" s="1"/>
  <c r="R161" i="6"/>
  <c r="B161" i="6"/>
  <c r="AA160" i="6"/>
  <c r="U160" i="6"/>
  <c r="V160" i="6" s="1"/>
  <c r="W160" i="6" s="1"/>
  <c r="R160" i="6"/>
  <c r="B160" i="6"/>
  <c r="AA159" i="6"/>
  <c r="U159" i="6"/>
  <c r="V159" i="6" s="1"/>
  <c r="W159" i="6" s="1"/>
  <c r="R159" i="6"/>
  <c r="B159" i="6"/>
  <c r="AA158" i="6"/>
  <c r="V158" i="6"/>
  <c r="W158" i="6" s="1"/>
  <c r="U158" i="6"/>
  <c r="R158" i="6"/>
  <c r="B158" i="6"/>
  <c r="AA157" i="6"/>
  <c r="U157" i="6"/>
  <c r="V157" i="6" s="1"/>
  <c r="W157" i="6" s="1"/>
  <c r="R157" i="6"/>
  <c r="B157" i="6"/>
  <c r="AA156" i="6"/>
  <c r="U156" i="6"/>
  <c r="V156" i="6" s="1"/>
  <c r="W156" i="6" s="1"/>
  <c r="R156" i="6"/>
  <c r="B156" i="6"/>
  <c r="AA155" i="6"/>
  <c r="U155" i="6"/>
  <c r="V155" i="6" s="1"/>
  <c r="W155" i="6" s="1"/>
  <c r="R155" i="6"/>
  <c r="B155" i="6"/>
  <c r="AA154" i="6"/>
  <c r="U154" i="6"/>
  <c r="V154" i="6" s="1"/>
  <c r="W154" i="6" s="1"/>
  <c r="R154" i="6"/>
  <c r="B154" i="6"/>
  <c r="AA153" i="6"/>
  <c r="U153" i="6"/>
  <c r="V153" i="6" s="1"/>
  <c r="W153" i="6" s="1"/>
  <c r="R153" i="6"/>
  <c r="B153" i="6"/>
  <c r="AA152" i="6"/>
  <c r="U152" i="6"/>
  <c r="V152" i="6" s="1"/>
  <c r="W152" i="6" s="1"/>
  <c r="R152" i="6"/>
  <c r="B152" i="6"/>
  <c r="AA151" i="6"/>
  <c r="V151" i="6"/>
  <c r="W151" i="6" s="1"/>
  <c r="U151" i="6"/>
  <c r="R151" i="6"/>
  <c r="B151" i="6"/>
  <c r="AA150" i="6"/>
  <c r="U150" i="6"/>
  <c r="V150" i="6" s="1"/>
  <c r="W150" i="6" s="1"/>
  <c r="R150" i="6"/>
  <c r="B150" i="6"/>
  <c r="AA149" i="6"/>
  <c r="U149" i="6"/>
  <c r="V149" i="6" s="1"/>
  <c r="W149" i="6" s="1"/>
  <c r="R149" i="6"/>
  <c r="B149" i="6"/>
  <c r="AA148" i="6"/>
  <c r="U148" i="6"/>
  <c r="V148" i="6" s="1"/>
  <c r="W148" i="6" s="1"/>
  <c r="R148" i="6"/>
  <c r="B148" i="6"/>
  <c r="AA147" i="6"/>
  <c r="U147" i="6"/>
  <c r="V147" i="6" s="1"/>
  <c r="W147" i="6" s="1"/>
  <c r="R147" i="6"/>
  <c r="B147" i="6"/>
  <c r="AA146" i="6"/>
  <c r="U146" i="6"/>
  <c r="V146" i="6" s="1"/>
  <c r="W146" i="6" s="1"/>
  <c r="R146" i="6"/>
  <c r="B146" i="6"/>
  <c r="AA145" i="6"/>
  <c r="U145" i="6"/>
  <c r="V145" i="6" s="1"/>
  <c r="W145" i="6" s="1"/>
  <c r="R145" i="6"/>
  <c r="B145" i="6"/>
  <c r="AA144" i="6"/>
  <c r="U144" i="6"/>
  <c r="V144" i="6" s="1"/>
  <c r="W144" i="6" s="1"/>
  <c r="R144" i="6"/>
  <c r="B144" i="6"/>
  <c r="AA143" i="6"/>
  <c r="V143" i="6"/>
  <c r="W143" i="6" s="1"/>
  <c r="U143" i="6"/>
  <c r="R143" i="6"/>
  <c r="B143" i="6"/>
  <c r="AA142" i="6"/>
  <c r="U142" i="6"/>
  <c r="V142" i="6" s="1"/>
  <c r="W142" i="6" s="1"/>
  <c r="R142" i="6"/>
  <c r="B142" i="6"/>
  <c r="AA141" i="6"/>
  <c r="U141" i="6"/>
  <c r="V141" i="6" s="1"/>
  <c r="W141" i="6" s="1"/>
  <c r="R141" i="6"/>
  <c r="B141" i="6"/>
  <c r="AA140" i="6"/>
  <c r="U140" i="6"/>
  <c r="V140" i="6" s="1"/>
  <c r="W140" i="6" s="1"/>
  <c r="R140" i="6"/>
  <c r="B140" i="6"/>
  <c r="AA139" i="6"/>
  <c r="U139" i="6"/>
  <c r="V139" i="6" s="1"/>
  <c r="W139" i="6" s="1"/>
  <c r="R139" i="6"/>
  <c r="B139" i="6"/>
  <c r="AA138" i="6"/>
  <c r="U138" i="6"/>
  <c r="V138" i="6" s="1"/>
  <c r="W138" i="6" s="1"/>
  <c r="R138" i="6"/>
  <c r="B138" i="6"/>
  <c r="AA137" i="6"/>
  <c r="U137" i="6"/>
  <c r="V137" i="6" s="1"/>
  <c r="W137" i="6" s="1"/>
  <c r="R137" i="6"/>
  <c r="B137" i="6"/>
  <c r="AA136" i="6"/>
  <c r="U136" i="6"/>
  <c r="V136" i="6" s="1"/>
  <c r="W136" i="6" s="1"/>
  <c r="R136" i="6"/>
  <c r="B136" i="6"/>
  <c r="AA135" i="6"/>
  <c r="U135" i="6"/>
  <c r="V135" i="6" s="1"/>
  <c r="W135" i="6" s="1"/>
  <c r="R135" i="6"/>
  <c r="B135" i="6"/>
  <c r="AA134" i="6"/>
  <c r="U134" i="6"/>
  <c r="V134" i="6" s="1"/>
  <c r="W134" i="6" s="1"/>
  <c r="R134" i="6"/>
  <c r="B134" i="6"/>
  <c r="AA133" i="6"/>
  <c r="U133" i="6"/>
  <c r="V133" i="6" s="1"/>
  <c r="W133" i="6" s="1"/>
  <c r="R133" i="6"/>
  <c r="B133" i="6"/>
  <c r="AA132" i="6"/>
  <c r="U132" i="6"/>
  <c r="V132" i="6" s="1"/>
  <c r="W132" i="6" s="1"/>
  <c r="R132" i="6"/>
  <c r="B132" i="6"/>
  <c r="AA131" i="6"/>
  <c r="U131" i="6"/>
  <c r="V131" i="6" s="1"/>
  <c r="W131" i="6" s="1"/>
  <c r="R131" i="6"/>
  <c r="B131" i="6"/>
  <c r="AA130" i="6"/>
  <c r="U130" i="6"/>
  <c r="V130" i="6" s="1"/>
  <c r="W130" i="6" s="1"/>
  <c r="R130" i="6"/>
  <c r="B130" i="6"/>
  <c r="AA129" i="6"/>
  <c r="U129" i="6"/>
  <c r="V129" i="6" s="1"/>
  <c r="W129" i="6" s="1"/>
  <c r="R129" i="6"/>
  <c r="B129" i="6"/>
  <c r="AA128" i="6"/>
  <c r="U128" i="6"/>
  <c r="V128" i="6" s="1"/>
  <c r="W128" i="6" s="1"/>
  <c r="R128" i="6"/>
  <c r="B128" i="6"/>
  <c r="AA127" i="6"/>
  <c r="V127" i="6"/>
  <c r="W127" i="6" s="1"/>
  <c r="U127" i="6"/>
  <c r="R127" i="6"/>
  <c r="B127" i="6"/>
  <c r="AA126" i="6"/>
  <c r="U126" i="6"/>
  <c r="V126" i="6" s="1"/>
  <c r="W126" i="6" s="1"/>
  <c r="R126" i="6"/>
  <c r="B126" i="6"/>
  <c r="AA125" i="6"/>
  <c r="U125" i="6"/>
  <c r="V125" i="6" s="1"/>
  <c r="W125" i="6" s="1"/>
  <c r="R125" i="6"/>
  <c r="B125" i="6"/>
  <c r="AA124" i="6"/>
  <c r="U124" i="6"/>
  <c r="V124" i="6" s="1"/>
  <c r="W124" i="6" s="1"/>
  <c r="R124" i="6"/>
  <c r="B124" i="6"/>
  <c r="AA123" i="6"/>
  <c r="U123" i="6"/>
  <c r="V123" i="6" s="1"/>
  <c r="W123" i="6" s="1"/>
  <c r="R123" i="6"/>
  <c r="B123" i="6"/>
  <c r="AA122" i="6"/>
  <c r="U122" i="6"/>
  <c r="V122" i="6" s="1"/>
  <c r="W122" i="6" s="1"/>
  <c r="R122" i="6"/>
  <c r="B122" i="6"/>
  <c r="AA121" i="6"/>
  <c r="U121" i="6"/>
  <c r="V121" i="6" s="1"/>
  <c r="W121" i="6" s="1"/>
  <c r="R121" i="6"/>
  <c r="B121" i="6"/>
  <c r="AA120" i="6"/>
  <c r="U120" i="6"/>
  <c r="V120" i="6" s="1"/>
  <c r="W120" i="6" s="1"/>
  <c r="R120" i="6"/>
  <c r="B120" i="6"/>
  <c r="AA119" i="6"/>
  <c r="U119" i="6"/>
  <c r="V119" i="6" s="1"/>
  <c r="W119" i="6" s="1"/>
  <c r="R119" i="6"/>
  <c r="B119" i="6"/>
  <c r="AA118" i="6"/>
  <c r="U118" i="6"/>
  <c r="V118" i="6" s="1"/>
  <c r="W118" i="6" s="1"/>
  <c r="R118" i="6"/>
  <c r="B118" i="6"/>
  <c r="AA117" i="6"/>
  <c r="U117" i="6"/>
  <c r="V117" i="6" s="1"/>
  <c r="W117" i="6" s="1"/>
  <c r="R117" i="6"/>
  <c r="B117" i="6"/>
  <c r="AA116" i="6"/>
  <c r="V116" i="6"/>
  <c r="W116" i="6" s="1"/>
  <c r="U116" i="6"/>
  <c r="R116" i="6"/>
  <c r="B116" i="6"/>
  <c r="AA115" i="6"/>
  <c r="U115" i="6"/>
  <c r="V115" i="6" s="1"/>
  <c r="W115" i="6" s="1"/>
  <c r="R115" i="6"/>
  <c r="B115" i="6"/>
  <c r="AA114" i="6"/>
  <c r="U114" i="6"/>
  <c r="V114" i="6" s="1"/>
  <c r="W114" i="6" s="1"/>
  <c r="R114" i="6"/>
  <c r="B114" i="6"/>
  <c r="AA113" i="6"/>
  <c r="U113" i="6"/>
  <c r="V113" i="6" s="1"/>
  <c r="W113" i="6" s="1"/>
  <c r="R113" i="6"/>
  <c r="B113" i="6"/>
  <c r="AA112" i="6"/>
  <c r="U112" i="6"/>
  <c r="V112" i="6" s="1"/>
  <c r="W112" i="6" s="1"/>
  <c r="R112" i="6"/>
  <c r="B112" i="6"/>
  <c r="AA111" i="6"/>
  <c r="U111" i="6"/>
  <c r="V111" i="6" s="1"/>
  <c r="W111" i="6" s="1"/>
  <c r="R111" i="6"/>
  <c r="B111" i="6"/>
  <c r="AA110" i="6"/>
  <c r="U110" i="6"/>
  <c r="V110" i="6" s="1"/>
  <c r="W110" i="6" s="1"/>
  <c r="R110" i="6"/>
  <c r="B110" i="6"/>
  <c r="AA109" i="6"/>
  <c r="U109" i="6"/>
  <c r="V109" i="6" s="1"/>
  <c r="W109" i="6" s="1"/>
  <c r="R109" i="6"/>
  <c r="B109" i="6"/>
  <c r="AA108" i="6"/>
  <c r="U108" i="6"/>
  <c r="V108" i="6" s="1"/>
  <c r="W108" i="6" s="1"/>
  <c r="R108" i="6"/>
  <c r="B108" i="6"/>
  <c r="AA107" i="6"/>
  <c r="U107" i="6"/>
  <c r="V107" i="6" s="1"/>
  <c r="W107" i="6" s="1"/>
  <c r="R107" i="6"/>
  <c r="B107" i="6"/>
  <c r="AA106" i="6"/>
  <c r="U106" i="6"/>
  <c r="V106" i="6" s="1"/>
  <c r="W106" i="6" s="1"/>
  <c r="R106" i="6"/>
  <c r="B106" i="6"/>
  <c r="AA105" i="6"/>
  <c r="U105" i="6"/>
  <c r="V105" i="6" s="1"/>
  <c r="W105" i="6" s="1"/>
  <c r="R105" i="6"/>
  <c r="B105" i="6"/>
  <c r="AA104" i="6"/>
  <c r="V104" i="6"/>
  <c r="W104" i="6" s="1"/>
  <c r="U104" i="6"/>
  <c r="R104" i="6"/>
  <c r="B104" i="6"/>
  <c r="AA103" i="6"/>
  <c r="U103" i="6"/>
  <c r="V103" i="6" s="1"/>
  <c r="W103" i="6" s="1"/>
  <c r="R103" i="6"/>
  <c r="B103" i="6"/>
  <c r="AA102" i="6"/>
  <c r="U102" i="6"/>
  <c r="V102" i="6" s="1"/>
  <c r="W102" i="6" s="1"/>
  <c r="R102" i="6"/>
  <c r="B102" i="6"/>
  <c r="AA101" i="6"/>
  <c r="U101" i="6"/>
  <c r="V101" i="6" s="1"/>
  <c r="W101" i="6" s="1"/>
  <c r="R101" i="6"/>
  <c r="B101" i="6"/>
  <c r="AA100" i="6"/>
  <c r="U100" i="6"/>
  <c r="V100" i="6" s="1"/>
  <c r="W100" i="6" s="1"/>
  <c r="R100" i="6"/>
  <c r="B100" i="6"/>
  <c r="AA99" i="6"/>
  <c r="U99" i="6"/>
  <c r="V99" i="6" s="1"/>
  <c r="W99" i="6" s="1"/>
  <c r="R99" i="6"/>
  <c r="B99" i="6"/>
  <c r="AA98" i="6"/>
  <c r="U98" i="6"/>
  <c r="V98" i="6" s="1"/>
  <c r="W98" i="6" s="1"/>
  <c r="R98" i="6"/>
  <c r="B98" i="6"/>
  <c r="AA97" i="6"/>
  <c r="U97" i="6"/>
  <c r="V97" i="6" s="1"/>
  <c r="W97" i="6" s="1"/>
  <c r="R97" i="6"/>
  <c r="B97" i="6"/>
  <c r="AA96" i="6"/>
  <c r="U96" i="6"/>
  <c r="V96" i="6" s="1"/>
  <c r="W96" i="6" s="1"/>
  <c r="R96" i="6"/>
  <c r="B96" i="6"/>
  <c r="AA95" i="6"/>
  <c r="U95" i="6"/>
  <c r="V95" i="6" s="1"/>
  <c r="W95" i="6" s="1"/>
  <c r="R95" i="6"/>
  <c r="B95" i="6"/>
  <c r="AA94" i="6"/>
  <c r="V94" i="6"/>
  <c r="W94" i="6" s="1"/>
  <c r="U94" i="6"/>
  <c r="R94" i="6"/>
  <c r="B94" i="6"/>
  <c r="AA93" i="6"/>
  <c r="U93" i="6"/>
  <c r="V93" i="6" s="1"/>
  <c r="W93" i="6" s="1"/>
  <c r="R93" i="6"/>
  <c r="B93" i="6"/>
  <c r="AA92" i="6"/>
  <c r="U92" i="6"/>
  <c r="V92" i="6" s="1"/>
  <c r="W92" i="6" s="1"/>
  <c r="R92" i="6"/>
  <c r="B92" i="6"/>
  <c r="AA91" i="6"/>
  <c r="U91" i="6"/>
  <c r="V91" i="6" s="1"/>
  <c r="W91" i="6" s="1"/>
  <c r="R91" i="6"/>
  <c r="B91" i="6"/>
  <c r="AA90" i="6"/>
  <c r="U90" i="6"/>
  <c r="V90" i="6" s="1"/>
  <c r="W90" i="6" s="1"/>
  <c r="R90" i="6"/>
  <c r="B90" i="6"/>
  <c r="AA89" i="6"/>
  <c r="U89" i="6"/>
  <c r="V89" i="6" s="1"/>
  <c r="W89" i="6" s="1"/>
  <c r="R89" i="6"/>
  <c r="B89" i="6"/>
  <c r="AA88" i="6"/>
  <c r="U88" i="6"/>
  <c r="V88" i="6" s="1"/>
  <c r="W88" i="6" s="1"/>
  <c r="R88" i="6"/>
  <c r="B88" i="6"/>
  <c r="AA87" i="6"/>
  <c r="U87" i="6"/>
  <c r="V87" i="6" s="1"/>
  <c r="W87" i="6" s="1"/>
  <c r="R87" i="6"/>
  <c r="B87" i="6"/>
  <c r="AA86" i="6"/>
  <c r="U86" i="6"/>
  <c r="V86" i="6" s="1"/>
  <c r="W86" i="6" s="1"/>
  <c r="R86" i="6"/>
  <c r="B86" i="6"/>
  <c r="AA85" i="6"/>
  <c r="U85" i="6"/>
  <c r="V85" i="6" s="1"/>
  <c r="W85" i="6" s="1"/>
  <c r="R85" i="6"/>
  <c r="B85" i="6"/>
  <c r="AA84" i="6"/>
  <c r="V84" i="6"/>
  <c r="W84" i="6" s="1"/>
  <c r="U84" i="6"/>
  <c r="R84" i="6"/>
  <c r="B84" i="6"/>
  <c r="AA83" i="6"/>
  <c r="U83" i="6"/>
  <c r="V83" i="6" s="1"/>
  <c r="W83" i="6" s="1"/>
  <c r="R83" i="6"/>
  <c r="B83" i="6"/>
  <c r="AA82" i="6"/>
  <c r="U82" i="6"/>
  <c r="V82" i="6" s="1"/>
  <c r="W82" i="6" s="1"/>
  <c r="R82" i="6"/>
  <c r="B82" i="6"/>
  <c r="AA81" i="6"/>
  <c r="U81" i="6"/>
  <c r="V81" i="6" s="1"/>
  <c r="W81" i="6" s="1"/>
  <c r="R81" i="6"/>
  <c r="B81" i="6"/>
  <c r="AA80" i="6"/>
  <c r="U80" i="6"/>
  <c r="V80" i="6" s="1"/>
  <c r="W80" i="6" s="1"/>
  <c r="R80" i="6"/>
  <c r="B80" i="6"/>
  <c r="AA79" i="6"/>
  <c r="U79" i="6"/>
  <c r="V79" i="6" s="1"/>
  <c r="W79" i="6" s="1"/>
  <c r="R79" i="6"/>
  <c r="B79" i="6"/>
  <c r="AA78" i="6"/>
  <c r="U78" i="6"/>
  <c r="V78" i="6" s="1"/>
  <c r="W78" i="6" s="1"/>
  <c r="R78" i="6"/>
  <c r="B78" i="6"/>
  <c r="AA77" i="6"/>
  <c r="U77" i="6"/>
  <c r="V77" i="6" s="1"/>
  <c r="W77" i="6" s="1"/>
  <c r="R77" i="6"/>
  <c r="B77" i="6"/>
  <c r="AA76" i="6"/>
  <c r="U76" i="6"/>
  <c r="V76" i="6" s="1"/>
  <c r="W76" i="6" s="1"/>
  <c r="R76" i="6"/>
  <c r="B76" i="6"/>
  <c r="AA75" i="6"/>
  <c r="U75" i="6"/>
  <c r="V75" i="6" s="1"/>
  <c r="W75" i="6" s="1"/>
  <c r="R75" i="6"/>
  <c r="B75" i="6"/>
  <c r="AA74" i="6"/>
  <c r="U74" i="6"/>
  <c r="V74" i="6" s="1"/>
  <c r="W74" i="6" s="1"/>
  <c r="R74" i="6"/>
  <c r="B74" i="6"/>
  <c r="AA73" i="6"/>
  <c r="U73" i="6"/>
  <c r="V73" i="6" s="1"/>
  <c r="W73" i="6" s="1"/>
  <c r="R73" i="6"/>
  <c r="B73" i="6"/>
  <c r="AA72" i="6"/>
  <c r="V72" i="6"/>
  <c r="W72" i="6" s="1"/>
  <c r="U72" i="6"/>
  <c r="R72" i="6"/>
  <c r="B72" i="6"/>
  <c r="AA71" i="6"/>
  <c r="U71" i="6"/>
  <c r="V71" i="6" s="1"/>
  <c r="W71" i="6" s="1"/>
  <c r="R71" i="6"/>
  <c r="B71" i="6"/>
  <c r="AA70" i="6"/>
  <c r="U70" i="6"/>
  <c r="V70" i="6" s="1"/>
  <c r="W70" i="6" s="1"/>
  <c r="R70" i="6"/>
  <c r="B70" i="6"/>
  <c r="AA69" i="6"/>
  <c r="U69" i="6"/>
  <c r="V69" i="6" s="1"/>
  <c r="W69" i="6" s="1"/>
  <c r="R69" i="6"/>
  <c r="B69" i="6"/>
  <c r="AA68" i="6"/>
  <c r="U68" i="6"/>
  <c r="V68" i="6" s="1"/>
  <c r="W68" i="6" s="1"/>
  <c r="R68" i="6"/>
  <c r="B68" i="6"/>
  <c r="AA67" i="6"/>
  <c r="U67" i="6"/>
  <c r="V67" i="6" s="1"/>
  <c r="W67" i="6" s="1"/>
  <c r="R67" i="6"/>
  <c r="B67" i="6"/>
  <c r="AA66" i="6"/>
  <c r="U66" i="6"/>
  <c r="V66" i="6" s="1"/>
  <c r="W66" i="6" s="1"/>
  <c r="R66" i="6"/>
  <c r="B66" i="6"/>
  <c r="AA65" i="6"/>
  <c r="U65" i="6"/>
  <c r="V65" i="6" s="1"/>
  <c r="W65" i="6" s="1"/>
  <c r="R65" i="6"/>
  <c r="B65" i="6"/>
  <c r="AA64" i="6"/>
  <c r="U64" i="6"/>
  <c r="V64" i="6" s="1"/>
  <c r="W64" i="6" s="1"/>
  <c r="R64" i="6"/>
  <c r="B64" i="6"/>
  <c r="AA63" i="6"/>
  <c r="U63" i="6"/>
  <c r="V63" i="6" s="1"/>
  <c r="W63" i="6" s="1"/>
  <c r="R63" i="6"/>
  <c r="B63" i="6"/>
  <c r="AA62" i="6"/>
  <c r="V62" i="6"/>
  <c r="W62" i="6" s="1"/>
  <c r="U62" i="6"/>
  <c r="R62" i="6"/>
  <c r="B62" i="6"/>
  <c r="AA61" i="6"/>
  <c r="U61" i="6"/>
  <c r="V61" i="6" s="1"/>
  <c r="W61" i="6" s="1"/>
  <c r="R61" i="6"/>
  <c r="B61" i="6"/>
  <c r="AA60" i="6"/>
  <c r="U60" i="6"/>
  <c r="V60" i="6" s="1"/>
  <c r="W60" i="6" s="1"/>
  <c r="R60" i="6"/>
  <c r="B60" i="6"/>
  <c r="AA59" i="6"/>
  <c r="U59" i="6"/>
  <c r="V59" i="6" s="1"/>
  <c r="W59" i="6" s="1"/>
  <c r="R59" i="6"/>
  <c r="B59" i="6"/>
  <c r="AA58" i="6"/>
  <c r="U58" i="6"/>
  <c r="V58" i="6" s="1"/>
  <c r="W58" i="6" s="1"/>
  <c r="R58" i="6"/>
  <c r="B58" i="6"/>
  <c r="AA57" i="6"/>
  <c r="U57" i="6"/>
  <c r="V57" i="6" s="1"/>
  <c r="W57" i="6" s="1"/>
  <c r="R57" i="6"/>
  <c r="B57" i="6"/>
  <c r="AA56" i="6"/>
  <c r="U56" i="6"/>
  <c r="V56" i="6" s="1"/>
  <c r="W56" i="6" s="1"/>
  <c r="R56" i="6"/>
  <c r="B56" i="6"/>
  <c r="AA55" i="6"/>
  <c r="U55" i="6"/>
  <c r="V55" i="6" s="1"/>
  <c r="W55" i="6" s="1"/>
  <c r="R55" i="6"/>
  <c r="B55" i="6"/>
  <c r="AA54" i="6"/>
  <c r="U54" i="6"/>
  <c r="V54" i="6" s="1"/>
  <c r="W54" i="6" s="1"/>
  <c r="R54" i="6"/>
  <c r="B54" i="6"/>
  <c r="AA53" i="6"/>
  <c r="U53" i="6"/>
  <c r="V53" i="6" s="1"/>
  <c r="W53" i="6" s="1"/>
  <c r="R53" i="6"/>
  <c r="B53" i="6"/>
  <c r="AA52" i="6"/>
  <c r="U52" i="6"/>
  <c r="V52" i="6" s="1"/>
  <c r="W52" i="6" s="1"/>
  <c r="R52" i="6"/>
  <c r="B52" i="6"/>
  <c r="AA51" i="6"/>
  <c r="U51" i="6"/>
  <c r="V51" i="6" s="1"/>
  <c r="W51" i="6" s="1"/>
  <c r="R51" i="6"/>
  <c r="B51" i="6"/>
  <c r="AA50" i="6"/>
  <c r="U50" i="6"/>
  <c r="V50" i="6" s="1"/>
  <c r="W50" i="6" s="1"/>
  <c r="R50" i="6"/>
  <c r="B50" i="6"/>
  <c r="AA49" i="6"/>
  <c r="V49" i="6"/>
  <c r="W49" i="6" s="1"/>
  <c r="U49" i="6"/>
  <c r="R49" i="6"/>
  <c r="B49" i="6"/>
  <c r="AA48" i="6"/>
  <c r="V48" i="6"/>
  <c r="W48" i="6" s="1"/>
  <c r="R48" i="6"/>
  <c r="B48" i="6"/>
  <c r="AA47" i="6"/>
  <c r="U47" i="6"/>
  <c r="V47" i="6" s="1"/>
  <c r="W47" i="6" s="1"/>
  <c r="R47" i="6"/>
  <c r="B47" i="6"/>
  <c r="AA46" i="6"/>
  <c r="U46" i="6"/>
  <c r="V46" i="6" s="1"/>
  <c r="W46" i="6" s="1"/>
  <c r="R46" i="6"/>
  <c r="B46" i="6"/>
  <c r="AA45" i="6"/>
  <c r="U45" i="6"/>
  <c r="V45" i="6" s="1"/>
  <c r="W45" i="6" s="1"/>
  <c r="R45" i="6"/>
  <c r="B45" i="6"/>
  <c r="AA44" i="6"/>
  <c r="U44" i="6"/>
  <c r="V44" i="6" s="1"/>
  <c r="W44" i="6" s="1"/>
  <c r="R44" i="6"/>
  <c r="B44" i="6"/>
  <c r="AA43" i="6"/>
  <c r="U43" i="6"/>
  <c r="V43" i="6" s="1"/>
  <c r="W43" i="6" s="1"/>
  <c r="R43" i="6"/>
  <c r="B43" i="6"/>
  <c r="AA42" i="6"/>
  <c r="U42" i="6"/>
  <c r="V42" i="6" s="1"/>
  <c r="W42" i="6" s="1"/>
  <c r="R42" i="6"/>
  <c r="B42" i="6"/>
  <c r="AA41" i="6"/>
  <c r="U41" i="6"/>
  <c r="V41" i="6" s="1"/>
  <c r="W41" i="6" s="1"/>
  <c r="R41" i="6"/>
  <c r="B41" i="6"/>
  <c r="AA40" i="6"/>
  <c r="U40" i="6"/>
  <c r="V40" i="6" s="1"/>
  <c r="W40" i="6" s="1"/>
  <c r="R40" i="6"/>
  <c r="B40" i="6"/>
  <c r="AA39" i="6"/>
  <c r="U39" i="6"/>
  <c r="V39" i="6" s="1"/>
  <c r="W39" i="6" s="1"/>
  <c r="R39" i="6"/>
  <c r="B39" i="6"/>
  <c r="AA38" i="6"/>
  <c r="U38" i="6"/>
  <c r="V38" i="6" s="1"/>
  <c r="W38" i="6" s="1"/>
  <c r="R38" i="6"/>
  <c r="B38" i="6"/>
  <c r="AA37" i="6"/>
  <c r="U37" i="6"/>
  <c r="V37" i="6" s="1"/>
  <c r="W37" i="6" s="1"/>
  <c r="R37" i="6"/>
  <c r="B37" i="6"/>
  <c r="AA36" i="6"/>
  <c r="U36" i="6"/>
  <c r="V36" i="6" s="1"/>
  <c r="W36" i="6" s="1"/>
  <c r="R36" i="6"/>
  <c r="B36" i="6"/>
  <c r="AA35" i="6"/>
  <c r="U35" i="6"/>
  <c r="V35" i="6" s="1"/>
  <c r="W35" i="6" s="1"/>
  <c r="R35" i="6"/>
  <c r="B35" i="6"/>
  <c r="AA34" i="6"/>
  <c r="U34" i="6"/>
  <c r="V34" i="6" s="1"/>
  <c r="W34" i="6" s="1"/>
  <c r="R34" i="6"/>
  <c r="B34" i="6"/>
  <c r="AA33" i="6"/>
  <c r="U33" i="6"/>
  <c r="V33" i="6" s="1"/>
  <c r="W33" i="6" s="1"/>
  <c r="R33" i="6"/>
  <c r="B33" i="6"/>
  <c r="AA32" i="6"/>
  <c r="U32" i="6"/>
  <c r="V32" i="6" s="1"/>
  <c r="W32" i="6" s="1"/>
  <c r="R32" i="6"/>
  <c r="B32" i="6"/>
  <c r="AA31" i="6"/>
  <c r="U31" i="6"/>
  <c r="V31" i="6" s="1"/>
  <c r="W31" i="6" s="1"/>
  <c r="R31" i="6"/>
  <c r="B31" i="6"/>
  <c r="AA30" i="6"/>
  <c r="U30" i="6"/>
  <c r="V30" i="6" s="1"/>
  <c r="W30" i="6" s="1"/>
  <c r="R30" i="6"/>
  <c r="B30" i="6"/>
  <c r="AA29" i="6"/>
  <c r="U29" i="6"/>
  <c r="V29" i="6" s="1"/>
  <c r="W29" i="6" s="1"/>
  <c r="R29" i="6"/>
  <c r="B29" i="6"/>
  <c r="AA28" i="6"/>
  <c r="U28" i="6"/>
  <c r="V28" i="6" s="1"/>
  <c r="W28" i="6" s="1"/>
  <c r="R28" i="6"/>
  <c r="B28" i="6"/>
  <c r="AA27" i="6"/>
  <c r="U27" i="6"/>
  <c r="V27" i="6" s="1"/>
  <c r="W27" i="6" s="1"/>
  <c r="R27" i="6"/>
  <c r="B27" i="6"/>
  <c r="AA26" i="6"/>
  <c r="U26" i="6"/>
  <c r="V26" i="6" s="1"/>
  <c r="W26" i="6" s="1"/>
  <c r="R26" i="6"/>
  <c r="B26" i="6"/>
  <c r="AA25" i="6"/>
  <c r="U25" i="6"/>
  <c r="V25" i="6" s="1"/>
  <c r="W25" i="6" s="1"/>
  <c r="R25" i="6"/>
  <c r="B25" i="6"/>
  <c r="AA24" i="6"/>
  <c r="U24" i="6"/>
  <c r="V24" i="6" s="1"/>
  <c r="W24" i="6" s="1"/>
  <c r="R24" i="6"/>
  <c r="B24" i="6"/>
  <c r="AA23" i="6"/>
  <c r="U23" i="6"/>
  <c r="V23" i="6" s="1"/>
  <c r="W23" i="6" s="1"/>
  <c r="R23" i="6"/>
  <c r="B23" i="6"/>
  <c r="AA22" i="6"/>
  <c r="U22" i="6"/>
  <c r="V22" i="6" s="1"/>
  <c r="W22" i="6" s="1"/>
  <c r="R22" i="6"/>
  <c r="B22" i="6"/>
  <c r="AA21" i="6"/>
  <c r="U21" i="6"/>
  <c r="V21" i="6" s="1"/>
  <c r="W21" i="6" s="1"/>
  <c r="R21" i="6"/>
  <c r="B21" i="6"/>
  <c r="AA20" i="6"/>
  <c r="U20" i="6"/>
  <c r="V20" i="6" s="1"/>
  <c r="W20" i="6" s="1"/>
  <c r="R20" i="6"/>
  <c r="B20" i="6"/>
  <c r="AA19" i="6"/>
  <c r="U19" i="6"/>
  <c r="V19" i="6" s="1"/>
  <c r="W19" i="6" s="1"/>
  <c r="R19" i="6"/>
  <c r="B19" i="6"/>
  <c r="AA18" i="6"/>
  <c r="U18" i="6"/>
  <c r="V18" i="6" s="1"/>
  <c r="W18" i="6" s="1"/>
  <c r="R18" i="6"/>
  <c r="B18" i="6"/>
  <c r="AA17" i="6"/>
  <c r="U17" i="6"/>
  <c r="V17" i="6" s="1"/>
  <c r="W17" i="6" s="1"/>
  <c r="R17" i="6"/>
  <c r="B17" i="6"/>
  <c r="AA16" i="6"/>
  <c r="U16" i="6"/>
  <c r="V16" i="6" s="1"/>
  <c r="W16" i="6" s="1"/>
  <c r="R16" i="6"/>
  <c r="B16" i="6"/>
  <c r="AA15" i="6"/>
  <c r="U15" i="6"/>
  <c r="V15" i="6" s="1"/>
  <c r="W15" i="6" s="1"/>
  <c r="R15" i="6"/>
  <c r="B15" i="6"/>
  <c r="AA14" i="6"/>
  <c r="U14" i="6"/>
  <c r="V14" i="6" s="1"/>
  <c r="W14" i="6" s="1"/>
  <c r="R14" i="6"/>
  <c r="B14" i="6"/>
  <c r="AA13" i="6"/>
  <c r="U13" i="6"/>
  <c r="V13" i="6" s="1"/>
  <c r="W13" i="6" s="1"/>
  <c r="R13" i="6"/>
  <c r="B13" i="6"/>
  <c r="AA12" i="6"/>
  <c r="U12" i="6"/>
  <c r="V12" i="6" s="1"/>
  <c r="W12" i="6" s="1"/>
  <c r="R12" i="6"/>
  <c r="B12" i="6"/>
  <c r="AA11" i="6"/>
  <c r="U11" i="6"/>
  <c r="V11" i="6" s="1"/>
  <c r="W11" i="6" s="1"/>
  <c r="R11" i="6"/>
  <c r="B11" i="6"/>
  <c r="AA10" i="6"/>
  <c r="U10" i="6"/>
  <c r="V10" i="6" s="1"/>
  <c r="W10" i="6" s="1"/>
  <c r="R10" i="6"/>
  <c r="B10" i="6"/>
  <c r="AA9" i="6"/>
  <c r="U9" i="6"/>
  <c r="V9" i="6" s="1"/>
  <c r="W9" i="6" s="1"/>
  <c r="R9" i="6"/>
  <c r="B9" i="6"/>
  <c r="AA8" i="6"/>
  <c r="U8" i="6"/>
  <c r="V8" i="6" s="1"/>
  <c r="W8" i="6" s="1"/>
  <c r="R8" i="6"/>
  <c r="B8" i="6"/>
  <c r="AA7" i="6"/>
  <c r="U7" i="6"/>
  <c r="V7" i="6" s="1"/>
  <c r="W7" i="6" s="1"/>
  <c r="R7" i="6"/>
  <c r="B7" i="6"/>
  <c r="AA6" i="6"/>
  <c r="U6" i="6"/>
  <c r="V6" i="6" s="1"/>
  <c r="W6" i="6" s="1"/>
  <c r="R6" i="6"/>
  <c r="B6" i="6"/>
  <c r="AA5" i="6"/>
  <c r="U5" i="6"/>
  <c r="V5" i="6" s="1"/>
  <c r="W5" i="6" s="1"/>
  <c r="R5" i="6"/>
  <c r="B5" i="6"/>
  <c r="AA4" i="6"/>
  <c r="U4" i="6"/>
  <c r="V4" i="6" s="1"/>
  <c r="W4" i="6" s="1"/>
  <c r="R4" i="6"/>
  <c r="B4" i="6"/>
  <c r="AA3" i="6"/>
  <c r="U3" i="6"/>
  <c r="V3" i="6" s="1"/>
  <c r="W3" i="6" s="1"/>
  <c r="R3" i="6"/>
  <c r="B3" i="6"/>
  <c r="AA2" i="6"/>
  <c r="U2" i="6"/>
  <c r="V2" i="6" s="1"/>
  <c r="W2" i="6" s="1"/>
  <c r="R2" i="6"/>
  <c r="B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tc={6196F386-167B-4558-AA15-468438EFEE2F}</author>
    <author>Autor</author>
  </authors>
  <commentList>
    <comment ref="H1" authorId="0" shapeId="0" xr:uid="{6196F386-167B-4558-AA15-468438EFEE2F}">
      <text>
        <t>[Komentar u obliku niti]
Vaša verzija programa Excel omogućuje vam da pročitate ovaj komentar u obliku niti, no sve će izmjene biti uklonjene ako datoteka bude otvorena u novijoj verziji programa Excel. Saznajte više: https://go.microsoft.com/fwlink/?linkid=870924
Komentar:
    Treba uskladiti sa popisom korisnika OS!!!</t>
      </text>
    </comment>
    <comment ref="Z158" authorId="1" shapeId="0" xr:uid="{04AAED5A-73B1-4791-9A93-6D83BA7D3D2F}">
      <text>
        <r>
          <rPr>
            <sz val="9"/>
            <color indexed="81"/>
            <rFont val="Segoe UI"/>
            <family val="2"/>
            <charset val="238"/>
          </rPr>
          <t>Hrvatski institut za povijest je upisan u dva dijela, ali nije naveden koji su to dijelovi 61+15</t>
        </r>
      </text>
    </comment>
    <comment ref="Z359" authorId="1" shapeId="0" xr:uid="{8E58AF87-F89E-46E3-ADF6-17AD02F2585F}">
      <text>
        <r>
          <rPr>
            <sz val="9"/>
            <color indexed="81"/>
            <rFont val="Segoe UI"/>
            <family val="2"/>
            <charset val="238"/>
          </rPr>
          <t>SVEUČILIŠTE JOSIPA JURJA STROSSMAYERA U OSIJEKU 106, Odjel za biologiju 67, Odjel za fiziku 32, Odjel za kemiju 40, Odjel za matematiku 52</t>
        </r>
      </text>
    </comment>
    <comment ref="Z406" authorId="1" shapeId="0" xr:uid="{FAD5CDBF-9965-4FA8-9D6D-218956772F49}">
      <text>
        <r>
          <rPr>
            <sz val="9"/>
            <color indexed="81"/>
            <rFont val="Segoe UI"/>
            <family val="2"/>
            <charset val="238"/>
          </rPr>
          <t>SVEUČILIŠTE U ZAGREBU 169, SVEUČILIŠTE U ZAGREBU - HRVATSKI STUDIJI 102</t>
        </r>
      </text>
    </comment>
    <comment ref="Z410" authorId="1" shapeId="0" xr:uid="{BF39E35A-9624-4AFB-A307-D656F2C1BAC2}">
      <text>
        <r>
          <rPr>
            <sz val="9"/>
            <color indexed="81"/>
            <rFont val="Segoe UI"/>
            <family val="2"/>
            <charset val="238"/>
          </rPr>
          <t>ARHITEKTONSKI FAKULTET 136, ARHITEKTONSKI FAKULTET - STUDIJ DIZAJNA 38</t>
        </r>
      </text>
    </comment>
  </commentList>
</comments>
</file>

<file path=xl/sharedStrings.xml><?xml version="1.0" encoding="utf-8"?>
<sst xmlns="http://schemas.openxmlformats.org/spreadsheetml/2006/main" count="10274" uniqueCount="2704">
  <si>
    <t>OIB</t>
  </si>
  <si>
    <t>RKP</t>
  </si>
  <si>
    <t>rbr</t>
  </si>
  <si>
    <t>VRSTA TIJELA (OBVEZNIK, UZOP, Proračun. ILI IZVANPRORAČUNSKI)</t>
  </si>
  <si>
    <r>
      <rPr>
        <sz val="10"/>
        <color rgb="FF000000"/>
        <rFont val="Calibri"/>
        <family val="2"/>
        <charset val="238"/>
        <scheme val="minor"/>
      </rPr>
      <t xml:space="preserve">NABAVNE KATEGORIJE U KOJIMA SU SAMO </t>
    </r>
    <r>
      <rPr>
        <b/>
        <sz val="10"/>
        <color rgb="FF000000"/>
        <rFont val="Calibri"/>
        <family val="2"/>
        <charset val="238"/>
        <scheme val="minor"/>
      </rPr>
      <t>OBVEZNICI</t>
    </r>
  </si>
  <si>
    <t>GORIVO, PLIN, ELEKTRIČNA ENERGIJA I POŠTA</t>
  </si>
  <si>
    <t>FIKSNA 2019</t>
  </si>
  <si>
    <t>FIKSNA 2023</t>
  </si>
  <si>
    <t>MOBILNA</t>
  </si>
  <si>
    <t>OBVEZNO OSIGURANJE od automobil. odgo. i kasko</t>
  </si>
  <si>
    <t>Microsoft 2021</t>
  </si>
  <si>
    <t>Oracle 2021</t>
  </si>
  <si>
    <t>Odluka Vlade - zdravstvo</t>
  </si>
  <si>
    <t>Naziv tijela TDU</t>
  </si>
  <si>
    <t>Pisarnice</t>
  </si>
  <si>
    <r>
      <t xml:space="preserve">GRUPE ZA SLANJE MAILOVA                                </t>
    </r>
    <r>
      <rPr>
        <sz val="10"/>
        <color theme="1"/>
        <rFont val="Calibri"/>
        <family val="2"/>
        <charset val="238"/>
        <scheme val="minor"/>
      </rPr>
      <t>(za pisarnicu)</t>
    </r>
  </si>
  <si>
    <t>MB</t>
  </si>
  <si>
    <t>ADRESA</t>
  </si>
  <si>
    <t>POŠTANSKI BROJ</t>
  </si>
  <si>
    <t>ŽUPANIJA</t>
  </si>
  <si>
    <t>TELEFON</t>
  </si>
  <si>
    <t>FAKS</t>
  </si>
  <si>
    <t>BROJ ZAPOSLENIKA 30.9.2017</t>
  </si>
  <si>
    <t>NADLEŽNO TIJELO DRŽAVNE UPRAVE</t>
  </si>
  <si>
    <t>Proračun.</t>
  </si>
  <si>
    <t>NE</t>
  </si>
  <si>
    <t>DA</t>
  </si>
  <si>
    <t>AGENCIJA ZA ELEKTRONIČKE MEDIJE</t>
  </si>
  <si>
    <t>info@e-mediji.hr</t>
  </si>
  <si>
    <t>11. kultura</t>
  </si>
  <si>
    <t>JAGIĆEVA 31</t>
  </si>
  <si>
    <t xml:space="preserve"> 10000 ZAGREB</t>
  </si>
  <si>
    <t>01/488-2610</t>
  </si>
  <si>
    <t>01/488-2614</t>
  </si>
  <si>
    <t>AGENCIJA ZA ISTRAŽIVANJE NESREĆA U ZRAČNOM, POMORSKOM I ŽELJEZNIČKOM PROMETU</t>
  </si>
  <si>
    <t>info@ain.hr</t>
  </si>
  <si>
    <t>14. ostalo</t>
  </si>
  <si>
    <t>IVANA ŠIBLA 9-11</t>
  </si>
  <si>
    <t>01/8886-830</t>
  </si>
  <si>
    <t>01/888-6831</t>
  </si>
  <si>
    <t>Izvanprora.</t>
  </si>
  <si>
    <t>AGENCIJA ZA LIJEKOVE I MEDICINSKE PROIZVODE</t>
  </si>
  <si>
    <t>halmed@halmed.hr</t>
  </si>
  <si>
    <t>KSAVERSKA CESTA 4</t>
  </si>
  <si>
    <t xml:space="preserve">01/4884-100 </t>
  </si>
  <si>
    <t>01/4884-110</t>
  </si>
  <si>
    <t>AGENCIJA ZA MOBILNOST I PROGRAME EUROPSKE UNIJE</t>
  </si>
  <si>
    <t>ured@mobilnost.hr</t>
  </si>
  <si>
    <t xml:space="preserve">09. znanost 1. </t>
  </si>
  <si>
    <t>FRANKOPANSKA 26</t>
  </si>
  <si>
    <t>01/5005-635</t>
  </si>
  <si>
    <t>01/5005-699</t>
  </si>
  <si>
    <t>AGENCIJA ZA OBALNI LINIJSKI POMORSKI PROMET</t>
  </si>
  <si>
    <t>info@agencija-zolpp.hr</t>
  </si>
  <si>
    <t>ULICA GRADA ANTOFAGASTE 6</t>
  </si>
  <si>
    <t xml:space="preserve"> 21000 SPLIT</t>
  </si>
  <si>
    <t>021/329-370</t>
  </si>
  <si>
    <t>021/329-379</t>
  </si>
  <si>
    <t>AGENCIJA ZA ODGOJ I OBRAZOVANJE</t>
  </si>
  <si>
    <t>agencija@azoo.hr</t>
  </si>
  <si>
    <t>DONJE SVETICE 38</t>
  </si>
  <si>
    <t>01/2785-000</t>
  </si>
  <si>
    <t>01/2785-001</t>
  </si>
  <si>
    <t>AGENCIJA ZA OSIGURANJE RADNIČKIH TRAŽBINA</t>
  </si>
  <si>
    <t>pisarnica@aort.hr</t>
  </si>
  <si>
    <t>13. okoliš, uprava i rad</t>
  </si>
  <si>
    <t>FRANKOPANSKA 11</t>
  </si>
  <si>
    <t>01/4820-130</t>
  </si>
  <si>
    <t>01/4820-149</t>
  </si>
  <si>
    <t>AGENCIJA ZA PLAĆANJA U POLJOPRIVREDI, RIBARSTVU I RURALNOM RAZVOJU</t>
  </si>
  <si>
    <t>pisarnica@apprrr.hr</t>
  </si>
  <si>
    <t>ULICA GRADA VUKOVARA 269D</t>
  </si>
  <si>
    <t>01/6002-700</t>
  </si>
  <si>
    <t>01/6002-851</t>
  </si>
  <si>
    <t>AGENCIJA ZA PODRŠKU INFORMACIJSKIM SUSTAVIMA I INFORMACIJSKIM TEHNOLOGIJAMA</t>
  </si>
  <si>
    <t>javna.nabava@apis-it.hr; apis-it@apis-it.hr</t>
  </si>
  <si>
    <t>PALJETKOVA 18</t>
  </si>
  <si>
    <t>01/3855-047</t>
  </si>
  <si>
    <t>01/3855-149</t>
  </si>
  <si>
    <t>AGENCIJA ZA PRAVNI PROMET I POSREDOVANJE NEKRETNINAMA</t>
  </si>
  <si>
    <t>pisarnica@apn.hr</t>
  </si>
  <si>
    <t>SAVSKA CESTA 41/VI</t>
  </si>
  <si>
    <t>01/6331-604, 01/6331600</t>
  </si>
  <si>
    <t>01/6177045, 01/6331603</t>
  </si>
  <si>
    <t>AGENCIJA ZA REVIZIJU SUSTAVA PROVEDBE PROGRAMA EUROPSKE UNIJE</t>
  </si>
  <si>
    <t>pisarnica@arpa.hr</t>
  </si>
  <si>
    <t>ALEXANDERA VON HUMBOLDTA 4/V</t>
  </si>
  <si>
    <t>01/4585968, 01/4585-999</t>
  </si>
  <si>
    <t>01/4585-995</t>
  </si>
  <si>
    <t>AGENCIJA ZA SIGURNOST ŽELJEZNIČKOG PROMETA</t>
  </si>
  <si>
    <t>info@asz.hr</t>
  </si>
  <si>
    <t>RADNIČKA CESTA 39</t>
  </si>
  <si>
    <t>01/6061-313</t>
  </si>
  <si>
    <t>01/6061-309</t>
  </si>
  <si>
    <t>AGENCIJA ZA STRUKOVNO OBRAZOVANJE I OBRAZOVANJE ODRASLIH</t>
  </si>
  <si>
    <t>ured@asoo.hr</t>
  </si>
  <si>
    <t>RADNIČKA CESTA 37B</t>
  </si>
  <si>
    <t>01/6274-644, 01/6274-666</t>
  </si>
  <si>
    <t>01/6274-606</t>
  </si>
  <si>
    <t>AGENCIJA ZA UGLJIKOVODIKE</t>
  </si>
  <si>
    <t>pisarnica@azu.hr</t>
  </si>
  <si>
    <t>MIRAMARSKA 24</t>
  </si>
  <si>
    <t>01/6431-920</t>
  </si>
  <si>
    <t>01/6431-925</t>
  </si>
  <si>
    <t>AGENCIJA ZA ZAŠTITU OSOBNIH PODATAKA</t>
  </si>
  <si>
    <t>azop@azop.hr</t>
  </si>
  <si>
    <t>FRA GRGE MARTIĆA 14</t>
  </si>
  <si>
    <t>01/4609-000</t>
  </si>
  <si>
    <t>01/4609-099</t>
  </si>
  <si>
    <t>AGENCIJA ZA ZAŠTITU TRŽIŠNOG NATJECANJA</t>
  </si>
  <si>
    <t>pisarnica@aztn.hr</t>
  </si>
  <si>
    <t>SAVSKA CESTA 41/XIV</t>
  </si>
  <si>
    <t xml:space="preserve"> 10144 ZAGREB</t>
  </si>
  <si>
    <t>01/6176-448</t>
  </si>
  <si>
    <t>01/6176-450</t>
  </si>
  <si>
    <t>AGENCIJA ZA ZNANOST I VISOKO OBRAZOVANJE</t>
  </si>
  <si>
    <t>nabava@azvo.hr</t>
  </si>
  <si>
    <t>DONJE SVETICE 38/5</t>
  </si>
  <si>
    <t>01/6274-805, 01//6274-873</t>
  </si>
  <si>
    <t>01/6274-892</t>
  </si>
  <si>
    <t>ANSAMBL LADO</t>
  </si>
  <si>
    <t>lado@lado.hr</t>
  </si>
  <si>
    <t>TRG REPUBLIKE HRVATSKE 6A</t>
  </si>
  <si>
    <t>01/4828-472</t>
  </si>
  <si>
    <t>01/4828-474</t>
  </si>
  <si>
    <t>ARHEOLOŠKI MUZEJ ISTRE</t>
  </si>
  <si>
    <t>arheoloski-muzej-istre@pu.t-com.hr</t>
  </si>
  <si>
    <t>CARRARINA 3</t>
  </si>
  <si>
    <t xml:space="preserve"> 52100 PULA</t>
  </si>
  <si>
    <t>052/351-316, 052/351-300</t>
  </si>
  <si>
    <t>052/351-333</t>
  </si>
  <si>
    <t>ARHEOLOŠKI MUZEJ NARONA</t>
  </si>
  <si>
    <t>info@a-m-narona.hr</t>
  </si>
  <si>
    <t>NARONSKI TRG 6</t>
  </si>
  <si>
    <t xml:space="preserve"> 20352 VID</t>
  </si>
  <si>
    <t>020/687-149</t>
  </si>
  <si>
    <t>020/691-597</t>
  </si>
  <si>
    <t>ARHEOLOŠKI MUZEJ OSIJEK</t>
  </si>
  <si>
    <t>amo@amo.hr</t>
  </si>
  <si>
    <t>TRG SVETOG TROJSTVA 2</t>
  </si>
  <si>
    <t xml:space="preserve"> 31000 OSIJEK</t>
  </si>
  <si>
    <t>031/232-129</t>
  </si>
  <si>
    <t>031/232-133</t>
  </si>
  <si>
    <t>ARHEOLOŠKI MUZEJ U SPLITU</t>
  </si>
  <si>
    <t>info@armus.hr</t>
  </si>
  <si>
    <t>ZRINSKO-FRANKOPANSKA 25</t>
  </si>
  <si>
    <t>021/329-345, 021/329-340</t>
  </si>
  <si>
    <t>021/329-360</t>
  </si>
  <si>
    <t>ARHEOLOŠKI MUZEJ ZADAR</t>
  </si>
  <si>
    <t>zklanac@amzd.hr</t>
  </si>
  <si>
    <t>TRG OPATICE ČIKE 1</t>
  </si>
  <si>
    <t xml:space="preserve"> 23000 ZADAR</t>
  </si>
  <si>
    <t>023/250-542, 023/250-516</t>
  </si>
  <si>
    <t>023/251-033</t>
  </si>
  <si>
    <t>Obveznici</t>
  </si>
  <si>
    <t>CARINSKA UPRAVA</t>
  </si>
  <si>
    <t>pisarnica@carina.hr</t>
  </si>
  <si>
    <t>01. obveznici 1.</t>
  </si>
  <si>
    <t>ALEXANDERA VON HUMBOLDTA 4a</t>
  </si>
  <si>
    <t>01/6211-219</t>
  </si>
  <si>
    <t>01/6211-002</t>
  </si>
  <si>
    <t>CENTAR ZA DIJAGNOSTIKU U ZAGREBU</t>
  </si>
  <si>
    <t>zatvor.u.zagrebu@uzs.pravosudje.hr</t>
  </si>
  <si>
    <t>03. pravosuđe 1.</t>
  </si>
  <si>
    <t>DR. LUJE NALETILIĆA 1</t>
  </si>
  <si>
    <t xml:space="preserve"> 10020 ZAGREB-NOVI ZAGREB</t>
  </si>
  <si>
    <t>01/6551-507</t>
  </si>
  <si>
    <t>01/6551-505</t>
  </si>
  <si>
    <t>CENTAR ZA IZOBRAZBU</t>
  </si>
  <si>
    <t>01/6551-506</t>
  </si>
  <si>
    <t>CENTAR ZA ODGOJ I OBRAZOVANJE DUBRAVA</t>
  </si>
  <si>
    <t>korisnik314@mspm.hr</t>
  </si>
  <si>
    <t xml:space="preserve">06. socijalna politika 1. </t>
  </si>
  <si>
    <t>PRILAZ TOMISLAVA ŠPOLJARA 20</t>
  </si>
  <si>
    <t>01/2911-665</t>
  </si>
  <si>
    <t>01/2911-667</t>
  </si>
  <si>
    <t>CENTAR ZA ODGOJ I OBRAZOVANJE JURAJ BONAČI, SPLIT</t>
  </si>
  <si>
    <t>korisnik307@mdomsp.hr</t>
  </si>
  <si>
    <t>BRUNE BUŠIĆA 30</t>
  </si>
  <si>
    <t>021/530-663</t>
  </si>
  <si>
    <t>021/535-347</t>
  </si>
  <si>
    <t>CENTAR ZA ODGOJ I OBRAZOVANJE LUG</t>
  </si>
  <si>
    <t>korisnik312@mspm.hr</t>
  </si>
  <si>
    <t>KNEZA ZDESLAVA 2</t>
  </si>
  <si>
    <t xml:space="preserve"> 10432 BREGANA</t>
  </si>
  <si>
    <t>01/3375-248, 01/3376-203</t>
  </si>
  <si>
    <t>01/3375-308</t>
  </si>
  <si>
    <t>CENTAR ZA ODGOJ I OBRAZOVANJE RUDOLF STEINER, DARUVAR</t>
  </si>
  <si>
    <t>korisnik300@mdomsp.hr</t>
  </si>
  <si>
    <t>MASARYKOVA 85</t>
  </si>
  <si>
    <t xml:space="preserve"> 43500 DARUVAR</t>
  </si>
  <si>
    <t>043/334-224, 043/333-544</t>
  </si>
  <si>
    <t>CENTAR ZA ODGOJ I OBRAZOVANJE SLAVA RAŠKAJ, SPLIT</t>
  </si>
  <si>
    <t>korisnik306@mdomsp.hr</t>
  </si>
  <si>
    <t>RADNIČKA 2</t>
  </si>
  <si>
    <t>021/541-660</t>
  </si>
  <si>
    <t>021/541-661</t>
  </si>
  <si>
    <t>CENTAR ZA ODGOJ I OBRAZOVANJE SLAVA RAŠKAJ, ZAGREB</t>
  </si>
  <si>
    <t>korisnik315@mdomsp.hr</t>
  </si>
  <si>
    <t>NAZOROVA 47</t>
  </si>
  <si>
    <t>01/4821-204, 01/4821-202</t>
  </si>
  <si>
    <t>01/4875-977</t>
  </si>
  <si>
    <t>CENTAR ZA ODGOJ I OBRAZOVANJE ŠUBIĆEVAC, ŠIBENIK</t>
  </si>
  <si>
    <t>ured@centar-odgojiobrazovanje-subicevac-si.skole.hr</t>
  </si>
  <si>
    <t>BANA J. JELAČIĆA 4</t>
  </si>
  <si>
    <t xml:space="preserve"> 22000 ŠIBENIK</t>
  </si>
  <si>
    <t>022/219-711</t>
  </si>
  <si>
    <t>022/219-710</t>
  </si>
  <si>
    <t>CENTAR ZA ODGOJ I OBRAZOVANJE TUŠKANAC</t>
  </si>
  <si>
    <t>korisnik319@mdomsp.hr</t>
  </si>
  <si>
    <t>TUŠKANAC 15</t>
  </si>
  <si>
    <t>01/4834-384, 01/4673-845</t>
  </si>
  <si>
    <t>01/4834-827</t>
  </si>
  <si>
    <t>CENTAR ZA ODGOJ I OBRAZOVANJE VELIKA GORICA</t>
  </si>
  <si>
    <t>korisnik317@mspm.hr</t>
  </si>
  <si>
    <t>ZAGREBAČKA 90</t>
  </si>
  <si>
    <t xml:space="preserve"> 10410 VELIKA GORICA</t>
  </si>
  <si>
    <t>01/6221-433</t>
  </si>
  <si>
    <t>01/6252-515</t>
  </si>
  <si>
    <t>CENTAR ZA ODGOJ I OBRAZOVANJE VINKO BEK, ZAGREB</t>
  </si>
  <si>
    <t>ured@centar-vinko-bek-zg.skole.hr</t>
  </si>
  <si>
    <t>KUŠLANOVA 59A</t>
  </si>
  <si>
    <t>01/2382-242</t>
  </si>
  <si>
    <t>01/2382-240</t>
  </si>
  <si>
    <t>CENTAR ZA ODGOJ I OBRAZOVANJE ZAJEZDA, BUDINŠČINA</t>
  </si>
  <si>
    <t>korisnik320@mdomsp.hr</t>
  </si>
  <si>
    <t>ZAJEZDA 31</t>
  </si>
  <si>
    <t xml:space="preserve"> 49284 BUDINŠĆINA</t>
  </si>
  <si>
    <t>049/459-002</t>
  </si>
  <si>
    <t>049/301-746</t>
  </si>
  <si>
    <t>CENTAR ZA POSEBNO SKRBNIŠTVO</t>
  </si>
  <si>
    <t>korisnik6PS@socskrb.hr</t>
  </si>
  <si>
    <t>PREOBRAŽENSKA 4</t>
  </si>
  <si>
    <t>01/4833-361</t>
  </si>
  <si>
    <t>075/801-869</t>
  </si>
  <si>
    <t>CENTAR ZA PROFESIONALNU REHABILITACIJU OSIJEK</t>
  </si>
  <si>
    <t>djunusic@cpr.hr; racunovodstvo@cpr.hr</t>
  </si>
  <si>
    <t>TADIJE SMIČIKLASA 2</t>
  </si>
  <si>
    <t>031/208-308</t>
  </si>
  <si>
    <t>031/208-310</t>
  </si>
  <si>
    <t>CENTAR ZA PROFESIONALNU REHABILITACIJU RIJEKA</t>
  </si>
  <si>
    <t>ivana.kosorcic@cpr-rijeka.hr; petra.reks-mihelec@cpr-rijeka.hr</t>
  </si>
  <si>
    <t>LOŠINJSKA 16</t>
  </si>
  <si>
    <t xml:space="preserve"> 51000 RIJEKA</t>
  </si>
  <si>
    <t>051/546-451</t>
  </si>
  <si>
    <t>051/687-558</t>
  </si>
  <si>
    <t>CENTAR ZA PROFESIONALNU REHABILITACIJU SPLIT</t>
  </si>
  <si>
    <t>info@czprs.hr</t>
  </si>
  <si>
    <t>SINJSKA 2</t>
  </si>
  <si>
    <t>021/240-340</t>
  </si>
  <si>
    <t>CENTAR ZA PROFESIONALNU REHABILITACIJU ZAGREB</t>
  </si>
  <si>
    <t>info@cprz.hr</t>
  </si>
  <si>
    <t>REPUBLIKE AUSTRIJE 1</t>
  </si>
  <si>
    <t>01/6461-230</t>
  </si>
  <si>
    <t>01/6461-237</t>
  </si>
  <si>
    <t>CENTAR ZA PRUŽANJE USLUGA U ZAJEDNICI IZVOR, SELCE</t>
  </si>
  <si>
    <t>izvor@centarizvorselce.hr</t>
  </si>
  <si>
    <t>EMILA ANTIĆA 20</t>
  </si>
  <si>
    <t xml:space="preserve"> 51266 SELCE</t>
  </si>
  <si>
    <t>051/765-095, 051/765-092</t>
  </si>
  <si>
    <t>051/765-092</t>
  </si>
  <si>
    <t>CENTAR ZA PRUŽANJE USLUGA U ZAJEDNICI KLASJE OSIJEK</t>
  </si>
  <si>
    <t>korisnik207@mdomsp.hr</t>
  </si>
  <si>
    <t>RUŽINA 32</t>
  </si>
  <si>
    <t>031/373-688</t>
  </si>
  <si>
    <t>CENTAR ZA PRUŽANJE USLUGA U ZAJEDNICI KUĆA SRETNIH CIGLICA, SLAVONSKI BROD</t>
  </si>
  <si>
    <t>korisnik212@mdomsp.hr</t>
  </si>
  <si>
    <t>STANKA VRAZA 109A</t>
  </si>
  <si>
    <t xml:space="preserve"> 35000 SLAVONSKI BROD</t>
  </si>
  <si>
    <t>035/448-690</t>
  </si>
  <si>
    <t>035/448-691</t>
  </si>
  <si>
    <t>CENTAR ZA PRUŽANJE USLUGA U ZAJEDNICI LIPIK</t>
  </si>
  <si>
    <t>korisnik204@mdomsp.hr</t>
  </si>
  <si>
    <t>TRG DR. FRANJE TUĐMANA 1</t>
  </si>
  <si>
    <t xml:space="preserve"> 34551 LIPIK</t>
  </si>
  <si>
    <t>034/412-115, 034/421-228</t>
  </si>
  <si>
    <t>034/421-288</t>
  </si>
  <si>
    <t>CENTAR ZA PRUŽANJE USLUGA U ZAJEDNICI MOCIRE</t>
  </si>
  <si>
    <t>centarusluga-mocire@socskrb.hr</t>
  </si>
  <si>
    <t xml:space="preserve">08. socijalna politika 3. </t>
  </si>
  <si>
    <t>ASJE PETRIČIĆ 5</t>
  </si>
  <si>
    <t>23000 ZADAR</t>
  </si>
  <si>
    <t>CENTAR ZA PRUŽANJE USLUGA U ZAJEDNICI OSIJEK - JA KAO I TI</t>
  </si>
  <si>
    <t>korisnik522@mdomsp.hr</t>
  </si>
  <si>
    <t>MARTINA DIVALTA 2</t>
  </si>
  <si>
    <t>031/570-012, 031/570-001</t>
  </si>
  <si>
    <t>031/492-204</t>
  </si>
  <si>
    <t>CENTAR ZA PRUŽANJE USLUGA U ZAJEDNICI OZALJ</t>
  </si>
  <si>
    <t>korisnik302@mdomsp.hr</t>
  </si>
  <si>
    <t>JAŠKOV 50</t>
  </si>
  <si>
    <t xml:space="preserve"> 47280 OZALJ</t>
  </si>
  <si>
    <t>047/751-151, 047/751-181</t>
  </si>
  <si>
    <t>047/631-970</t>
  </si>
  <si>
    <t>CENTAR ZA PRUŽANJE USLUGA U ZAJEDNICI SPLIT</t>
  </si>
  <si>
    <t>korisnik408@mspm.hr</t>
  </si>
  <si>
    <t>HERCEGOVAČKA 65</t>
  </si>
  <si>
    <t>021/507-009</t>
  </si>
  <si>
    <t>021/507-011</t>
  </si>
  <si>
    <t>CENTAR ZA PRUŽANJE USLUGA U ZAJEDNICI SVITANJE, KOPRIVNICA</t>
  </si>
  <si>
    <t>korisnik203@mdomsp.hr</t>
  </si>
  <si>
    <t>TRG TOMISLAVA DR.BARDEKA 10/10</t>
  </si>
  <si>
    <t xml:space="preserve"> 48000 KOPRIVNICA</t>
  </si>
  <si>
    <t>048/655-193, 048/655-192</t>
  </si>
  <si>
    <t>048/655-192</t>
  </si>
  <si>
    <t>CENTAR ZA PRUŽANJE USLUGA U ZAJEDNICI VLADIMIR NAZOR</t>
  </si>
  <si>
    <t>korisnik201@mdomsp.hr</t>
  </si>
  <si>
    <t>VLADIMIRA NAZORA 10</t>
  </si>
  <si>
    <t xml:space="preserve"> 47000 KARLOVAC</t>
  </si>
  <si>
    <t>047/617-032</t>
  </si>
  <si>
    <t>047/617-031</t>
  </si>
  <si>
    <t>CENTAR ZA PRUŽANJE USLUGA U ZAJEDNICI ZAGREB-DUGAVE</t>
  </si>
  <si>
    <t>korisnik410@mdomsp.hr</t>
  </si>
  <si>
    <t>UL.SV. MATEJA 70A</t>
  </si>
  <si>
    <t xml:space="preserve"> 10010 ZAGREB-SLOBOŠTINA</t>
  </si>
  <si>
    <t>01/667-7380</t>
  </si>
  <si>
    <t>01/668-7809</t>
  </si>
  <si>
    <t>CENTAR ZA REHABILITACIJU FRA ANTE SEKELEZ, VRLIKA</t>
  </si>
  <si>
    <t>ravnateljica@rehabilitacija-vrlika.hr</t>
  </si>
  <si>
    <t>30. SVIBNJA 20</t>
  </si>
  <si>
    <t xml:space="preserve"> 21236 VRLIKA</t>
  </si>
  <si>
    <t>021/827-048</t>
  </si>
  <si>
    <t>021/827-344</t>
  </si>
  <si>
    <t>CENTAR ZA REHABILITACIJU JOSIPOVAC, MLINI</t>
  </si>
  <si>
    <t>korisnik322@mdomsp.hr</t>
  </si>
  <si>
    <t>NA RIJECI 13A</t>
  </si>
  <si>
    <t xml:space="preserve"> 20207 MLINI</t>
  </si>
  <si>
    <t>020/312-221</t>
  </si>
  <si>
    <t>020/414-054</t>
  </si>
  <si>
    <t>CENTAR ZA REHABILITACIJU KOMAREVO</t>
  </si>
  <si>
    <t>korisnik329@mdomsp.hr</t>
  </si>
  <si>
    <t>GORNJE KOMAREVO - CESTA 52A</t>
  </si>
  <si>
    <t xml:space="preserve"> 44010 SISAK-CAPRAG</t>
  </si>
  <si>
    <t>044/719-109</t>
  </si>
  <si>
    <t>CENTAR ZA REHABILITACIJU MALA TEREZIJA, VINKOVCI</t>
  </si>
  <si>
    <t>korisnik323@mspm.hr</t>
  </si>
  <si>
    <t>VLADIMIRA GORTANA16 16</t>
  </si>
  <si>
    <t xml:space="preserve"> 32000 VUKOVAR</t>
  </si>
  <si>
    <t>032/337-760, 032/337-761</t>
  </si>
  <si>
    <t>032/337-761</t>
  </si>
  <si>
    <t>CENTAR ZA REHABILITACIJU MIR, KAŠTELA</t>
  </si>
  <si>
    <t>korisnik325@mdomsp.hr; mir@st.t-com.hr</t>
  </si>
  <si>
    <t>PUT MIRA 16</t>
  </si>
  <si>
    <t xml:space="preserve"> 21217 KAŠTEL NOVI</t>
  </si>
  <si>
    <t>021/798-380</t>
  </si>
  <si>
    <t>021/798-383</t>
  </si>
  <si>
    <t>CENTAR ZA REHABILITACIJU PULA</t>
  </si>
  <si>
    <t>korisnik310@mdomsp.hr</t>
  </si>
  <si>
    <t>SANTORIOVA 11</t>
  </si>
  <si>
    <t>052/543-305, 052/540-261</t>
  </si>
  <si>
    <t>052/540-261</t>
  </si>
  <si>
    <t>CENTAR ZA REHABILITACIJU RIJEKA</t>
  </si>
  <si>
    <t>korisnik305@mdomsp.hr</t>
  </si>
  <si>
    <t>KOZALA 77/B</t>
  </si>
  <si>
    <t>051/506-360, 051/506-362</t>
  </si>
  <si>
    <t>051/506-375</t>
  </si>
  <si>
    <t>CENTAR ZA REHABILITACIJU SAMARITANAC, SPLIT</t>
  </si>
  <si>
    <t>korisnik321@mdomsp.hr</t>
  </si>
  <si>
    <t>ĆIRIL METODOVA 14A</t>
  </si>
  <si>
    <t>021/487-170, 021/487-171</t>
  </si>
  <si>
    <t>021/487-169</t>
  </si>
  <si>
    <t>CENTAR ZA REHABILITACIJU STANČIĆ, BRCKOVLJANI</t>
  </si>
  <si>
    <t>korisnik308@mspm.hr</t>
  </si>
  <si>
    <t>ZAGREBAČKA 23</t>
  </si>
  <si>
    <t xml:space="preserve"> 10370 DUGO SELO</t>
  </si>
  <si>
    <t>01/2757-474, 01/2757-478, 01/2757-414</t>
  </si>
  <si>
    <t>01/2757-413</t>
  </si>
  <si>
    <t>CENTAR ZA REHABILITACIJU SV. FILIP I JAKOV</t>
  </si>
  <si>
    <t>korisnik301@mdomsp.hr</t>
  </si>
  <si>
    <t>PUT PRIMORJA 56</t>
  </si>
  <si>
    <t xml:space="preserve"> 23207 SVETI FILIP I JAKOV</t>
  </si>
  <si>
    <t>023/388-622</t>
  </si>
  <si>
    <t>023/389-439</t>
  </si>
  <si>
    <t>CENTAR ZA REHABILITACIJU ZAGREB</t>
  </si>
  <si>
    <t>ravnateljica@crzagreb.hr; korisnik313@mdomsp.hr</t>
  </si>
  <si>
    <t>ORLOVAC 2</t>
  </si>
  <si>
    <t>01/4673-255</t>
  </si>
  <si>
    <t>UZOP</t>
  </si>
  <si>
    <t>DIREKCIJA ZA KORIŠTENJE SLUŽBENIH ZRAKOPLOVA</t>
  </si>
  <si>
    <t>šaljemo UZOP-u</t>
  </si>
  <si>
    <t>PLESO, ZRAČNA LUKA ZAGREB P.P. 24</t>
  </si>
  <si>
    <t>DJEČJI DOM IVANA BRLIĆ MAŽURANIĆ, LOVRAN</t>
  </si>
  <si>
    <t>suzana.mravinac@socskrb.hr</t>
  </si>
  <si>
    <t>OMLADINSKA 1</t>
  </si>
  <si>
    <t xml:space="preserve"> 51415 LOVRAN</t>
  </si>
  <si>
    <t>051/291-521</t>
  </si>
  <si>
    <t>051/292-893</t>
  </si>
  <si>
    <t>DJEČJI DOM MAESTRAL SPLIT</t>
  </si>
  <si>
    <t>korisnik213@mdomsp.hr</t>
  </si>
  <si>
    <t>JURJA ŠIŽGORIĆA 4</t>
  </si>
  <si>
    <t>021/535-300, 021/539-157</t>
  </si>
  <si>
    <t>021/539-157</t>
  </si>
  <si>
    <t>DJEČJI DOM MASLINA, DUBROVNIK</t>
  </si>
  <si>
    <t>korisnik200@mdomsp.hr</t>
  </si>
  <si>
    <t>VLAHA BUKOVCA 5</t>
  </si>
  <si>
    <t xml:space="preserve"> 20000 DUBROVNIK</t>
  </si>
  <si>
    <t>020/416-704, 020/416-706</t>
  </si>
  <si>
    <t>020/312-218</t>
  </si>
  <si>
    <t>DJEČJI DOM RUŽA PETROVIĆ</t>
  </si>
  <si>
    <t>korisnik209@mdomsp.hr</t>
  </si>
  <si>
    <t>PINO BUDIČIN 17</t>
  </si>
  <si>
    <t>052/222-106</t>
  </si>
  <si>
    <t>052/382-929</t>
  </si>
  <si>
    <t>DJEČJI DOM SV. ANA VINKOVCI</t>
  </si>
  <si>
    <t>korisnik214@mdomsp.hr</t>
  </si>
  <si>
    <t>ANINA 2D</t>
  </si>
  <si>
    <t xml:space="preserve"> 32100 VINKOVCI</t>
  </si>
  <si>
    <t>032/331-057, 032/332-448</t>
  </si>
  <si>
    <t>032/338-264</t>
  </si>
  <si>
    <t>DJEČJI DOM VRBINA, SISAK</t>
  </si>
  <si>
    <t>korisnik211@mdomsp.hr</t>
  </si>
  <si>
    <t>KRALJA TOMISLAVA 16</t>
  </si>
  <si>
    <t xml:space="preserve"> 44000 SISAK</t>
  </si>
  <si>
    <t>044/545-320</t>
  </si>
  <si>
    <t>DNEVNI CENTAR ZA REHABILITACIJU SLAVA RAŠKAJ, RIJEKA</t>
  </si>
  <si>
    <t>korisnik304@mdomsp.hr</t>
  </si>
  <si>
    <t>MIRE RADUNE BAN 14</t>
  </si>
  <si>
    <t>051/677-127</t>
  </si>
  <si>
    <t>051/677-076</t>
  </si>
  <si>
    <t>DOM HRVATSKIH VETERANA</t>
  </si>
  <si>
    <t>ravnateljstvo@dhv.hr</t>
  </si>
  <si>
    <t>PARK STARA TREŠNJEVKA 4</t>
  </si>
  <si>
    <t>01/3658-005</t>
  </si>
  <si>
    <t>01/3658-048</t>
  </si>
  <si>
    <t>DOM ZA DJECU I MLAĐE PUNOLJETNE OSOBE ZAGREB</t>
  </si>
  <si>
    <t>korisnik215@mdomsp.hr</t>
  </si>
  <si>
    <t>NAZOROVA 49</t>
  </si>
  <si>
    <t>01/4821-700, 01/4821-702</t>
  </si>
  <si>
    <t>01/4820-092</t>
  </si>
  <si>
    <t>DOM ZA ODGOJ DJECE I MLADEŽI KARLOVAC</t>
  </si>
  <si>
    <t>korisnik403@mdomsp.hr</t>
  </si>
  <si>
    <t>BANIJA 15</t>
  </si>
  <si>
    <t>047/648-211, 047/648-214, 047/631-972</t>
  </si>
  <si>
    <t>047/648-214, 047/631-972</t>
  </si>
  <si>
    <t>DOM ZA ODGOJ DJECE I MLADEŽI OSIJEK</t>
  </si>
  <si>
    <t>korisnik405@mdomsp.hr</t>
  </si>
  <si>
    <t>VINKOVAČKA 61</t>
  </si>
  <si>
    <t>031/274-272</t>
  </si>
  <si>
    <t>031/274-432</t>
  </si>
  <si>
    <t>DOM ZA ODGOJ DJECE I MLADEŽI PULA</t>
  </si>
  <si>
    <t>korisnik406@mdomsp.hr</t>
  </si>
  <si>
    <t>BOŠKOVIĆEV USPON 6</t>
  </si>
  <si>
    <t>052/215-702</t>
  </si>
  <si>
    <t>052/383-168</t>
  </si>
  <si>
    <t>DOM ZA ODGOJ DJECE I MLADEŽI RIJEKA</t>
  </si>
  <si>
    <t>uprava@dzo-rijeka.hr</t>
  </si>
  <si>
    <t>VUKOVARSKA 49</t>
  </si>
  <si>
    <t>051/671-083, 051/672-480</t>
  </si>
  <si>
    <t>051/672-480</t>
  </si>
  <si>
    <t>DOM ZA ODGOJ DJECE I MLADEŽI ZADAR</t>
  </si>
  <si>
    <t>korisnik409@mdomsp.hr</t>
  </si>
  <si>
    <t>JOSIPA BANA JELAČIĆA 8</t>
  </si>
  <si>
    <t>023/234-821</t>
  </si>
  <si>
    <t>023/231-393</t>
  </si>
  <si>
    <t>DOM ZA ODRASLE OSOBE "SV. NEDJELJA" NEDEŠĆINA</t>
  </si>
  <si>
    <t>korisnik517@mspm.hr</t>
  </si>
  <si>
    <t>NEDEŠĆINA 41</t>
  </si>
  <si>
    <t xml:space="preserve"> 52231 NEDEŠĆINA</t>
  </si>
  <si>
    <t>052/865-123</t>
  </si>
  <si>
    <t>052/865-034</t>
  </si>
  <si>
    <t>DOM ZA ODRASLE OSOBE BIDRUŽICA</t>
  </si>
  <si>
    <t>korisnik564@mdomsp.hr</t>
  </si>
  <si>
    <t>IVANIĆ DESINIČKI 30</t>
  </si>
  <si>
    <t xml:space="preserve"> 49216 DESINIĆ</t>
  </si>
  <si>
    <t>049/383-751, 049/383-750</t>
  </si>
  <si>
    <t>049/383-760</t>
  </si>
  <si>
    <t>DOM ZA ODRASLE OSOBE BJELOVAR</t>
  </si>
  <si>
    <t>korisnik501@mdomsp.hr</t>
  </si>
  <si>
    <t>DON FRANE BULIĆA 5a</t>
  </si>
  <si>
    <t xml:space="preserve"> 43000 BJELOVAR</t>
  </si>
  <si>
    <t>043/220-266, 043/245-282</t>
  </si>
  <si>
    <t>043/245-277</t>
  </si>
  <si>
    <t>DOM ZA ODRASLE OSOBE BLATO</t>
  </si>
  <si>
    <t>korisnik503@mdomsp.hr</t>
  </si>
  <si>
    <t>32. ULICA BR.49</t>
  </si>
  <si>
    <t xml:space="preserve"> 20271 BLATO</t>
  </si>
  <si>
    <t>020/851-220</t>
  </si>
  <si>
    <t>DOM ZA ODRASLE OSOBE BOROVA</t>
  </si>
  <si>
    <t>zlata.roncevic@socskrb.hr</t>
  </si>
  <si>
    <t>STJEPANA RADIĆA (BOROVA) 9A</t>
  </si>
  <si>
    <t xml:space="preserve"> 33410 SUHOPOLJE</t>
  </si>
  <si>
    <t>033/770-300, 033/770-018</t>
  </si>
  <si>
    <t>DOM ZA ODRASLE OSOBE I REHABILITACIJU METKOVIĆ</t>
  </si>
  <si>
    <t>korisnik331@mdomsp.hr</t>
  </si>
  <si>
    <t>ANTE STARČEVIĆA 25</t>
  </si>
  <si>
    <t xml:space="preserve"> 20350 METKOVIĆ</t>
  </si>
  <si>
    <t>020/696-403</t>
  </si>
  <si>
    <t>020/696-405</t>
  </si>
  <si>
    <t>DOM ZA ODRASLE OSOBE JALŽABET</t>
  </si>
  <si>
    <t>korisnik509@mdomsp.hr</t>
  </si>
  <si>
    <t>KOLODVORSKA 1, JALŽABET</t>
  </si>
  <si>
    <t xml:space="preserve"> 42202 TRNOVEC BARTOLOVEČKI</t>
  </si>
  <si>
    <t>042/215-670</t>
  </si>
  <si>
    <t>042/215-687</t>
  </si>
  <si>
    <t>DOM ZA ODRASLE OSOBE LOBOR-GRAD</t>
  </si>
  <si>
    <t>jferek@mspm.hr</t>
  </si>
  <si>
    <t>MARKUŠ BRIJEG 131</t>
  </si>
  <si>
    <t xml:space="preserve"> 49253 LOBOR</t>
  </si>
  <si>
    <t>049/430-015</t>
  </si>
  <si>
    <t>DOM ZA ODRASLE OSOBE LJESKOVICA</t>
  </si>
  <si>
    <t>korisnik514@mdomsp.hr</t>
  </si>
  <si>
    <t>NOVA LJESKOVICA,  JOSIPA KNEŽEVIĆA 41</t>
  </si>
  <si>
    <t xml:space="preserve"> 34350 ČAGLIN</t>
  </si>
  <si>
    <t>034/283-482, 034/283-480</t>
  </si>
  <si>
    <t>034/238-481</t>
  </si>
  <si>
    <t>DOM ZA ODRASLE OSOBE MOTOVUN - CASA PER PERSONE ADULTE MONTONA</t>
  </si>
  <si>
    <t>dom.motovun@dom-motovun.hr</t>
  </si>
  <si>
    <t>BRKAČ 28</t>
  </si>
  <si>
    <t xml:space="preserve"> 52424 MOTOVUN</t>
  </si>
  <si>
    <t>052/601-022, 052/601-002</t>
  </si>
  <si>
    <t>052/601-001</t>
  </si>
  <si>
    <t>DOM ZA ODRASLE OSOBE NUŠTAR</t>
  </si>
  <si>
    <t>korisnik519@mdomsp.hr</t>
  </si>
  <si>
    <t>V.LISNSKOG 1A</t>
  </si>
  <si>
    <t xml:space="preserve"> 32224 TRPINJA</t>
  </si>
  <si>
    <t>032/387-040, 032/387-042</t>
  </si>
  <si>
    <t>032/387-043</t>
  </si>
  <si>
    <t>DOM ZA ODRASLE OSOBE OREHOVICA</t>
  </si>
  <si>
    <t>korisnik521@mdomsp.hr</t>
  </si>
  <si>
    <t>A. ŠENOE 2</t>
  </si>
  <si>
    <t xml:space="preserve"> 40322 OREHOVICA</t>
  </si>
  <si>
    <t>040/635-205, 040/635-405</t>
  </si>
  <si>
    <t>040/635-242</t>
  </si>
  <si>
    <t>DOM ZA ODRASLE OSOBE SVETI FRANE ZADAR</t>
  </si>
  <si>
    <t>korisnik542@mdomsp.hr</t>
  </si>
  <si>
    <t>FRA DONATA FABIJANIĆA 6</t>
  </si>
  <si>
    <t>023/250-465</t>
  </si>
  <si>
    <t>023/250-880</t>
  </si>
  <si>
    <t>DOM ZA ODRASLE OSOBE TROGIR</t>
  </si>
  <si>
    <t>korisnik534@mdomsp.hr</t>
  </si>
  <si>
    <t>TINA UJEVIĆA 11</t>
  </si>
  <si>
    <t xml:space="preserve"> 21220 TROGIR</t>
  </si>
  <si>
    <t>021/885-203</t>
  </si>
  <si>
    <t>021/796-439</t>
  </si>
  <si>
    <t>DOM ZA ODRASLE OSOBE TURNIĆ, RIJEKA</t>
  </si>
  <si>
    <t>korisnik575@mspm.hr</t>
  </si>
  <si>
    <t>GIUSEPPE CARABINO 6</t>
  </si>
  <si>
    <t>051/643-220</t>
  </si>
  <si>
    <t>051/648-374</t>
  </si>
  <si>
    <t>DOM ZA ODRASLE OSOBE VILA MARIA</t>
  </si>
  <si>
    <t>korisnik577@mdomsp.hr</t>
  </si>
  <si>
    <t>ŠIŠANSKA 2</t>
  </si>
  <si>
    <t>052/545-480</t>
  </si>
  <si>
    <t>052/389-024</t>
  </si>
  <si>
    <t>DOM ZA ODRASLE OSOBE ZAGREB</t>
  </si>
  <si>
    <t>korisnik554@mdomsp.hr</t>
  </si>
  <si>
    <t>ŠESTINSKI DOL 53</t>
  </si>
  <si>
    <t>01/3770-545, 01/3778-227</t>
  </si>
  <si>
    <t>01/3778-227</t>
  </si>
  <si>
    <t>DOM ZA ODRASLE OSOBE ZEMUNIK</t>
  </si>
  <si>
    <t>korisnik559@mdomsp.hr</t>
  </si>
  <si>
    <t>UI.I  br.53</t>
  </si>
  <si>
    <t xml:space="preserve"> 23222 ZEMUNIK</t>
  </si>
  <si>
    <t>023/351-700</t>
  </si>
  <si>
    <t>023/351-023</t>
  </si>
  <si>
    <t>DOM ZA STARIJE I I TEŠKO BOLESNE ODRASLE OSOBE "MAJKA MARIJA PETKOVIĆ"</t>
  </si>
  <si>
    <t>korisnik580@MSPM.HR</t>
  </si>
  <si>
    <t>33. ULICA 4</t>
  </si>
  <si>
    <t>020/852-722, 020/851-071</t>
  </si>
  <si>
    <t>020/851-071</t>
  </si>
  <si>
    <t>DOM ZA STARIJE OSOBE OKLAJ</t>
  </si>
  <si>
    <t>korisnik581@mspm.hr</t>
  </si>
  <si>
    <t>PUT KROZ OKLAJ 87/1</t>
  </si>
  <si>
    <t xml:space="preserve"> 22303 OKLAJ</t>
  </si>
  <si>
    <t>022/881-163</t>
  </si>
  <si>
    <t>022/881-170</t>
  </si>
  <si>
    <t>DOM ZDRAVLJA MINISTARSTVA UNUTARNJIH POSLOVA REPUBLIKE HRVATSKE</t>
  </si>
  <si>
    <t>pisarnica@dzmup.hr</t>
  </si>
  <si>
    <t>12. zdravstvo</t>
  </si>
  <si>
    <t>ŠARENGRADSKA 3</t>
  </si>
  <si>
    <t>01/4801-401</t>
  </si>
  <si>
    <t>DRŽAVNA ERGELA ĐAKOVO I LIPIK</t>
  </si>
  <si>
    <t>dedl@dedl.hr</t>
  </si>
  <si>
    <t>AUGUSTA ŠENOE 45</t>
  </si>
  <si>
    <t xml:space="preserve"> 31400 ĐAKOVO</t>
  </si>
  <si>
    <t>031/813-286</t>
  </si>
  <si>
    <t>031/822-530</t>
  </si>
  <si>
    <t>DRŽAVNA GEODETSKA UPRAVA</t>
  </si>
  <si>
    <t>pisarnica_su@dgu.hr</t>
  </si>
  <si>
    <t>GRUŠKA 20</t>
  </si>
  <si>
    <t>01/6165-404</t>
  </si>
  <si>
    <t>01/6165-484</t>
  </si>
  <si>
    <t>DRŽAVNA KOMISIJA ZA KONTROLU POSTUPAKA JAVNE NABAVE</t>
  </si>
  <si>
    <t>pisarnica@dkom.hr</t>
  </si>
  <si>
    <t>ULICA GRADA VUKOVARA 23</t>
  </si>
  <si>
    <t>01/4559-930</t>
  </si>
  <si>
    <t>01/4559-933</t>
  </si>
  <si>
    <t>DRŽAVNA ŠKOLA ZA JAVNU UPRAVU</t>
  </si>
  <si>
    <t>dsju@dsju.hr</t>
  </si>
  <si>
    <t>MEDULIĆEVA 36</t>
  </si>
  <si>
    <t>01/4802-210</t>
  </si>
  <si>
    <t>01/4802-221</t>
  </si>
  <si>
    <t>DRŽAVNA VATROGASNA ŠKOLA</t>
  </si>
  <si>
    <t>vatrogastvo@hzv.hr</t>
  </si>
  <si>
    <t xml:space="preserve">10. znanost 2. </t>
  </si>
  <si>
    <t>KSAVERSKA CESTA 107</t>
  </si>
  <si>
    <t>DRŽAVNI ARHIV U BJELOVARU</t>
  </si>
  <si>
    <t>drzavni-arhiv-bj@bj.htnet.hr</t>
  </si>
  <si>
    <t>TRG EUGENA KVATERNIKA 3</t>
  </si>
  <si>
    <t>043/244-487</t>
  </si>
  <si>
    <t>DRŽAVNI ARHIV U DUBROVNIKU</t>
  </si>
  <si>
    <t>dad@dad.hr</t>
  </si>
  <si>
    <t>SV.DOMINIKA 1</t>
  </si>
  <si>
    <t>020/321-032</t>
  </si>
  <si>
    <t>020/321-190</t>
  </si>
  <si>
    <t>DRŽAVNI ARHIV U GOSPIĆU</t>
  </si>
  <si>
    <t>racunovodstvo@arhiv-gospic.hr</t>
  </si>
  <si>
    <t>KANIŠKA 17</t>
  </si>
  <si>
    <t xml:space="preserve"> 53000 GOSPIĆ</t>
  </si>
  <si>
    <t>053/560-440</t>
  </si>
  <si>
    <t>053/560-441</t>
  </si>
  <si>
    <t>DRŽAVNI ARHIV U KARLOVCU</t>
  </si>
  <si>
    <t>arhiv@da-ka.hr</t>
  </si>
  <si>
    <t>LJUDEVITA ŠESTIĆA 5</t>
  </si>
  <si>
    <t>047/412-366, 047/649-180</t>
  </si>
  <si>
    <t>047/412-362</t>
  </si>
  <si>
    <t>DRŽAVNI ARHIV U OSIJEKU</t>
  </si>
  <si>
    <t>dao@dao.hr</t>
  </si>
  <si>
    <t>KAMILA FIRINGERA 1</t>
  </si>
  <si>
    <t>031/207-240</t>
  </si>
  <si>
    <t>031/200-337</t>
  </si>
  <si>
    <t>DRŽAVNI ARHIV U PAZINU</t>
  </si>
  <si>
    <t>dapa@dapa.hr</t>
  </si>
  <si>
    <t>VLADIMIRA NAZORA 3</t>
  </si>
  <si>
    <t xml:space="preserve"> 52000 PAZIN</t>
  </si>
  <si>
    <t>052/624077</t>
  </si>
  <si>
    <t>052/624-472</t>
  </si>
  <si>
    <t>DRŽAVNI ARHIV U RIJECI</t>
  </si>
  <si>
    <t>ravnatelj@riarhiv.hr</t>
  </si>
  <si>
    <t>PARK NIKOLE HOSTA 2</t>
  </si>
  <si>
    <t>051/336-445, 051/336-447</t>
  </si>
  <si>
    <t>DRŽAVNI ARHIV U SISKU</t>
  </si>
  <si>
    <t>tajnistvo@dask.hr</t>
  </si>
  <si>
    <t>FRANKOPANSKA ULICA 9</t>
  </si>
  <si>
    <t>044/525-060</t>
  </si>
  <si>
    <t>044/540-860</t>
  </si>
  <si>
    <t>DRŽAVNI ARHIV U SLAVONSKOM BRODU</t>
  </si>
  <si>
    <t>dasb@dasb.hr</t>
  </si>
  <si>
    <t>AUGUSTA CESARCA 1</t>
  </si>
  <si>
    <t>035/446-573</t>
  </si>
  <si>
    <t>035/404-040</t>
  </si>
  <si>
    <t>DRŽAVNI ARHIV U SPLITU</t>
  </si>
  <si>
    <t>administracija@das.hr</t>
  </si>
  <si>
    <t>GLAGOLJAŠKA 18</t>
  </si>
  <si>
    <t>021/348-914</t>
  </si>
  <si>
    <t>021/344-206</t>
  </si>
  <si>
    <t>DRŽAVNI ARHIV U ŠIBENIKU</t>
  </si>
  <si>
    <t>dasi@dasi.hr</t>
  </si>
  <si>
    <t>VELIMIRA ŠKORPIKA 5</t>
  </si>
  <si>
    <t>022/310-670, 022/312-514</t>
  </si>
  <si>
    <t>022/312-514</t>
  </si>
  <si>
    <t>DRŽAVNI ARHIV U VARAŽDINU</t>
  </si>
  <si>
    <t>dav@dav.hr</t>
  </si>
  <si>
    <t>TRSTENJAKOVA 7</t>
  </si>
  <si>
    <t xml:space="preserve"> 42000 VARAŽDIN</t>
  </si>
  <si>
    <t>042/332-500, 042/332-511</t>
  </si>
  <si>
    <t>042/332-508</t>
  </si>
  <si>
    <t>DRŽAVNI ARHIV U VIROVITICI</t>
  </si>
  <si>
    <t>arhiv.virovitica@vt.t-com.hr</t>
  </si>
  <si>
    <t>TRG BANA JOSIPA JELAČIĆA 24</t>
  </si>
  <si>
    <t xml:space="preserve"> 33000 VIROVITICA</t>
  </si>
  <si>
    <t>O33/801-900</t>
  </si>
  <si>
    <t>033/801-902</t>
  </si>
  <si>
    <t>DRŽAVNI ARHIV U VUKOVARU</t>
  </si>
  <si>
    <t>ravnatelj@davu.hr</t>
  </si>
  <si>
    <t>ŽUPANIJSKA 66</t>
  </si>
  <si>
    <t>032/425-195</t>
  </si>
  <si>
    <t>DRŽAVNI ARHIV U ZADRU</t>
  </si>
  <si>
    <t>dazd@dazd.hr</t>
  </si>
  <si>
    <t>RUĐERA BOŠKOVIĆA 1</t>
  </si>
  <si>
    <t>023/211-530</t>
  </si>
  <si>
    <t>023/214-908</t>
  </si>
  <si>
    <t>DRŽAVNI ARHIV U ZAGREBU</t>
  </si>
  <si>
    <t>info@daz.hr</t>
  </si>
  <si>
    <t>OPATIČKA 29</t>
  </si>
  <si>
    <t>01/4807-150</t>
  </si>
  <si>
    <t>01/4807-157</t>
  </si>
  <si>
    <t>DRŽAVNI ARHIV ZA MEĐIMURJE</t>
  </si>
  <si>
    <t>dram@dram.hr</t>
  </si>
  <si>
    <t>ŠTRIGOVA 102</t>
  </si>
  <si>
    <t xml:space="preserve"> 40312 ŠTRIGOVA</t>
  </si>
  <si>
    <t>040/312-600</t>
  </si>
  <si>
    <t>DRŽAVNI HIDROMETEOROLOŠKI ZAVOD</t>
  </si>
  <si>
    <t>urudzbeni@cirus.dhz.hr</t>
  </si>
  <si>
    <t>GRIČ 3</t>
  </si>
  <si>
    <t>01/4565-666</t>
  </si>
  <si>
    <t>01/4851-901</t>
  </si>
  <si>
    <t>DRŽAVNI INSPEKTORAT</t>
  </si>
  <si>
    <t>pisarnica.dirh@dirh.hr; nabava@dirh.hr</t>
  </si>
  <si>
    <t>ŠUBIĆEVA 29</t>
  </si>
  <si>
    <t>01/2375-100</t>
  </si>
  <si>
    <t>DRŽAVNI URED ZA REVIZIJU</t>
  </si>
  <si>
    <t>revizija@revizija.hr</t>
  </si>
  <si>
    <t>TKALČIĆEVA 19</t>
  </si>
  <si>
    <t>01/4627-888</t>
  </si>
  <si>
    <t>01/4813-304</t>
  </si>
  <si>
    <t>DRŽAVNI ZAVOD ZA INTELEKTUALNO VLASNIŠTVO</t>
  </si>
  <si>
    <t>kabinet_pisarnica@dziv.hr</t>
  </si>
  <si>
    <t>ULICA GRADA VUKOVARA 78</t>
  </si>
  <si>
    <t>01/6106-100</t>
  </si>
  <si>
    <t>01/6106-660</t>
  </si>
  <si>
    <t>DRŽAVNI ZAVOD ZA MJERITELJSTVO</t>
  </si>
  <si>
    <t>dzm.pisarnica@dzm.hr</t>
  </si>
  <si>
    <t>CAPRAŠKA 6</t>
  </si>
  <si>
    <t>01/5630-000</t>
  </si>
  <si>
    <t>01/5630-001</t>
  </si>
  <si>
    <t>DRŽAVNI ZAVOD ZA STATISTIKU</t>
  </si>
  <si>
    <t>pisarnica@dzs.hr</t>
  </si>
  <si>
    <t>ILICA 3</t>
  </si>
  <si>
    <t>01/4806-111</t>
  </si>
  <si>
    <t>01/4817-666</t>
  </si>
  <si>
    <t xml:space="preserve"> dip@izbori.hr</t>
  </si>
  <si>
    <t>VISOKA 15</t>
  </si>
  <si>
    <t>01/4569-712, 01/4569-713</t>
  </si>
  <si>
    <t>01/6303-509, 01/4569-781</t>
  </si>
  <si>
    <t>DRŽAVNO ODVJETNIČKO VIJEĆE</t>
  </si>
  <si>
    <t>dov@dov.dorh.hr</t>
  </si>
  <si>
    <t>ULICA GRADA VUKOVARA 49/IV</t>
  </si>
  <si>
    <t>01/6040-992, 01/6040-993</t>
  </si>
  <si>
    <t>01/6040-204</t>
  </si>
  <si>
    <t>DRŽAVNO ODVJETNIŠTVO RH</t>
  </si>
  <si>
    <t>tajnistvo.dorh@dorh.hr</t>
  </si>
  <si>
    <t>GAJEVA 30A</t>
  </si>
  <si>
    <t>01/4591-883, 01/4591-888</t>
  </si>
  <si>
    <t>01/4591-854</t>
  </si>
  <si>
    <t>DRŽAVNO SUDBENO VIJEĆE</t>
  </si>
  <si>
    <t>dsv@pravosudje.hr</t>
  </si>
  <si>
    <t>ULICA GRADA VUKOVARA 49/4</t>
  </si>
  <si>
    <t>01/6040-940</t>
  </si>
  <si>
    <t>01/6040-905</t>
  </si>
  <si>
    <t>DVOR TRAKOŠČAN</t>
  </si>
  <si>
    <t>dvor@trakoscan.hr</t>
  </si>
  <si>
    <t>TRAKOŠČAN 4</t>
  </si>
  <si>
    <t xml:space="preserve"> 42253 BEDNJA</t>
  </si>
  <si>
    <t>042/796-281</t>
  </si>
  <si>
    <t>042/796-420</t>
  </si>
  <si>
    <t>EKONOMSKI INSTITUT ZAGREB</t>
  </si>
  <si>
    <t>eizagreb@eizg.hr</t>
  </si>
  <si>
    <t>TRG JOHNA KENNEDYA 7</t>
  </si>
  <si>
    <t>01/2362-270</t>
  </si>
  <si>
    <t>01/2335-165</t>
  </si>
  <si>
    <t>FAKULTET ORGANIZACIJE I INFORMATIKE U VARAŽDINU</t>
  </si>
  <si>
    <t>javna@foi.hr</t>
  </si>
  <si>
    <t>PAVLINSKA 2</t>
  </si>
  <si>
    <t>042/390-800</t>
  </si>
  <si>
    <t>042/213-413</t>
  </si>
  <si>
    <t>FINANCIJSKA AGENCIJA</t>
  </si>
  <si>
    <t>pisarnica@fina.hr; sanda.agnic@fina.hr</t>
  </si>
  <si>
    <t>ULICA GRADA VUKOVARA 70</t>
  </si>
  <si>
    <t>01/6128-016</t>
  </si>
  <si>
    <t>01/6128-089</t>
  </si>
  <si>
    <t>FOND ZA OBNOVU I RAZVOJ GRADA VUKOVARA</t>
  </si>
  <si>
    <t>forgv@fond-vukovar.hr</t>
  </si>
  <si>
    <t>JOSIPA JURJA STROSSMAYERA 14A</t>
  </si>
  <si>
    <t>032/450-400</t>
  </si>
  <si>
    <t>032/450-401</t>
  </si>
  <si>
    <t>GALERIJA KLOVIĆEVI DVORI</t>
  </si>
  <si>
    <t>info@gkd.hr</t>
  </si>
  <si>
    <t>JEZUITSKI TRG 4</t>
  </si>
  <si>
    <t>01/4851-926</t>
  </si>
  <si>
    <t>01/4852-116</t>
  </si>
  <si>
    <t>HRVATSKA AGENCIJA ZA CIVILNO ZRAKOPLOVSTVO</t>
  </si>
  <si>
    <t>pisarnica@ccaa.hr</t>
  </si>
  <si>
    <t>ULICA GRADA VUKOVARA 284</t>
  </si>
  <si>
    <t>01/2369-300</t>
  </si>
  <si>
    <t>01/2369-301</t>
  </si>
  <si>
    <t>HRVATSKA AGENCIJA ZA MALO GOSPODARSTVO, INOVACIJE I INVESTICIJE</t>
  </si>
  <si>
    <t>info@hamagbicro.hr; gordan.leskovar@hamagbicro.hr</t>
  </si>
  <si>
    <t>KSAVER 208</t>
  </si>
  <si>
    <t>01/488-1043</t>
  </si>
  <si>
    <t>01/488-1009</t>
  </si>
  <si>
    <t>HRVATSKA AGENCIJA ZA NADZOR FINANCIJSKIH USLUGA</t>
  </si>
  <si>
    <t>pisarnica@hanfa.hr</t>
  </si>
  <si>
    <t>FRANJE RAČKOGA 6</t>
  </si>
  <si>
    <t>01/6173-200</t>
  </si>
  <si>
    <t>01/4811-507</t>
  </si>
  <si>
    <t>HRVATSKA AGENCIJA ZA POLJOPRIVREDU I HRANU</t>
  </si>
  <si>
    <t>ivana.olivari@hapih.hr; ured.ravnatelja@hapih.hr</t>
  </si>
  <si>
    <t>VINKOVAČKA 63C</t>
  </si>
  <si>
    <t>031/275-200</t>
  </si>
  <si>
    <t>HRVATSKA AKADEMIJA ZNANOSTI I UMJETNOSTI</t>
  </si>
  <si>
    <t>kabpred@hazu.hr</t>
  </si>
  <si>
    <t>ZRINSKI TRG 11</t>
  </si>
  <si>
    <t>01/4895-111</t>
  </si>
  <si>
    <t>01/4819-979</t>
  </si>
  <si>
    <t>HRVATSKA AKADEMSKA I ISTRAŽIVAČKA MREŽA - CARNET</t>
  </si>
  <si>
    <t>ured@carnet.hr</t>
  </si>
  <si>
    <t>JOSIPA MAROHNIĆA 5</t>
  </si>
  <si>
    <t>016661605, 01/6661-616</t>
  </si>
  <si>
    <t>01/6661-615</t>
  </si>
  <si>
    <t>HRVATSKA AKREDITACIJSKA AGENCIJA</t>
  </si>
  <si>
    <t>pisarnica@akreditacija.hr</t>
  </si>
  <si>
    <t>01/6106-322</t>
  </si>
  <si>
    <t>01/6109-322</t>
  </si>
  <si>
    <t>HRVATSKA ENERGETSKA REGULATORNA AGENCIJA</t>
  </si>
  <si>
    <t>pisarnica@hera.hr</t>
  </si>
  <si>
    <t>ULICA GRADA VUKOVARA 14</t>
  </si>
  <si>
    <t>01/6323-777, 01/6323-700</t>
  </si>
  <si>
    <t>01/6115-344</t>
  </si>
  <si>
    <t>HRVATSKA IZVJEŠTAJNA NOVINSKA AGENCIJA</t>
  </si>
  <si>
    <t>uprava@hina.hr; diana.burmaz@hina.hr</t>
  </si>
  <si>
    <t>MARULIĆEV TRG 16</t>
  </si>
  <si>
    <t>01/4808-702</t>
  </si>
  <si>
    <t>01/4808-820</t>
  </si>
  <si>
    <t>HRVATSKA KNJIŽNICA ZA SLIJEPE</t>
  </si>
  <si>
    <t>hkzasl@hkzasl.hr</t>
  </si>
  <si>
    <t>DRAŠKOVIĆEVA 80/1</t>
  </si>
  <si>
    <t>01/6444-041</t>
  </si>
  <si>
    <t>01/6444-042</t>
  </si>
  <si>
    <t>HRVATSKA MATICA ISELJENIKA</t>
  </si>
  <si>
    <t>hmi-info@matis.hr</t>
  </si>
  <si>
    <t>TRG STJEPANA RADIĆA 3</t>
  </si>
  <si>
    <t>01/6115-116</t>
  </si>
  <si>
    <t>01/6111-522</t>
  </si>
  <si>
    <t>HRVATSKA REGULATORNA AGENCIJA ZA MREŽNE DJELATNOSTI</t>
  </si>
  <si>
    <t>e-pisarnica@hakom.hr</t>
  </si>
  <si>
    <t>ROBERTA FRANGEŠA MIHANOVIĆA 9</t>
  </si>
  <si>
    <t xml:space="preserve"> 10110 ZAGREB</t>
  </si>
  <si>
    <t>01/7007-007</t>
  </si>
  <si>
    <t>01/7007-070</t>
  </si>
  <si>
    <t>HRVATSKA VATROGASNA ZAJEDNICA</t>
  </si>
  <si>
    <t>hvz@hvz.hr</t>
  </si>
  <si>
    <t>SELSKA CESTA 90A</t>
  </si>
  <si>
    <t>01/3689-163; 01/3689-160</t>
  </si>
  <si>
    <t>01/3025-026</t>
  </si>
  <si>
    <t>HRVATSKA ZAKLADA ZA ZNANOST</t>
  </si>
  <si>
    <t>ILICA 24</t>
  </si>
  <si>
    <t>HRVATSKI AUDIOVIZUALNI CENTAR</t>
  </si>
  <si>
    <t>ured.ravnatelja@havc.hr </t>
  </si>
  <si>
    <t>NOVA VES 18</t>
  </si>
  <si>
    <t>01/6041080</t>
  </si>
  <si>
    <t>01/4667-819</t>
  </si>
  <si>
    <t>HRVATSKI DRŽAVNI ARHIV</t>
  </si>
  <si>
    <t>ured@arhiv.hr</t>
  </si>
  <si>
    <t>MARULIĆEV TRG 21</t>
  </si>
  <si>
    <t>01/4801-962</t>
  </si>
  <si>
    <t>01/4829-000</t>
  </si>
  <si>
    <t>HRVATSKI GEOLOŠKI INSTITUT</t>
  </si>
  <si>
    <t>ured@hgi-cgs.hr</t>
  </si>
  <si>
    <t>SACHSOVA 2</t>
  </si>
  <si>
    <t>01/6160-750, 01/6160-800</t>
  </si>
  <si>
    <t>01/6144-717</t>
  </si>
  <si>
    <t>HRVATSKI HIDROGRAFSKI INSTITUT</t>
  </si>
  <si>
    <t>office@hhi.hr</t>
  </si>
  <si>
    <t>ZRINSKO-FRANKOPANSKA 161</t>
  </si>
  <si>
    <t>021/308803</t>
  </si>
  <si>
    <t>021/347242</t>
  </si>
  <si>
    <t>HRVATSKI INSTITUT ZA POVIJEST</t>
  </si>
  <si>
    <t>institut@isp.hr</t>
  </si>
  <si>
    <t>OPATIČKA 10</t>
  </si>
  <si>
    <t>01/4851-720</t>
  </si>
  <si>
    <t>01/4851-725</t>
  </si>
  <si>
    <t>HRVATSKI MEMORIJALNO-DOKUMENTACIJSKI CENTAR DOMOVINSKOGA RATA</t>
  </si>
  <si>
    <t>centar@centardomovinskograta.hr</t>
  </si>
  <si>
    <t>01/4828-221, 01/4828-268</t>
  </si>
  <si>
    <t>01/4828-268</t>
  </si>
  <si>
    <t>HRVATSKI MUZEJ NAIVNE UMJETNOSTI</t>
  </si>
  <si>
    <t>info@hmnu.hr</t>
  </si>
  <si>
    <t>ULICA SV. ĆIRILA I METODA 3</t>
  </si>
  <si>
    <t>01/4852-125, 01/4851-911</t>
  </si>
  <si>
    <t>01/4851-911, 01/4852-125</t>
  </si>
  <si>
    <t>HRVATSKI MUZEJ TURIZMA</t>
  </si>
  <si>
    <t>info@hrmt.hr</t>
  </si>
  <si>
    <t>PARK ANGIOLINA 1</t>
  </si>
  <si>
    <t xml:space="preserve"> 51410 OPATIJA</t>
  </si>
  <si>
    <t>051/603-636</t>
  </si>
  <si>
    <t>051/706-470</t>
  </si>
  <si>
    <t>HRVATSKI POVIJESNI MUZEJ</t>
  </si>
  <si>
    <t>tajnistvo@hismus.hr</t>
  </si>
  <si>
    <t>MATOŠEVA 9</t>
  </si>
  <si>
    <t>01/4851-900, 01/4851-990, 01/4851900</t>
  </si>
  <si>
    <t>01/4851375</t>
  </si>
  <si>
    <t>HRVATSKI RESTAURATORSKI ZAVOD</t>
  </si>
  <si>
    <t>uprava@hrz.hr</t>
  </si>
  <si>
    <t>NIKE GRŠKOVIĆA 23</t>
  </si>
  <si>
    <t>01/4684-599</t>
  </si>
  <si>
    <t>01/4683-289</t>
  </si>
  <si>
    <t>HRVATSKI SABOR</t>
  </si>
  <si>
    <t>TRG SV. MARKA 6</t>
  </si>
  <si>
    <t>HRVATSKI ŠPORTSKI MUZEJ</t>
  </si>
  <si>
    <t>hrvatski.sportski.muzej@zg.t-com.hr</t>
  </si>
  <si>
    <t>PRAŠKA 2</t>
  </si>
  <si>
    <t>01/4833-483</t>
  </si>
  <si>
    <t>HRVATSKI ŠUMARSKI INSTITUT</t>
  </si>
  <si>
    <t>ured@sumins.hr</t>
  </si>
  <si>
    <t>CVJETNO NASELJE 41</t>
  </si>
  <si>
    <t xml:space="preserve"> 10450 JASTREBARSKO</t>
  </si>
  <si>
    <t>01/6273-000</t>
  </si>
  <si>
    <t>01/6273-035</t>
  </si>
  <si>
    <t>HRVATSKI VETERINARSKI INSTITUT</t>
  </si>
  <si>
    <t>ured@veinst.hr</t>
  </si>
  <si>
    <t>SAVSKA CESTA 143</t>
  </si>
  <si>
    <t>01/612-3616, 01/6190-845</t>
  </si>
  <si>
    <t>01/6190-841</t>
  </si>
  <si>
    <t>HRVATSKI ZAVOD ZA SOCIJALNI RAD</t>
  </si>
  <si>
    <t>korisnik100@socskrb.hr</t>
  </si>
  <si>
    <t>HRVATSKI ZAVOD ZA HITNU MEDICINU</t>
  </si>
  <si>
    <t>tajnistvo@hzhm.hr</t>
  </si>
  <si>
    <t>PLANINSKA 13</t>
  </si>
  <si>
    <t>01/4677-390</t>
  </si>
  <si>
    <t>01/4677-180</t>
  </si>
  <si>
    <t>HRVATSKI ZAVOD ZA JAVNO ZDRAVSTVO</t>
  </si>
  <si>
    <t> pisarnica@hzjz.hr</t>
  </si>
  <si>
    <t>ROCKEFELLEROVA 7</t>
  </si>
  <si>
    <t>01/4863-222</t>
  </si>
  <si>
    <t>01/4863-366</t>
  </si>
  <si>
    <t>HRVATSKI ZAVOD ZA MIROVINSKO OSIGURANJE</t>
  </si>
  <si>
    <t>nabava@mirovinsko.hr</t>
  </si>
  <si>
    <t>A. MIHANOVIĆA 3</t>
  </si>
  <si>
    <t>01/4595-500</t>
  </si>
  <si>
    <t>01/4577-105</t>
  </si>
  <si>
    <t>HRVATSKI ZAVOD ZA NORME</t>
  </si>
  <si>
    <t>pisarnica@hzn.hr</t>
  </si>
  <si>
    <t>01/6106-095</t>
  </si>
  <si>
    <t>01/6106-325</t>
  </si>
  <si>
    <t>HRVATSKI ZAVOD ZA TRANSFUZIJSKU MEDICINU</t>
  </si>
  <si>
    <t>pisarnica@hztm.hr</t>
  </si>
  <si>
    <t>PETROVA 3</t>
  </si>
  <si>
    <t>01/4600-340</t>
  </si>
  <si>
    <t>01/4633-286</t>
  </si>
  <si>
    <t>HRVATSKI ZAVOD ZA ZAPOŠLJAVANJE</t>
  </si>
  <si>
    <t>pisarnica.hzz.su@hzz.hr</t>
  </si>
  <si>
    <t>RADNIČKA CESTA 1</t>
  </si>
  <si>
    <t>01/6126-000</t>
  </si>
  <si>
    <t>01/2126-020</t>
  </si>
  <si>
    <t>HRVATSKI ZAVOD ZA ZDRAVSTVENO OSIGURANJE</t>
  </si>
  <si>
    <t>nabava@hzzo.hr; pisarnica@hzzo.hr</t>
  </si>
  <si>
    <t>MARGARETSKA 3</t>
  </si>
  <si>
    <t>01/480-6333, 01/480-6302</t>
  </si>
  <si>
    <t>01/480-6418, 01/481-2606</t>
  </si>
  <si>
    <t>HRVATSKO NARODNO KAZALIŠTE</t>
  </si>
  <si>
    <t>ivica.pranjic@hnk.hr; iivanjek@hnk.hr</t>
  </si>
  <si>
    <t>TRG REPUBLIKE HRVATSKE 15</t>
  </si>
  <si>
    <t>01/4888-403, 01/4888-506</t>
  </si>
  <si>
    <t>01/4888-508</t>
  </si>
  <si>
    <t>IMUNOLOŠKI ZAVOD</t>
  </si>
  <si>
    <t>pisarnica@imz.hr</t>
  </si>
  <si>
    <t>ROCKEFELLEROVA 2</t>
  </si>
  <si>
    <t>01/641-4100</t>
  </si>
  <si>
    <t>01/6414-101</t>
  </si>
  <si>
    <t>INSTITUT DRUŠTVENIH ZNANOSTI IVO PILAR</t>
  </si>
  <si>
    <t>ured@pilar.hr</t>
  </si>
  <si>
    <t>MARULIĆEV TRG 19/I</t>
  </si>
  <si>
    <t>01/4886-800</t>
  </si>
  <si>
    <t>01/4828-296</t>
  </si>
  <si>
    <t>INSTITUT RUĐER BOŠKOVIĆ</t>
  </si>
  <si>
    <t>pisarnica@irb.hr</t>
  </si>
  <si>
    <t>BIJENIČKA CESTA 54</t>
  </si>
  <si>
    <t>01/4561-111</t>
  </si>
  <si>
    <t>01/4680-084</t>
  </si>
  <si>
    <t>INSTITUT ZA ANTROPOLOGIJU</t>
  </si>
  <si>
    <t>ured@inantro.hr</t>
  </si>
  <si>
    <t>LJUDEVITA GAJA 32</t>
  </si>
  <si>
    <t>01/5535-100</t>
  </si>
  <si>
    <t>01/5535-105</t>
  </si>
  <si>
    <t>INSTITUT ZA ARHEOLOGIJU</t>
  </si>
  <si>
    <t>ured.ravnatelja@iarh.hr</t>
  </si>
  <si>
    <t>01/6155-654, 01/6150-250</t>
  </si>
  <si>
    <t>01/6055-806</t>
  </si>
  <si>
    <t>INSTITUT ZA DRUŠTVENA ISTRAŽIVANJA</t>
  </si>
  <si>
    <t>idiz@idi.hr</t>
  </si>
  <si>
    <t>AMRUŠEVA 11</t>
  </si>
  <si>
    <t>01/4810-264</t>
  </si>
  <si>
    <t>01/4810263</t>
  </si>
  <si>
    <t>INSTITUT ZA ETNOLOGIJU I FOLKLORISTIKU</t>
  </si>
  <si>
    <t>institut@ief.hr</t>
  </si>
  <si>
    <t>ŠUBIĆEVA 42</t>
  </si>
  <si>
    <t>01/4596-700</t>
  </si>
  <si>
    <t>01/4596-709</t>
  </si>
  <si>
    <t>INSTITUT ZA FILOZOFIJU</t>
  </si>
  <si>
    <t>tajnistvo@ifzg.hr</t>
  </si>
  <si>
    <t>UL.GRADA VUKOVARA 54</t>
  </si>
  <si>
    <t>01/6111-532</t>
  </si>
  <si>
    <t>01/6150-338</t>
  </si>
  <si>
    <t>INSTITUT ZA FIZIKU</t>
  </si>
  <si>
    <t>ifs@ifs.hr</t>
  </si>
  <si>
    <t>BIJENIČKA CESTA 46</t>
  </si>
  <si>
    <t>01/469-8838</t>
  </si>
  <si>
    <t>01/469-8890</t>
  </si>
  <si>
    <t>INSTITUT ZA HRVATSKI JEZIK I JEZIKOSLOVLJE</t>
  </si>
  <si>
    <t>ured@ihjj.hr</t>
  </si>
  <si>
    <t>REPUBLIKE AUSTRIJE 16</t>
  </si>
  <si>
    <t>01/3783-888</t>
  </si>
  <si>
    <t>01/3783-803</t>
  </si>
  <si>
    <t>INSTITUT ZA JADRANSKE KULTURE I MELIORACIJU KRŠA</t>
  </si>
  <si>
    <t>office@krs.hr</t>
  </si>
  <si>
    <t>PUT DUILOVA 11</t>
  </si>
  <si>
    <t>021/434-485, 021/434-434</t>
  </si>
  <si>
    <t>021/316-584</t>
  </si>
  <si>
    <t>INSTITUT ZA JAVNE FINANCIJE</t>
  </si>
  <si>
    <t>ured@ijf.hr</t>
  </si>
  <si>
    <t>SMIČIKLASOVA 21</t>
  </si>
  <si>
    <t>01/4886-444, 01/4886-442, 01/2226-801</t>
  </si>
  <si>
    <t>01/481-9365</t>
  </si>
  <si>
    <t>INSTITUT ZA MEDICINSKA ISTRAŽIVANJA I MEDICINU RADA</t>
  </si>
  <si>
    <t>uprava@imi.hr</t>
  </si>
  <si>
    <t>KSAVERSKA CESTA 2</t>
  </si>
  <si>
    <t>01/4682-502, 01/4682-500</t>
  </si>
  <si>
    <t>01/4673-303</t>
  </si>
  <si>
    <t>INSTITUT ZA MIGRACIJE I NARODNOSTI</t>
  </si>
  <si>
    <t>imin@imin.hr</t>
  </si>
  <si>
    <t>01/6111-563, 01/6111-586</t>
  </si>
  <si>
    <t>01/6119-680</t>
  </si>
  <si>
    <t>INSTITUT ZA OCEANOGRAFIJU I RIBARSTVO</t>
  </si>
  <si>
    <t>office@izor.hr</t>
  </si>
  <si>
    <t>ŠETALIŠTE I.MEŠTROVIĆA 63</t>
  </si>
  <si>
    <t>021/408-002, 021/408-000</t>
  </si>
  <si>
    <t>021/358-650</t>
  </si>
  <si>
    <t>INSTITUT ZA POLJOPRIVREDU I TURIZAM</t>
  </si>
  <si>
    <t>institut@iptpo.hr</t>
  </si>
  <si>
    <t>CARLA HUGUESA 8</t>
  </si>
  <si>
    <t xml:space="preserve"> 52440 POREČ</t>
  </si>
  <si>
    <t>052/408-300</t>
  </si>
  <si>
    <t>052/431-659</t>
  </si>
  <si>
    <t>INSTITUT ZA POVIJEST UMJETNOSTI</t>
  </si>
  <si>
    <t>ured@ipu.hr</t>
  </si>
  <si>
    <t>ULICA GRADA VUKOVARA 68</t>
  </si>
  <si>
    <t>01/611-2744</t>
  </si>
  <si>
    <t>01/611-2742</t>
  </si>
  <si>
    <t>INSTITUT ZA RAZVOJ I MEĐUNARODNE ODNOSE</t>
  </si>
  <si>
    <t>ured@irmo.hr</t>
  </si>
  <si>
    <t>LJ.F. VUKOTINOVIĆA 2</t>
  </si>
  <si>
    <t>01/4877-460</t>
  </si>
  <si>
    <t>01/4828361</t>
  </si>
  <si>
    <t>INSTITUT ZA TURIZAM</t>
  </si>
  <si>
    <t>info@iztzg.hr</t>
  </si>
  <si>
    <t>VRHOVEC 5</t>
  </si>
  <si>
    <t>01/3909-666</t>
  </si>
  <si>
    <t>01/3909-667</t>
  </si>
  <si>
    <t>JAVNA USTANOVA LUČKA UPRAVA SISAK</t>
  </si>
  <si>
    <t>luckauprava@luckaupravasisak.hr</t>
  </si>
  <si>
    <t>RIMSKA 28</t>
  </si>
  <si>
    <t xml:space="preserve"> 44000 Sisak</t>
  </si>
  <si>
    <t>044/524-804</t>
  </si>
  <si>
    <t>044/524-809</t>
  </si>
  <si>
    <t>JAVNA USTANOVA LUČKA UPRAVA SLAVONSKI BROD</t>
  </si>
  <si>
    <t>lucka-uprava@sb.t-com.hr</t>
  </si>
  <si>
    <t>ŠETALIŠTE BRAĆE RADIĆ 19/A</t>
  </si>
  <si>
    <t xml:space="preserve"> 35000 Slavonski Brod</t>
  </si>
  <si>
    <t>385 (0)35 404 430</t>
  </si>
  <si>
    <t>JAVNA USTANOVA MEMORIJALNI CENTAR DOMOVINSKOG RATA VUKOVAR</t>
  </si>
  <si>
    <t>info@mcdrvu.hr</t>
  </si>
  <si>
    <t>IVE TIJARDOVIĆA 60</t>
  </si>
  <si>
    <t>032/638-567</t>
  </si>
  <si>
    <t>032/638-570</t>
  </si>
  <si>
    <t>KAZNIONICA U GLINI</t>
  </si>
  <si>
    <t>kaznionica.glina@kgl.pravosudje.hr</t>
  </si>
  <si>
    <t>VINOGRADSKA 2</t>
  </si>
  <si>
    <t xml:space="preserve"> 44400 GLINA</t>
  </si>
  <si>
    <t>044/514-317, 044/514-333</t>
  </si>
  <si>
    <t>044/882-042</t>
  </si>
  <si>
    <t>KAZNIONICA U LEPOGLAVI</t>
  </si>
  <si>
    <t>kaznionica.u.lepoglavi@uzs.pravosudje.hr</t>
  </si>
  <si>
    <t>HRV. PAVLINA 1</t>
  </si>
  <si>
    <t xml:space="preserve"> 42250 LEPOGLAVA</t>
  </si>
  <si>
    <t>042/700-801</t>
  </si>
  <si>
    <t>042/700-814</t>
  </si>
  <si>
    <t>KAZNIONICA U LIPOVICI - POPOVAČA</t>
  </si>
  <si>
    <t>snjezana.kolberger@kli.pravosudje.hr</t>
  </si>
  <si>
    <t>LIPOVEČKA 22</t>
  </si>
  <si>
    <t xml:space="preserve"> 44317 POPOVAČA</t>
  </si>
  <si>
    <t>044/692-600</t>
  </si>
  <si>
    <t>044/692-630</t>
  </si>
  <si>
    <t>KAZNIONICA U POŽEGI</t>
  </si>
  <si>
    <t>kaznionica.u.pozegi@uzs.pravosudje.hr</t>
  </si>
  <si>
    <t>OSJEČKA 77</t>
  </si>
  <si>
    <t xml:space="preserve"> 34000 POŽEGA</t>
  </si>
  <si>
    <t>034/230-400</t>
  </si>
  <si>
    <t>034/230-551</t>
  </si>
  <si>
    <t>KAZNIONICA U TUROPOLJU</t>
  </si>
  <si>
    <t>kaznionica.u.Turopolju@ktu.pravosudje.hr</t>
  </si>
  <si>
    <t>BRAĆE RADIĆA 105</t>
  </si>
  <si>
    <t>01/6236-303</t>
  </si>
  <si>
    <t>01/6236-277</t>
  </si>
  <si>
    <t>KAZNIONICA U VALTURI</t>
  </si>
  <si>
    <t>kaznionica.valtura@kvl.pravosudje.hr</t>
  </si>
  <si>
    <t>VALTURSKO POLJE 211</t>
  </si>
  <si>
    <t>052/300-700</t>
  </si>
  <si>
    <t>052/300-777</t>
  </si>
  <si>
    <t>KLINIČKA BOLNICA DUBRAVA</t>
  </si>
  <si>
    <t>ravnatelj@kbd.hr;  RBOBINAC@KBD.HR</t>
  </si>
  <si>
    <t>AV. GOJKA ŠUŠKA 6</t>
  </si>
  <si>
    <t>01/290-3444</t>
  </si>
  <si>
    <t>01/286-4249</t>
  </si>
  <si>
    <t>KLINIČKA BOLNICA MERKUR</t>
  </si>
  <si>
    <t>ravnateljstvo@kb-merkur.hr</t>
  </si>
  <si>
    <t>ZAJČEVA 19</t>
  </si>
  <si>
    <t>01/2431-390</t>
  </si>
  <si>
    <t>01/2431-402</t>
  </si>
  <si>
    <t>KLINIČKI BOLNIČKI CENTAR OSIJEK</t>
  </si>
  <si>
    <t>ravnateljstvo@kbco.hr</t>
  </si>
  <si>
    <t>JOSIPA HUTTLERA 4</t>
  </si>
  <si>
    <t>031/511-101</t>
  </si>
  <si>
    <t>031/512-221</t>
  </si>
  <si>
    <t>KLINIČKI BOLNIČKI CENTAR RIJEKA</t>
  </si>
  <si>
    <t>ravnateljstvo@kbc-rijeka.hr; javna-nabava@kbc-rijeka.hr</t>
  </si>
  <si>
    <t>KREŠIMIROVA 42</t>
  </si>
  <si>
    <t>051/658-815</t>
  </si>
  <si>
    <t>051/214-216</t>
  </si>
  <si>
    <t>KLINIČKI BOLNIČKI CENTAR SESTRE MILOSRDNICE</t>
  </si>
  <si>
    <t>nabava@kbcsm.hr</t>
  </si>
  <si>
    <t>VINOGRADSKA CESTA 29</t>
  </si>
  <si>
    <t>01/3787-111</t>
  </si>
  <si>
    <t>01/3769-067</t>
  </si>
  <si>
    <t>KLINIČKI BOLNIČKI CENTAR SPLIT</t>
  </si>
  <si>
    <t>office@kbsplit.hr</t>
  </si>
  <si>
    <t>SPINČIĆEVA 1</t>
  </si>
  <si>
    <t>021/556-517</t>
  </si>
  <si>
    <t>021/389-563</t>
  </si>
  <si>
    <t>KLINIČKI BOLNIČKI CENTAR ZAGREB</t>
  </si>
  <si>
    <t>ravnatelj@kbc-zagreb.hr</t>
  </si>
  <si>
    <t>KIŠPATIĆEVA 12</t>
  </si>
  <si>
    <t>01/2368-729</t>
  </si>
  <si>
    <t>KLINIKA ZA DJEČJE BOLESTI ZAGREB</t>
  </si>
  <si>
    <t>kdb@kdb.hr</t>
  </si>
  <si>
    <t>KLAIĆEVA 16</t>
  </si>
  <si>
    <t>01/4600-100</t>
  </si>
  <si>
    <t>01/4826-053</t>
  </si>
  <si>
    <t>KLINIKA ZA INFEKTIVNE BOLESTI DR. FRAN MIHALJEVIĆ</t>
  </si>
  <si>
    <t>ravnateljstvo@bfm.hr; nabava@bfm.hr</t>
  </si>
  <si>
    <t>MIROGOJSKA 8</t>
  </si>
  <si>
    <t>01/2826-222</t>
  </si>
  <si>
    <t>01/2826-131</t>
  </si>
  <si>
    <t>KLINIKA ZA ORTOPEDIJU LOVRAN</t>
  </si>
  <si>
    <t>klinika.lovran@ri.t-com.hr</t>
  </si>
  <si>
    <t>MARŠALA TITA 1</t>
  </si>
  <si>
    <t>051/710-200</t>
  </si>
  <si>
    <t>051/292-098</t>
  </si>
  <si>
    <t>LEKSIKOGRAFSKI ZAVOD MIROSLAV KRLEŽA</t>
  </si>
  <si>
    <t>lzmk@lzmk.hr</t>
  </si>
  <si>
    <t>01/4800-333, 01/4800-353</t>
  </si>
  <si>
    <t>01/4800-399</t>
  </si>
  <si>
    <t>LUČKA UPRAVA DUBROVNIK</t>
  </si>
  <si>
    <t>padubrovnik@portdubrovnik.hr</t>
  </si>
  <si>
    <t>OBALA PAPE IVANA PAVLA II 1</t>
  </si>
  <si>
    <t>20000 Dubrovnik</t>
  </si>
  <si>
    <t> 020 313 333</t>
  </si>
  <si>
    <t>020/418-551</t>
  </si>
  <si>
    <t>LUČKA UPRAVA OSIJEK</t>
  </si>
  <si>
    <t>info@port-osijek.hr</t>
  </si>
  <si>
    <t xml:space="preserve">ŠETALIŠTE KARDINALA FRANJE ŠEPERA 6 </t>
  </si>
  <si>
    <t>31000 OSIJEK</t>
  </si>
  <si>
    <t>031/250-340</t>
  </si>
  <si>
    <t>LUČKA UPRAVA PLOČE</t>
  </si>
  <si>
    <t>ppa@ppa.hr</t>
  </si>
  <si>
    <t>TRG KRALJA TOMISLAVA 21</t>
  </si>
  <si>
    <t>20340 PLOČE</t>
  </si>
  <si>
    <t>020/414-530</t>
  </si>
  <si>
    <t>020 670 271</t>
  </si>
  <si>
    <t>LUČKA UPRAVA RIJEKA</t>
  </si>
  <si>
    <t>rijeka.gateway@portauthority.hr</t>
  </si>
  <si>
    <t>RIVA 1</t>
  </si>
  <si>
    <t>51000 RIJEKA</t>
  </si>
  <si>
    <t>051/351-177</t>
  </si>
  <si>
    <t>051 351 144</t>
  </si>
  <si>
    <t>LUČKA UPRAVA SPLIT</t>
  </si>
  <si>
    <t>lusplit@portsplit.hr</t>
  </si>
  <si>
    <t>GAT SV. DUJE 1</t>
  </si>
  <si>
    <t>21000 SPLIT</t>
  </si>
  <si>
    <t>021/390-219, 021/390-222</t>
  </si>
  <si>
    <t>021 390 239</t>
  </si>
  <si>
    <t>LUČKA UPRAVA ŠIBENIK</t>
  </si>
  <si>
    <t>info@portauthority-sibenik.hr</t>
  </si>
  <si>
    <t>OBALA HRVATSKE MORNARICE 4</t>
  </si>
  <si>
    <t>22000 ŠIBENIK</t>
  </si>
  <si>
    <t>022/218-001</t>
  </si>
  <si>
    <t>022 200 362</t>
  </si>
  <si>
    <t>LUČKA UPRAVA VUKOVAR</t>
  </si>
  <si>
    <t>office@luv.hr</t>
  </si>
  <si>
    <t>PAROBRODARSKA 5</t>
  </si>
  <si>
    <t>32000 VUKOVAR</t>
  </si>
  <si>
    <t>032/450-256</t>
  </si>
  <si>
    <t>LUČKA UPRAVA ZADAR</t>
  </si>
  <si>
    <t>info@port-authority-zadar.hr</t>
  </si>
  <si>
    <t>GAŽENIČKA CESTA 28A</t>
  </si>
  <si>
    <t>023/201-204</t>
  </si>
  <si>
    <t>023 201 212</t>
  </si>
  <si>
    <t>MEĐIMURSKO VELEUČILIŠTE U ČAKOVCU</t>
  </si>
  <si>
    <t>pisarnica@mev.hr; ured-dekana@mev.hr</t>
  </si>
  <si>
    <t>BANA JOSIPA JELAČIĆA 22A</t>
  </si>
  <si>
    <t xml:space="preserve"> 40000 ČAKOVEC</t>
  </si>
  <si>
    <t>040/396-989</t>
  </si>
  <si>
    <t>040/396-380</t>
  </si>
  <si>
    <t>MEĐUNARODNI CENTAR ZA PODVODNU ARHEOLOGIJU</t>
  </si>
  <si>
    <t>mmustac@icua.hr</t>
  </si>
  <si>
    <t>BOŽIDARA PETRANOVIĆA 1</t>
  </si>
  <si>
    <t>023/250-486</t>
  </si>
  <si>
    <t>MINISTARSTVO FINANCIJA (UŽI DIO)</t>
  </si>
  <si>
    <t>pisarnica@mfin.hr</t>
  </si>
  <si>
    <t>KATANČIĆEVA 5</t>
  </si>
  <si>
    <t>01/4591-333</t>
  </si>
  <si>
    <t>01/4922-583</t>
  </si>
  <si>
    <t>MINISTARSTVO GOSPODARSTVA I ODRŽIVOG RAZVOJA</t>
  </si>
  <si>
    <t>pisarnica@mingor.hr</t>
  </si>
  <si>
    <t>RADNIČKA CESTA 80</t>
  </si>
  <si>
    <t>01/6106-873</t>
  </si>
  <si>
    <t>01/6106-160</t>
  </si>
  <si>
    <t>MINISTARSTVO HRVATSKIH BRANITELJA</t>
  </si>
  <si>
    <t>ministarstvo@branitelji.hr; javna.nabava@branitelji.hr</t>
  </si>
  <si>
    <t>TRG NEVENKE TOPALUŠIĆ 1</t>
  </si>
  <si>
    <t>01/2308-888</t>
  </si>
  <si>
    <t>01/2308-855</t>
  </si>
  <si>
    <t>MINISTARSTVO KULTURE I MEDIJA</t>
  </si>
  <si>
    <t>pisarnica@min-kulture.hr</t>
  </si>
  <si>
    <t>RUNJANINOVA 2</t>
  </si>
  <si>
    <t>01/4866-666, 01/4866-200</t>
  </si>
  <si>
    <t>01/4866-280</t>
  </si>
  <si>
    <t>MINISTARSTVO MORA, PROMETA I INFRASTRUKTURE</t>
  </si>
  <si>
    <t>pisarnica@mmpi.hr</t>
  </si>
  <si>
    <t>PRISAVLJE 14</t>
  </si>
  <si>
    <t>01/6169-111</t>
  </si>
  <si>
    <t>01/6196-473</t>
  </si>
  <si>
    <t>MINISTARSTVO OBRANE</t>
  </si>
  <si>
    <t>pisarnica@morh.hr</t>
  </si>
  <si>
    <t>TRG KRALJA PETRA KREŠIMIRA IV 1</t>
  </si>
  <si>
    <t>01/456-7111</t>
  </si>
  <si>
    <t>MINISTARSTVO POLJOPRIVREDE</t>
  </si>
  <si>
    <t>pisarnica.tdu@mps.hr</t>
  </si>
  <si>
    <t>01/610-6666</t>
  </si>
  <si>
    <t>01/610-6759</t>
  </si>
  <si>
    <t xml:space="preserve">MINISTARSTVO PRAVOSUĐA I UPRAVE </t>
  </si>
  <si>
    <t xml:space="preserve"> pisarnica@mpu.hr</t>
  </si>
  <si>
    <t>02. obveznici 2.</t>
  </si>
  <si>
    <t>ULICA GRADA VUKOVARA 49</t>
  </si>
  <si>
    <t>01/3714-000</t>
  </si>
  <si>
    <t>MINISTARSTVO PROSTORNOG UREĐENJA, GRADITELJSTVA I DRŽAVNE IMOVINE</t>
  </si>
  <si>
    <t>episarnica@mgipu.hr</t>
  </si>
  <si>
    <t>ULICA REPUBLIKE AUSTRIJE 20</t>
  </si>
  <si>
    <t>01/3782-444</t>
  </si>
  <si>
    <t>01/3772-822</t>
  </si>
  <si>
    <t>MINISTARSTVO RADA, MIROVINSKOG SUSTAVA, OBITELJI I SOCIJALNE POLITIKE</t>
  </si>
  <si>
    <t>pisarnica@mrosp.hr; nabava@mrosp.hr</t>
  </si>
  <si>
    <t>01/610-6835</t>
  </si>
  <si>
    <t>01/6106-239</t>
  </si>
  <si>
    <t>MINISTARSTVO REGIONALNOGA RAZVOJA I FONDOVA EUROPSKE UNIJE</t>
  </si>
  <si>
    <t>e-pisarnica@mrrfeu.hr</t>
  </si>
  <si>
    <t>MIRAMARSKA 22</t>
  </si>
  <si>
    <t>01/6400-600</t>
  </si>
  <si>
    <t>01/6400-664</t>
  </si>
  <si>
    <t>MINISTARSTVO TURIZMA I SPORTA</t>
  </si>
  <si>
    <t>pisarnica@mints.hr; nabava@mints.hr</t>
  </si>
  <si>
    <t>01/6161-9279</t>
  </si>
  <si>
    <t>01/6161-9200</t>
  </si>
  <si>
    <t>MINISTARSTVO UNUTARNJIH POSLOVA</t>
  </si>
  <si>
    <t>pisarnica@mup.hr</t>
  </si>
  <si>
    <t>ULICA GRADA VUKOVARA 33</t>
  </si>
  <si>
    <t>01/3788-111</t>
  </si>
  <si>
    <t>MINISTARSTVO VANJSKIH I EUROPSKIH POSLOVA</t>
  </si>
  <si>
    <t>pisarnica@mvep.hr</t>
  </si>
  <si>
    <t>TRG NIKOLE ŠUBIĆA ZRINSKOG 7-8</t>
  </si>
  <si>
    <t>01/4569-911</t>
  </si>
  <si>
    <t>01/4597-448</t>
  </si>
  <si>
    <t>MINISTARSTVO ZDRAVSTVA</t>
  </si>
  <si>
    <t>pisarnica@miz.hr</t>
  </si>
  <si>
    <t>KSAVER 200A</t>
  </si>
  <si>
    <t>01/4607-555</t>
  </si>
  <si>
    <t>01/4677-076</t>
  </si>
  <si>
    <t>MINISTARSTVO ZNANOSTI I OBRAZOVANJA</t>
  </si>
  <si>
    <t>pisarnica@mzo.hr</t>
  </si>
  <si>
    <t>01/4569-000</t>
  </si>
  <si>
    <t>01/4594-306</t>
  </si>
  <si>
    <t>MUZEJ ANTIČKOG STAKLA ZADAR</t>
  </si>
  <si>
    <t>info@mas-zadar.hr</t>
  </si>
  <si>
    <t>POLJANA ZEMALJSKOG ODBORA 1</t>
  </si>
  <si>
    <t>023/363-833, 023/363-830</t>
  </si>
  <si>
    <t>023/363-834</t>
  </si>
  <si>
    <t>MUZEJ HRVATSKIH ARHEOLOŠKIH SPOMENIKA SPLIT</t>
  </si>
  <si>
    <t>muzej@mhas-split.hr</t>
  </si>
  <si>
    <t>STJEPANA GUNJAČE 3</t>
  </si>
  <si>
    <t>021/323-901</t>
  </si>
  <si>
    <t>021/323-903</t>
  </si>
  <si>
    <t>MUZEJ HRVATSKOG ZAGORJA</t>
  </si>
  <si>
    <t>mhz@mhz.hr</t>
  </si>
  <si>
    <t>SAMCI 64</t>
  </si>
  <si>
    <t xml:space="preserve"> 49245 GORNJA STUBICA</t>
  </si>
  <si>
    <t>049/587-888, 049/587885</t>
  </si>
  <si>
    <t>049/587885</t>
  </si>
  <si>
    <t>MUZEJ SLAVONIJE OSIJEK</t>
  </si>
  <si>
    <t>mso@mso.hr</t>
  </si>
  <si>
    <t>TRG SVETOG TROJSTVA 6</t>
  </si>
  <si>
    <t>031/250-731</t>
  </si>
  <si>
    <t>031/250-741</t>
  </si>
  <si>
    <t>MUZEJ VUČEDOLSKE KULTURE</t>
  </si>
  <si>
    <t>mirela.hutinec@vucedol.hr</t>
  </si>
  <si>
    <t>VUČEDOL 252</t>
  </si>
  <si>
    <t>032/373-931</t>
  </si>
  <si>
    <t>032/373-937</t>
  </si>
  <si>
    <t>MUZEJI IVANA MEŠTROVIĆA</t>
  </si>
  <si>
    <t>mim@mestrovic.hr</t>
  </si>
  <si>
    <t>ŠETALIŠTE IVANA MEŠTROVIĆA 46</t>
  </si>
  <si>
    <t>021/340-800</t>
  </si>
  <si>
    <t>021/340-810</t>
  </si>
  <si>
    <t>MUZEJSKI DOKUMENTACIJSKI CENTAR</t>
  </si>
  <si>
    <t>info@mdc.hr; dorotea@mdc.hr; financije@mdc.hr</t>
  </si>
  <si>
    <t>ILICA 44</t>
  </si>
  <si>
    <t>01/4817-078, 01/4847-897</t>
  </si>
  <si>
    <t>01/4847-913</t>
  </si>
  <si>
    <t>NACIONALNA I SVEUČILIŠNA KNJIŽNICA U ZAGREBU</t>
  </si>
  <si>
    <t>javna_nabava@nsk.hr</t>
  </si>
  <si>
    <t>HRVATSKE BRATSKE ZAJEDNICE 4</t>
  </si>
  <si>
    <t>01/616-4040</t>
  </si>
  <si>
    <t>01/616-4186</t>
  </si>
  <si>
    <t>NACIONALNA MEMORIJALNA BOLNICA "DR JURAJ NJAVRO" VUKOVAR</t>
  </si>
  <si>
    <t>posta@ob-vukovar.hr</t>
  </si>
  <si>
    <t>ŽUPANIJSKA 35</t>
  </si>
  <si>
    <t>032/452-111</t>
  </si>
  <si>
    <t>032/452-002</t>
  </si>
  <si>
    <t>NACIONALNI CENTAR ZA VANJSKO VREDNOVANJE OBRAZOVANJA</t>
  </si>
  <si>
    <t>ncvvo@ncvvo.hr; nabava@ncvvo.hr</t>
  </si>
  <si>
    <t>DAMIRA TOMLJANOVIĆA GAVRANA 11</t>
  </si>
  <si>
    <t>01/450-1800</t>
  </si>
  <si>
    <t>01/450-1801</t>
  </si>
  <si>
    <t>NACIONALNI MUZEJ MODERNE UMJETNOSTI</t>
  </si>
  <si>
    <t>NMMU@NMMU.HR</t>
  </si>
  <si>
    <t>ANDRIJE HEBRANGA 1</t>
  </si>
  <si>
    <t>01/6041-040, 01/6041-042</t>
  </si>
  <si>
    <t>01/6041-044</t>
  </si>
  <si>
    <t>NACIONALNI PARK BRIJUNI</t>
  </si>
  <si>
    <t>pisarnica@np-brijuni.hr</t>
  </si>
  <si>
    <t>BRIJUNI BB</t>
  </si>
  <si>
    <t>052/525-802</t>
  </si>
  <si>
    <t>052/525-917</t>
  </si>
  <si>
    <t>NACIONALNI PARK KORNATI</t>
  </si>
  <si>
    <t>kornati@np-kornati.hr</t>
  </si>
  <si>
    <t>BUTINA 2</t>
  </si>
  <si>
    <t xml:space="preserve"> 22243 MURTER</t>
  </si>
  <si>
    <t>022/435-740</t>
  </si>
  <si>
    <t>022/435-058</t>
  </si>
  <si>
    <t>NACIONALNI PARK KRKA</t>
  </si>
  <si>
    <t>pisarnica@npk.hr</t>
  </si>
  <si>
    <t>TRG IVANA PAVLA II 5</t>
  </si>
  <si>
    <t>022/201-772</t>
  </si>
  <si>
    <t>022/336-836</t>
  </si>
  <si>
    <t>NACIONALNI PARK MLJET</t>
  </si>
  <si>
    <t>np-mljet@np-mljet.hr</t>
  </si>
  <si>
    <t>PRISTANIŠTE 2</t>
  </si>
  <si>
    <t xml:space="preserve"> 20225 MLJET</t>
  </si>
  <si>
    <t>020/744-041, 020/744-043</t>
  </si>
  <si>
    <t>NACIONALNI PARK PAKLENICA</t>
  </si>
  <si>
    <t>np-paklenica@paklenica.hr</t>
  </si>
  <si>
    <t>ULICA DR. FRANJE TUĐMANA 14A</t>
  </si>
  <si>
    <t xml:space="preserve"> 23244 STARIGRAD PAKLENICA</t>
  </si>
  <si>
    <t>023/369-202, 023/369-155</t>
  </si>
  <si>
    <t>023/359133</t>
  </si>
  <si>
    <t>NACIONALNI PARK PLITVIČKA JEZERA</t>
  </si>
  <si>
    <t>ured.ravnatelja@np-plitvicka-jezera.hr</t>
  </si>
  <si>
    <t>JOSIPA JOVIĆA 19</t>
  </si>
  <si>
    <t xml:space="preserve"> 53231 PLITVIČKA JEZERA</t>
  </si>
  <si>
    <t>053/751-000</t>
  </si>
  <si>
    <t>053/751-001</t>
  </si>
  <si>
    <t>NACIONALNI PARK RISNJAK</t>
  </si>
  <si>
    <t>pisarnica@np-risnjak.hr</t>
  </si>
  <si>
    <t>BIJELA VODICA 48</t>
  </si>
  <si>
    <t xml:space="preserve"> 51317 CRNI LUG</t>
  </si>
  <si>
    <t>051/836133</t>
  </si>
  <si>
    <t>015/836-116</t>
  </si>
  <si>
    <t>NACIONALNI PARK SJEVERNI VELEBIT</t>
  </si>
  <si>
    <t>ured-ravnatelja@np-sjeverni-velebit.hr</t>
  </si>
  <si>
    <t>KRASNO 96</t>
  </si>
  <si>
    <t xml:space="preserve"> 53274 KRASNO</t>
  </si>
  <si>
    <t>053/665-380</t>
  </si>
  <si>
    <t>053/665-390</t>
  </si>
  <si>
    <t>ODBOR ZA STANDARDE FINANCIJSKOG IZVJEŠTAVANJA</t>
  </si>
  <si>
    <t xml:space="preserve"> 10090 ZAGREB</t>
  </si>
  <si>
    <t>01/4591-171</t>
  </si>
  <si>
    <t>01/4591-101</t>
  </si>
  <si>
    <t>Centar za pružanje usluga u zajednici Zagorje</t>
  </si>
  <si>
    <t>korisnik400@mdomsp.hr</t>
  </si>
  <si>
    <t>ALEJA DRAGUTINA DOMJANIĆA 15</t>
  </si>
  <si>
    <t xml:space="preserve"> 49221 BEDEKOVČINA</t>
  </si>
  <si>
    <t>049/213-977, 049/214-248</t>
  </si>
  <si>
    <t>049/502-689</t>
  </si>
  <si>
    <t>OBITELJSKI CENTAR</t>
  </si>
  <si>
    <t>ravnateljica@obiteljski.hr; ivana.seso@socskrb.hr</t>
  </si>
  <si>
    <t>Ulica Sv. Preobraženja 4</t>
  </si>
  <si>
    <t>ODGOJNI DOM IVANEC</t>
  </si>
  <si>
    <t>korisnik402@mdomsp.hr</t>
  </si>
  <si>
    <t>PAHINSKO 6</t>
  </si>
  <si>
    <t xml:space="preserve"> 42240 IVANEC</t>
  </si>
  <si>
    <t>042/771-900</t>
  </si>
  <si>
    <t>042/782-546</t>
  </si>
  <si>
    <t>ODGOJNI DOM MALI LOŠINJ</t>
  </si>
  <si>
    <t>korisnik404@mdomsp.hr</t>
  </si>
  <si>
    <t>ZAGREBAČKA 16</t>
  </si>
  <si>
    <t xml:space="preserve"> 51550 MALI LOŠINJ</t>
  </si>
  <si>
    <t>051/231-078</t>
  </si>
  <si>
    <t>051/231-619</t>
  </si>
  <si>
    <t>ODGOJNI ZAVOD U POŽEGI</t>
  </si>
  <si>
    <t>ranka.farkas@uzs.pravosudje.hr</t>
  </si>
  <si>
    <t>034/230-455</t>
  </si>
  <si>
    <t>034/274-939</t>
  </si>
  <si>
    <t>ODGOJNI ZAVOD U TUROPOLJU</t>
  </si>
  <si>
    <t>odgojni.zavod.turopolje1@zg.t-com.hr</t>
  </si>
  <si>
    <t>01/6236-312</t>
  </si>
  <si>
    <t>01/6232-424</t>
  </si>
  <si>
    <t>OPĆINSKI GRAĐANSKI SUD U ZAGREBU</t>
  </si>
  <si>
    <t>OGSZG-Ured-predsjednika@oszg.pravosudje.hr</t>
  </si>
  <si>
    <t>ULICA GRADA VUKOVARA 84</t>
  </si>
  <si>
    <t>01/6126-666</t>
  </si>
  <si>
    <t>01/6126-602</t>
  </si>
  <si>
    <t>OPĆINSKI KAZNENI SUD U ZAGREBU</t>
  </si>
  <si>
    <t>uredpredsjednika.kazneni@oszg.pravosudje.hr</t>
  </si>
  <si>
    <t>ILICA 207</t>
  </si>
  <si>
    <t>01/3477-201</t>
  </si>
  <si>
    <t>01/3477-202</t>
  </si>
  <si>
    <t>OPĆINSKI PREKRŠAJNI SUD U SPLITU</t>
  </si>
  <si>
    <t>psst@psst.pravosudje.hr</t>
  </si>
  <si>
    <t>DOMOVINSKOG RATA 4</t>
  </si>
  <si>
    <t>021/323-800</t>
  </si>
  <si>
    <t>021/360-771</t>
  </si>
  <si>
    <t>OPĆINSKI PREKRŠAJNI SUD U ZAGREBU</t>
  </si>
  <si>
    <t>sudska.uprava@pszg.pravosudje.hr</t>
  </si>
  <si>
    <t>AVENIJA DUBROVNIK 8</t>
  </si>
  <si>
    <t>01/6560-906, 01/6560-903</t>
  </si>
  <si>
    <t>01/6560-933</t>
  </si>
  <si>
    <t>OPĆINSKI RADNI SUD U ZAGREBU</t>
  </si>
  <si>
    <t>orszg-uredpredsjednika@oszg.pravosudje.hr</t>
  </si>
  <si>
    <t>01/6126-564</t>
  </si>
  <si>
    <t>01/6126-687</t>
  </si>
  <si>
    <t>OPĆINSKI SUD U BJELOVARU</t>
  </si>
  <si>
    <t>ured.predsjednika@osbj.pravosudje.hr</t>
  </si>
  <si>
    <t>JOSIPA JELAČIĆA 3</t>
  </si>
  <si>
    <t>043/274-111</t>
  </si>
  <si>
    <t>043/274-151</t>
  </si>
  <si>
    <t>OPĆINSKI SUD U CRIKVENICI</t>
  </si>
  <si>
    <t>ured.predsjednika@oscr.pravosudje.hr</t>
  </si>
  <si>
    <t>KRALJA TOMISLAVA 85a</t>
  </si>
  <si>
    <t xml:space="preserve"> 51260 CRIKVENICA</t>
  </si>
  <si>
    <t>051/554-012</t>
  </si>
  <si>
    <t>051/554-018</t>
  </si>
  <si>
    <t>OPĆINSKI SUD U ČAKOVCU</t>
  </si>
  <si>
    <t>dubravka.zamuda@osck.pravosudje.hr</t>
  </si>
  <si>
    <t>RUĐERA BOŠKOVIĆA 18</t>
  </si>
  <si>
    <t>040/379-684, 040/379-613</t>
  </si>
  <si>
    <t>040/379-686</t>
  </si>
  <si>
    <t>OPĆINSKI SUD U DUBROVNIKU</t>
  </si>
  <si>
    <t>ured.predsjednika@osdu.pravosudje.hr</t>
  </si>
  <si>
    <t>A. STARČEVIĆA 23</t>
  </si>
  <si>
    <t>020/357-690</t>
  </si>
  <si>
    <t>020/357-667</t>
  </si>
  <si>
    <t>OPĆINSKI SUD U ĐAKOVU</t>
  </si>
  <si>
    <t>ured.predsjednika@osdk.pravosudje.hr</t>
  </si>
  <si>
    <t>TRG DR. FRANJE TUĐMANA 2</t>
  </si>
  <si>
    <t xml:space="preserve"> 31400 Đakovo</t>
  </si>
  <si>
    <t>031/840-120</t>
  </si>
  <si>
    <t>031/840-125</t>
  </si>
  <si>
    <t>OPĆINSKI SUD U GOSPIĆU</t>
  </si>
  <si>
    <t>opcinski.sud@osgs.pravosudje.hr</t>
  </si>
  <si>
    <t>TRG ALOJZIJA STEPINCA 3</t>
  </si>
  <si>
    <t>053/572-291</t>
  </si>
  <si>
    <t>053/572-424</t>
  </si>
  <si>
    <t>OPĆINSKI SUD U KARLOVCU</t>
  </si>
  <si>
    <t>ured.predsjednika@oska.pravosudje.hr</t>
  </si>
  <si>
    <t>MATICE HRVATSKE 4</t>
  </si>
  <si>
    <t>047/606-247, 047/606-111</t>
  </si>
  <si>
    <t>047/415-310</t>
  </si>
  <si>
    <t>OPĆINSKI SUD U KOPRIVNICI</t>
  </si>
  <si>
    <t>ured.predsjednika@oskc.pravosudje.hr</t>
  </si>
  <si>
    <t>HRVATSKE DRŽAVNOSTI 5</t>
  </si>
  <si>
    <t>048/240-360</t>
  </si>
  <si>
    <t>048/622-006</t>
  </si>
  <si>
    <t>OPĆINSKI SUD U KUTINI</t>
  </si>
  <si>
    <t>ured.predsjednika@osku.pravosudje.hr</t>
  </si>
  <si>
    <t>HRVATSKIH BRANITELJA 1</t>
  </si>
  <si>
    <t xml:space="preserve"> 44320 kutina</t>
  </si>
  <si>
    <t>044/691-200</t>
  </si>
  <si>
    <t>044/680-996</t>
  </si>
  <si>
    <t>OPĆINSKI SUD U MAKARSKOJ</t>
  </si>
  <si>
    <t>ured.predsjednika@osma.pravosudje.hr</t>
  </si>
  <si>
    <t>KRALJA PETRA KREŠIMIRA IV 2</t>
  </si>
  <si>
    <t xml:space="preserve"> 21300 MAKARSKA</t>
  </si>
  <si>
    <t>021/695-340</t>
  </si>
  <si>
    <t>021/695-358</t>
  </si>
  <si>
    <t>OPĆINSKI SUD U METKOVIĆU</t>
  </si>
  <si>
    <t>ured.predsjednika@osme.pravosudje.hr</t>
  </si>
  <si>
    <t>ANDRIJE HEBRANGA 9</t>
  </si>
  <si>
    <t>020/642-657</t>
  </si>
  <si>
    <t>020/642-663</t>
  </si>
  <si>
    <t>OPĆINSKI SUD U NOVOM ZAGREBU</t>
  </si>
  <si>
    <t>ured.predsjednika@osnzg.pravosudje.hr</t>
  </si>
  <si>
    <t>TURININA 3</t>
  </si>
  <si>
    <t>01/2356-860</t>
  </si>
  <si>
    <t>01/2356-881</t>
  </si>
  <si>
    <t>OPĆINSKI SUD U OSIJEKU</t>
  </si>
  <si>
    <t>ured.predsjednika@osos.pravosudje.hr</t>
  </si>
  <si>
    <t>EUROPSKE AVENIJE 7</t>
  </si>
  <si>
    <t>031/228-560, 031/228-441</t>
  </si>
  <si>
    <t>031/202-419</t>
  </si>
  <si>
    <t>OPĆINSKI SUD U PAZINU</t>
  </si>
  <si>
    <t xml:space="preserve"> ured.predsjednika@ospa.pravosudje.hr</t>
  </si>
  <si>
    <t>FRANJEVAČKE STUBE 2</t>
  </si>
  <si>
    <t>052/619-100</t>
  </si>
  <si>
    <t>052/619-107</t>
  </si>
  <si>
    <t>OPĆINSKI SUD U POŽEGI</t>
  </si>
  <si>
    <t>ured.predsjednika@ospz.pravosudje.hr</t>
  </si>
  <si>
    <t>SVETOG FLORIJANA 2</t>
  </si>
  <si>
    <t>034/290-500</t>
  </si>
  <si>
    <t>034/290-516</t>
  </si>
  <si>
    <t>OPĆINSKI SUD U PULI - POLA</t>
  </si>
  <si>
    <t>predsjednistvo@ospu.pravosudje.hr</t>
  </si>
  <si>
    <t>KRANJČEVIĆEVA 8</t>
  </si>
  <si>
    <t>052/377-606</t>
  </si>
  <si>
    <t>052/210-237</t>
  </si>
  <si>
    <t>OPĆINSKI SUD U RIJECI</t>
  </si>
  <si>
    <t>ured.predsjednika@osri.pravosudje.hr</t>
  </si>
  <si>
    <t>ŽRTAVA FAŠIZMA 7</t>
  </si>
  <si>
    <t>051/355-619, 051/355-618</t>
  </si>
  <si>
    <t>051/213-411</t>
  </si>
  <si>
    <t>OPĆINSKI SUD U SESVETAMA</t>
  </si>
  <si>
    <t>ossv@ossv.pravosudje.hr</t>
  </si>
  <si>
    <t>ZAGREBAČKA 22</t>
  </si>
  <si>
    <t xml:space="preserve"> 10360 SESVETE</t>
  </si>
  <si>
    <t>01/2040-244</t>
  </si>
  <si>
    <t>01/2006-977</t>
  </si>
  <si>
    <t>OPĆINSKI SUD U SISKU</t>
  </si>
  <si>
    <t>ured.predsjednika@ossk.pravosudje.hr</t>
  </si>
  <si>
    <t>TRG LJUDEVITA POSAVSKOG 5</t>
  </si>
  <si>
    <t>044/525-734</t>
  </si>
  <si>
    <t>044/522-923</t>
  </si>
  <si>
    <t>OPĆINSKI SUD U SLAVONSKOM BRODU</t>
  </si>
  <si>
    <t>ured.predsjednika@ossb.pravosudje.hr</t>
  </si>
  <si>
    <t>TRG POBJEDE 13</t>
  </si>
  <si>
    <t>035/217-404, 035/217-400</t>
  </si>
  <si>
    <t>035/410-296</t>
  </si>
  <si>
    <t>OPĆINSKI SUD U SPLITU</t>
  </si>
  <si>
    <t>opcinski.sud@osst.pravosudje.hr</t>
  </si>
  <si>
    <t>DRAČEVAC  BIVŠA VOJARNA SVETI KRIŽ .</t>
  </si>
  <si>
    <t>021/755-600</t>
  </si>
  <si>
    <t>021/755-762</t>
  </si>
  <si>
    <t>OPĆINSKI SUD U ŠIBENIKU</t>
  </si>
  <si>
    <t>tajnik.suda@ossi.pravosudje.hr</t>
  </si>
  <si>
    <t>STJEPANA RADIĆA 81</t>
  </si>
  <si>
    <t>022/209-100</t>
  </si>
  <si>
    <t>022/212-894</t>
  </si>
  <si>
    <t>OPĆINSKI SUD U VARAŽDINU</t>
  </si>
  <si>
    <t>Ured.predsjednika@osvz.pravosudje.hr</t>
  </si>
  <si>
    <t>BRAĆE RADIĆA 2</t>
  </si>
  <si>
    <t>042/401-888</t>
  </si>
  <si>
    <t>042/312-563</t>
  </si>
  <si>
    <t>OPĆINSKI SUD U VELIKOJ GORICI</t>
  </si>
  <si>
    <t>OSVG@osvg.pravosudje.hr</t>
  </si>
  <si>
    <t>TRG KRALJA TOMISLAVA 36</t>
  </si>
  <si>
    <t>01/6269-516, 01/6269-513</t>
  </si>
  <si>
    <t>01/6260-047</t>
  </si>
  <si>
    <t>OPĆINSKI SUD U VINKOVCIMA</t>
  </si>
  <si>
    <t>ured.predsjednika@osvk.pravosudje.hr</t>
  </si>
  <si>
    <t>TRG BANA JOSIPA ŠOKČEVIĆA 17</t>
  </si>
  <si>
    <t xml:space="preserve"> 321000 VINKOVCI</t>
  </si>
  <si>
    <t>032/341-111</t>
  </si>
  <si>
    <t>032/332-318</t>
  </si>
  <si>
    <t>OPĆINSKI SUD U VIROVITICI</t>
  </si>
  <si>
    <t>Ured.predsjednika@osvr.pravosudje.hr</t>
  </si>
  <si>
    <t>MASARYKOVA 8</t>
  </si>
  <si>
    <t>033/840-904, 033/840900</t>
  </si>
  <si>
    <t>033/840930</t>
  </si>
  <si>
    <t>OPĆINSKI SUD U VUKOVARU</t>
  </si>
  <si>
    <t>ured.predsjednika@osvu.pravosudje.hr</t>
  </si>
  <si>
    <t>ŽUPANIJSKA 31</t>
  </si>
  <si>
    <t>032/451-600</t>
  </si>
  <si>
    <t>032/451-645</t>
  </si>
  <si>
    <t>OPĆINSKI SUD U ZADRU</t>
  </si>
  <si>
    <t>ured.predsjednika@oszd.pravosudje.hr</t>
  </si>
  <si>
    <t>04. pravosuđe 2.</t>
  </si>
  <si>
    <t>PLEMIĆA BORELLI 9</t>
  </si>
  <si>
    <t>023/309-940</t>
  </si>
  <si>
    <t>023/213-196</t>
  </si>
  <si>
    <t>OPĆINSKI SUD U ZLATARU</t>
  </si>
  <si>
    <t>ured.predsjednika@oszl.pravosudje.hr</t>
  </si>
  <si>
    <t>TRG SLOBODE 14A</t>
  </si>
  <si>
    <t xml:space="preserve"> 49250 ZLATAR</t>
  </si>
  <si>
    <t>049/426-850</t>
  </si>
  <si>
    <t>049/466-827</t>
  </si>
  <si>
    <t>OPĆINSKO DRŽAVNO ODVJETNIŠTVO U BJELOVARU</t>
  </si>
  <si>
    <t>tajnistvo@odobj.dorh.hr</t>
  </si>
  <si>
    <t>JOSIPA JELAČIĆA 1</t>
  </si>
  <si>
    <t>043/274-204</t>
  </si>
  <si>
    <t>OPĆINSKO DRŽAVNO ODVJETNIŠTVO U ČAKOVCU</t>
  </si>
  <si>
    <t>tajnistvo@odock.dorh.hr</t>
  </si>
  <si>
    <t>ULICA KRALJA TOMISLAVA 12</t>
  </si>
  <si>
    <t>040/373-340, 040/373-460</t>
  </si>
  <si>
    <t>040/373-476</t>
  </si>
  <si>
    <t>OPĆINSKO DRŽAVNO ODVJETNIŠTVO U DUBROVNIKU</t>
  </si>
  <si>
    <t>tajnistvo@ododu.dorh.hr</t>
  </si>
  <si>
    <t>DR. ANTE STARČEVIĆA 23</t>
  </si>
  <si>
    <t>020/357-061</t>
  </si>
  <si>
    <t>020/357-570</t>
  </si>
  <si>
    <t>OPĆINSKO DRŽAVNO ODVJETNIŠTVO U GOSPIĆU</t>
  </si>
  <si>
    <t>tajnistvo@odogs.dorh.hr</t>
  </si>
  <si>
    <t>053/572-648</t>
  </si>
  <si>
    <t>OPĆINSKO DRŽAVNO ODVJETNIŠTVO U KARLOVCU</t>
  </si>
  <si>
    <t>tajnistvo@odoka.dorh.hr</t>
  </si>
  <si>
    <t>TRG HRVATSKIH BRANITELJA 1</t>
  </si>
  <si>
    <t>047/606-118, 047/415-320</t>
  </si>
  <si>
    <t>047/415-313</t>
  </si>
  <si>
    <t>OPĆINSKO DRŽAVNO ODVJETNIŠTVO U KOPRIVNICI</t>
  </si>
  <si>
    <t>tajnistvo@odokc.dorh.hr</t>
  </si>
  <si>
    <t>HRVATSKE DRŽAVNOSTI 5A</t>
  </si>
  <si>
    <t>048/621-471</t>
  </si>
  <si>
    <t>048/622-909</t>
  </si>
  <si>
    <t>OPĆINSKO DRŽAVNO ODVJETNIŠTVO U METKOVIĆU</t>
  </si>
  <si>
    <t>tajnistvo@odome.dorh.hr</t>
  </si>
  <si>
    <t>020/642-648, 020/642-622</t>
  </si>
  <si>
    <t>020/642-662, 020/642-665</t>
  </si>
  <si>
    <t>OPĆINSKO DRŽAVNO ODVJETNIŠTVO U NOVOM ZAGREBU</t>
  </si>
  <si>
    <t>tajnistvo@odonzg.dorh.hr</t>
  </si>
  <si>
    <t>01/3845-301</t>
  </si>
  <si>
    <t>01/3845-320</t>
  </si>
  <si>
    <t>OPĆINSKO DRŽAVNO ODVJETNIŠTVO U OSIJEKU</t>
  </si>
  <si>
    <t>tajnistvo@odoos.dorh.hr</t>
  </si>
  <si>
    <t>ULICA HRVATSKE REPUBLIKE 43</t>
  </si>
  <si>
    <t>031/285-770</t>
  </si>
  <si>
    <t>031/201-260</t>
  </si>
  <si>
    <t>OPĆINSKO DRŽAVNO ODVJETNIŠTVO U PAZINU</t>
  </si>
  <si>
    <t>tajnistvo@odopa.dorh.hr</t>
  </si>
  <si>
    <t>NARODNOG DOMA 2B</t>
  </si>
  <si>
    <t>052/624-706</t>
  </si>
  <si>
    <t>052/624-659</t>
  </si>
  <si>
    <t>OPĆINSKO DRŽAVNO ODVJETNIŠTVO U POŽEGI</t>
  </si>
  <si>
    <t>tajnistvo@odopz.dorh.hr</t>
  </si>
  <si>
    <t>SV. FLORIJANA 2</t>
  </si>
  <si>
    <t>034/311-380</t>
  </si>
  <si>
    <t>034/311-399</t>
  </si>
  <si>
    <t>OPĆINSKO DRŽAVNO ODVJETNIŠTVO U PULI - POLA</t>
  </si>
  <si>
    <t>tajnistvo@odopu.dorh.hr</t>
  </si>
  <si>
    <t>ROVINJSKA 2A</t>
  </si>
  <si>
    <t>052/222-655</t>
  </si>
  <si>
    <t>052/222-691</t>
  </si>
  <si>
    <t>OPĆINSKO DRŽAVNO ODVJETNIŠTVO U RIJECI</t>
  </si>
  <si>
    <t>tajnistvo@odori.dorh.hr</t>
  </si>
  <si>
    <t>FRANA SUPILA 16</t>
  </si>
  <si>
    <t>051/501-400</t>
  </si>
  <si>
    <t>051/332-209</t>
  </si>
  <si>
    <t>OPĆINSKO DRŽAVNO ODVJETNIŠTVO U SISKU</t>
  </si>
  <si>
    <t>tajnistvo@odosk.dorh.hr</t>
  </si>
  <si>
    <t>FERDE HEFELEA 57</t>
  </si>
  <si>
    <t>044/526-240</t>
  </si>
  <si>
    <t>044/520-363</t>
  </si>
  <si>
    <t>OPĆINSKO DRŽAVNO ODVJETNIŠTVO U SLAVONSKOM BRODU</t>
  </si>
  <si>
    <t>tajnistvo@odosb.dorh.hr</t>
  </si>
  <si>
    <t>TRG POBJEDE 7</t>
  </si>
  <si>
    <t>035/214-550</t>
  </si>
  <si>
    <t>035/214-566</t>
  </si>
  <si>
    <t>OPĆINSKO DRŽAVNO ODVJETNIŠTVO U SPLITU</t>
  </si>
  <si>
    <t>tajnistvo@odost.dorh.hr</t>
  </si>
  <si>
    <t>IVANA GUNDULIĆA 29A</t>
  </si>
  <si>
    <t>021/387-504</t>
  </si>
  <si>
    <t>021/387-550</t>
  </si>
  <si>
    <t>OPĆINSKO DRŽAVNO ODVJETNIŠTVO U ŠIBENIKU</t>
  </si>
  <si>
    <t>tajnistvo@odosi.dorh.hr</t>
  </si>
  <si>
    <t>S. RADIĆA 81</t>
  </si>
  <si>
    <t>022/209-480</t>
  </si>
  <si>
    <t>022/209-485</t>
  </si>
  <si>
    <t>OPĆINSKO DRŽAVNO ODVJETNIŠTVO U VARAŽDINU</t>
  </si>
  <si>
    <t>tajnistvo@odovz.dorh.hr</t>
  </si>
  <si>
    <t>KRATKA 1</t>
  </si>
  <si>
    <t>042/200-888</t>
  </si>
  <si>
    <t>042/200-404</t>
  </si>
  <si>
    <t>OPĆINSKO DRŽAVNO ODVJETNIŠTVO U VELIKOJ GORICI</t>
  </si>
  <si>
    <t>tajnistvo@odovg.dorh.hr</t>
  </si>
  <si>
    <t>01/388-6011</t>
  </si>
  <si>
    <t>01/6231-424</t>
  </si>
  <si>
    <t>OPĆINSKO DRŽAVNO ODVJETNIŠTVO U VINKOVCIMA</t>
  </si>
  <si>
    <t>tajnistvo@odovk.dorh.hr</t>
  </si>
  <si>
    <t>032/331-192</t>
  </si>
  <si>
    <t>032/337-057</t>
  </si>
  <si>
    <t>OPĆINSKO DRŽAVNO ODVJETNIŠTVO U VIROVITICI</t>
  </si>
  <si>
    <t>tajnistvo@odovt.dorh.hr</t>
  </si>
  <si>
    <t>MASARYKOVA 1</t>
  </si>
  <si>
    <t>033/725-313</t>
  </si>
  <si>
    <t>033/725-390</t>
  </si>
  <si>
    <t>OPĆINSKO DRŽAVNO ODVJETNIŠTVO U VUKOVARU</t>
  </si>
  <si>
    <t>tajnistvo@odovu.dorh.hr</t>
  </si>
  <si>
    <t>ANDRIJE HEBRANGA 2</t>
  </si>
  <si>
    <t>032/450-700</t>
  </si>
  <si>
    <t>032/450-707</t>
  </si>
  <si>
    <t>OPĆINSKO DRŽAVNO ODVJETNIŠTVO U ZADRU</t>
  </si>
  <si>
    <t>tajnistvo@odozd.dorh.hr</t>
  </si>
  <si>
    <t>DR. FRANJE TUĐMANA 35</t>
  </si>
  <si>
    <t>023/292-100</t>
  </si>
  <si>
    <t>023/292-061</t>
  </si>
  <si>
    <t>OPĆINSKO DRŽAVNO ODVJETNIŠTVO U ZLATARU</t>
  </si>
  <si>
    <t>tajnistvo@odozl.dorh.hr</t>
  </si>
  <si>
    <t>049/426-999</t>
  </si>
  <si>
    <t>049/467-650</t>
  </si>
  <si>
    <t>OPĆINSKO GRAĐANSKO DRŽAVNO ODVJETNIŠTVO U ZAGREBU</t>
  </si>
  <si>
    <t>tajnistvo.GUO@odozg.dorh.hr</t>
  </si>
  <si>
    <t>SLAVONSKA AVENIJA 6</t>
  </si>
  <si>
    <t>10000 ZAGREB</t>
  </si>
  <si>
    <t>OPĆINSKO KAZNENO DRŽAVNO ODVJETNIŠTVO U ZAGREBU</t>
  </si>
  <si>
    <t>tajnistvo@odozg.dorh.hr</t>
  </si>
  <si>
    <t>SELSKA 2</t>
  </si>
  <si>
    <t xml:space="preserve"> 10109 ZAGREB</t>
  </si>
  <si>
    <t>01/6327-770</t>
  </si>
  <si>
    <t>01/6159-033</t>
  </si>
  <si>
    <t>PARK PRIRODE BIOKOVO</t>
  </si>
  <si>
    <t>info@pp-biokovo.hr</t>
  </si>
  <si>
    <t>MARINETA - MALA OBALA 16</t>
  </si>
  <si>
    <t>021/616-924</t>
  </si>
  <si>
    <t>PARK PRIRODE KOPAČKI RIT</t>
  </si>
  <si>
    <t>uprava@pp-kopacki-rit.hr</t>
  </si>
  <si>
    <t>MALI SAKADAŠ 1  KOPAČEVO</t>
  </si>
  <si>
    <t xml:space="preserve"> 31327 BILJE</t>
  </si>
  <si>
    <t>031/285-392</t>
  </si>
  <si>
    <t>031/285-380</t>
  </si>
  <si>
    <t>PARK PRIRODE LASTOVSKO OTOČJE</t>
  </si>
  <si>
    <t>info@pp-lastovo.hr</t>
  </si>
  <si>
    <t>TRG SVETOG PETRA 7</t>
  </si>
  <si>
    <t xml:space="preserve"> 20289 LASTOVO</t>
  </si>
  <si>
    <t>020/431-425, 020/801252</t>
  </si>
  <si>
    <t>020/801252</t>
  </si>
  <si>
    <t>PARK PRIRODE LONJSKO POLJE</t>
  </si>
  <si>
    <t>info@pp-lonjsko-polje.hr</t>
  </si>
  <si>
    <t>KRAPJE 16</t>
  </si>
  <si>
    <t xml:space="preserve"> 44324 JASENOVAC</t>
  </si>
  <si>
    <t>044/611-190</t>
  </si>
  <si>
    <t>044/606-449</t>
  </si>
  <si>
    <t>PARK PRIRODE MEDVEDNICA</t>
  </si>
  <si>
    <t>tajnistvo@pp-medvednica.hr</t>
  </si>
  <si>
    <t>BLIZNEC 70</t>
  </si>
  <si>
    <t>01/4586-317</t>
  </si>
  <si>
    <t>01/4586-318</t>
  </si>
  <si>
    <t>PARK PRIRODE PAPUK</t>
  </si>
  <si>
    <t>tajnistvo@pp-papuk.hr</t>
  </si>
  <si>
    <t>TRG GOSPE VOĆINSKE 11</t>
  </si>
  <si>
    <t xml:space="preserve"> 33522 VOĆIN</t>
  </si>
  <si>
    <t>034/313-030</t>
  </si>
  <si>
    <t>394/313-027</t>
  </si>
  <si>
    <t>PARK PRIRODE TELAŠĆICA SALI</t>
  </si>
  <si>
    <t>telascica@telascica.hr</t>
  </si>
  <si>
    <t>SALI IV 2</t>
  </si>
  <si>
    <t xml:space="preserve"> 23281 SALI</t>
  </si>
  <si>
    <t>023/377-096</t>
  </si>
  <si>
    <t>PARK PRIRODE UČKA</t>
  </si>
  <si>
    <t>pisarnica@pp-ucka.hr</t>
  </si>
  <si>
    <t>LIGANJ 42</t>
  </si>
  <si>
    <t>051/293-753</t>
  </si>
  <si>
    <t>051/293751</t>
  </si>
  <si>
    <t>PARK PRIRODE VELEBIT</t>
  </si>
  <si>
    <t>velebit@pp-velebit.hr</t>
  </si>
  <si>
    <t>KANIŽA GOSPIĆKA 4B</t>
  </si>
  <si>
    <t>053/561-550, 053/560-450</t>
  </si>
  <si>
    <t>053/560-451</t>
  </si>
  <si>
    <t>PARK PRIRODE VRANSKO JEZERO-PAKOŠTANE</t>
  </si>
  <si>
    <t>info@pp-vransko-jezero.hr</t>
  </si>
  <si>
    <t>KRALJA PETRA SVAČIĆA 2</t>
  </si>
  <si>
    <t xml:space="preserve"> 23210 BIOGRAD NA MORU</t>
  </si>
  <si>
    <t>023/383-181</t>
  </si>
  <si>
    <t>023/386-453</t>
  </si>
  <si>
    <t>PARK PRIRODE ŽUMBERAK-SAMOBORSKO GORJE</t>
  </si>
  <si>
    <t>park@park-zumberak.hr</t>
  </si>
  <si>
    <t>SLANI DOL 1</t>
  </si>
  <si>
    <t xml:space="preserve"> 10430 SAMOBOR</t>
  </si>
  <si>
    <t>01/3327-660</t>
  </si>
  <si>
    <t>01/3327-661</t>
  </si>
  <si>
    <t>POLJOPRIVREDNI INSTITUT OSIJEK</t>
  </si>
  <si>
    <t>institut@poljinos.hr</t>
  </si>
  <si>
    <t>JUŽNO PREDGRAĐE 17</t>
  </si>
  <si>
    <t>031/515-505, 031/515-500</t>
  </si>
  <si>
    <t>031/515-509</t>
  </si>
  <si>
    <t>POREZNA UPRAVA</t>
  </si>
  <si>
    <t>su_pis@porezna-uprava.hr</t>
  </si>
  <si>
    <t>BOŠKOVIĆEVA 5</t>
  </si>
  <si>
    <t>01/4809-000</t>
  </si>
  <si>
    <t>01/4809-941</t>
  </si>
  <si>
    <t>POVJERENIK ZA INFORMIRANJE</t>
  </si>
  <si>
    <t>pisarnica@pristupinfo.hr</t>
  </si>
  <si>
    <t>JURIŠIČEVA 19</t>
  </si>
  <si>
    <t>01/4609-041</t>
  </si>
  <si>
    <t>01/4609-096</t>
  </si>
  <si>
    <t>POVJERENSTVO ZA FISKALNU POLITIKU</t>
  </si>
  <si>
    <t>DEMETROVA ULICA 15</t>
  </si>
  <si>
    <t>POVJERENSTVO ZA ODLUČIVANJE O SUKOBU INTERESA</t>
  </si>
  <si>
    <t>info@sukobinteresa.hr</t>
  </si>
  <si>
    <t>KNEZA MUTIMIRA 5</t>
  </si>
  <si>
    <t>01/5559-527</t>
  </si>
  <si>
    <t>01/5559-407</t>
  </si>
  <si>
    <t>PRAVOBRANITELJ ZA DJECU</t>
  </si>
  <si>
    <t>info@dijete.hr</t>
  </si>
  <si>
    <t>NIKOLE TESLE 10</t>
  </si>
  <si>
    <t>01/4929-669</t>
  </si>
  <si>
    <t>01/4912-277</t>
  </si>
  <si>
    <t>PRAVOBRANITELJ/ICA ZA RAVNOPRAVNOST SPOLOVA</t>
  </si>
  <si>
    <t>ravnopravnost@prs.hr</t>
  </si>
  <si>
    <t>PREOBRAŽENSKA 4/I</t>
  </si>
  <si>
    <t>01/4848-100</t>
  </si>
  <si>
    <t>01/4844-600</t>
  </si>
  <si>
    <t>PRAVOBRANITELJICA ZA OSOBE S INVALIDITETOM</t>
  </si>
  <si>
    <t>pravobraniteljica@posi.hr</t>
  </si>
  <si>
    <t>SAVSKA CESTA 41/3</t>
  </si>
  <si>
    <t>01/6102-170</t>
  </si>
  <si>
    <t>01/6177--901</t>
  </si>
  <si>
    <t>PRAVOSUDNA AKADEMIJA</t>
  </si>
  <si>
    <t>pravosudna.akademija@pravosudje.hr</t>
  </si>
  <si>
    <t>01/3714-540</t>
  </si>
  <si>
    <t>01/3714-549</t>
  </si>
  <si>
    <t>SIGURNOSNO OBAVJEŠTAJNA AGENCIJA</t>
  </si>
  <si>
    <t>informiranje@soa.hr</t>
  </si>
  <si>
    <t>SAVSKA CESTA 39/1</t>
  </si>
  <si>
    <t xml:space="preserve"> 10000 Zagreb</t>
  </si>
  <si>
    <t>SPOMEN PODRUČJE JASENOVAC</t>
  </si>
  <si>
    <t>sdujic@jusp-jasenovac.hr</t>
  </si>
  <si>
    <t>BRAĆE RADIĆA 147</t>
  </si>
  <si>
    <t xml:space="preserve"> 44324 RAJIĆ</t>
  </si>
  <si>
    <t>044/672-319</t>
  </si>
  <si>
    <t>044/672319</t>
  </si>
  <si>
    <t>SREDIŠNJA AGENCIJA ZA FINANCIRANJE I UGOVARANJE PROGRAMA I PROJEKATA EU</t>
  </si>
  <si>
    <t>pisarnica@safu.hr</t>
  </si>
  <si>
    <t>ULICA GRADA VUKOVARA 284 objekt C</t>
  </si>
  <si>
    <t>01/6042-400</t>
  </si>
  <si>
    <t>01/6042-599</t>
  </si>
  <si>
    <t>SREDIŠNJI DRŽAVNI URED ZA DEMOGRAFIJU I MLADE</t>
  </si>
  <si>
    <t>pisarnica-sdudm@demografijaimladi.hr</t>
  </si>
  <si>
    <t>01/555-7111</t>
  </si>
  <si>
    <t>01/555-7222</t>
  </si>
  <si>
    <t>SREDIŠNJI DRŽAVNI URED ZA HRVATE IZVAN REPUBLIKE HRVATSKE</t>
  </si>
  <si>
    <t>pisarnica@hrvatiizvanrh.hr</t>
  </si>
  <si>
    <t>PANTOVČAK 258</t>
  </si>
  <si>
    <t>01/6444-680</t>
  </si>
  <si>
    <t>01/6444-688</t>
  </si>
  <si>
    <t>SREDIŠNJI DRŽAVNI URED ZA RAZVOJ DIGITALNOG DRUŠTVA</t>
  </si>
  <si>
    <t>pisarnica@rdd.hr; ured@rdd.hr</t>
  </si>
  <si>
    <t>ULICA IVANA LUČIĆA 8</t>
  </si>
  <si>
    <t>01/4400-840</t>
  </si>
  <si>
    <t>01/4855655</t>
  </si>
  <si>
    <t>SREDIŠNJI DRŽAVNI URED ZA SREDIŠNJU JAVNU NABAVU</t>
  </si>
  <si>
    <t>pisarnica@sredisnjanabava.hr</t>
  </si>
  <si>
    <t>ULICA IVANA LUČIĆA  8</t>
  </si>
  <si>
    <t>01/4599-844</t>
  </si>
  <si>
    <t>SREDIŠNJI REGISTAR OSIGURANIKA</t>
  </si>
  <si>
    <t>regos@regos.hr</t>
  </si>
  <si>
    <t>GAJEVA 5</t>
  </si>
  <si>
    <t>01/4898-900</t>
  </si>
  <si>
    <t>01/4898-903</t>
  </si>
  <si>
    <t>STAROSLAVENSKI INSTITUT</t>
  </si>
  <si>
    <t>tajnistvo@stin.hr</t>
  </si>
  <si>
    <t>DEMETROVA 11</t>
  </si>
  <si>
    <t>01/4851-380</t>
  </si>
  <si>
    <t>01/485-1377</t>
  </si>
  <si>
    <t>STRUČNA SLUŽBA SAVJETA ZA NACIONALNE MANJINE</t>
  </si>
  <si>
    <t>MESNIČKA 23</t>
  </si>
  <si>
    <t>SVEUČILIŠTE J. J. STROSSMAYERA U OSIJEKU - KINEZIOLOŠKI FAKULTET OSIJEK</t>
  </si>
  <si>
    <t>ured@kifos.hr</t>
  </si>
  <si>
    <t>DRINSKA 16/A</t>
  </si>
  <si>
    <t>031/559-300</t>
  </si>
  <si>
    <t>SVEUČILIŠTE J.J STROSSMAYERA U OSIJEKU</t>
  </si>
  <si>
    <t>rektorat@unios.hr</t>
  </si>
  <si>
    <t>TRG SV. TROJSTVA 3</t>
  </si>
  <si>
    <t>031/224-155</t>
  </si>
  <si>
    <t>031/224-165</t>
  </si>
  <si>
    <t>SVEUČILIŠTE J.J STROSSMAYERA U OSIJEKU - EKONOMSKI FAKULTET</t>
  </si>
  <si>
    <t>ured@efos.hr</t>
  </si>
  <si>
    <t>TRG LJUDEVITA GAJA 7</t>
  </si>
  <si>
    <t>031/224-400</t>
  </si>
  <si>
    <t>031/211604</t>
  </si>
  <si>
    <t>SVEUČILIŠTE J.J STROSSMAYERA U OSIJEKU - FAKULTET AGROBIOTEHNIČKIH ZNANOSTI</t>
  </si>
  <si>
    <t>aleksandra.bosnic@fazos.hr</t>
  </si>
  <si>
    <t>VLADIMIRA PRELOGA 1</t>
  </si>
  <si>
    <t>031/554-806</t>
  </si>
  <si>
    <t>031/554-874</t>
  </si>
  <si>
    <t>SVEUČILIŠTE J.J STROSSMAYERA U OSIJEKU - FAKULTET ZA DENTALNU MEDICINU I ZDRAVSTVO OSIJEK</t>
  </si>
  <si>
    <t>info@fdmz.hr</t>
  </si>
  <si>
    <t>Crkvena 21</t>
  </si>
  <si>
    <t>031/399-600</t>
  </si>
  <si>
    <t>031/399-601</t>
  </si>
  <si>
    <t>SVEUČILIŠTE J.J STROSSMAYERA U OSIJEKU - FAKULTET ZA ODGOJNE I OBRAZOVNE ZNANOSTI</t>
  </si>
  <si>
    <t>javnanabava@foozos.hr; helpdesk@foozos.hr</t>
  </si>
  <si>
    <t>CARA HADRIJANA 10</t>
  </si>
  <si>
    <t>031/321-700</t>
  </si>
  <si>
    <t>031/321-899</t>
  </si>
  <si>
    <t>SVEUČILIŠTE J.J STROSSMAYERA U OSIJEKU - FILOZOFSKI FAKULTET</t>
  </si>
  <si>
    <t>vpolicic@ffos.hr</t>
  </si>
  <si>
    <t>LORENZA JAGERA 9</t>
  </si>
  <si>
    <t>031/494-719, 031/211-400</t>
  </si>
  <si>
    <t>031/212-514</t>
  </si>
  <si>
    <t>SVEUČILIŠTE J.J STROSSMAYERA U OSIJEKU - GRAĐEVINSKI FAKULTET</t>
  </si>
  <si>
    <t>dekan@gfos.hr</t>
  </si>
  <si>
    <t>DRINSKA 16A</t>
  </si>
  <si>
    <t>031/540-070</t>
  </si>
  <si>
    <t>031/540-071</t>
  </si>
  <si>
    <t>SVEUČILIŠTE J.J STROSSMAYERA U OSIJEKU - MEDICINSKI FAKULTET</t>
  </si>
  <si>
    <t>medicina@mefos.hr</t>
  </si>
  <si>
    <t>031/512-800</t>
  </si>
  <si>
    <t>031/512-833</t>
  </si>
  <si>
    <t>SVEUČILIŠTE J.J STROSSMAYERA U OSIJEKU - PRAVNI FAKULTET</t>
  </si>
  <si>
    <t>ured@pravos.hr</t>
  </si>
  <si>
    <t>STJEPANA RADIĆA 13</t>
  </si>
  <si>
    <t>031/224-500</t>
  </si>
  <si>
    <t>031/224-540</t>
  </si>
  <si>
    <t>SVEUČILIŠTE J.J STROSSMAYERA U OSIJEKU - PREHRAMBENO TEHNOLOŠKI FAKULTET</t>
  </si>
  <si>
    <t>ured@ptfos.hr</t>
  </si>
  <si>
    <t>FRANJE KUHAČA 20</t>
  </si>
  <si>
    <t>031/224-300</t>
  </si>
  <si>
    <t>031/207-115</t>
  </si>
  <si>
    <t>SVEUČILIŠTE U SLAVONSKOM BRODU</t>
  </si>
  <si>
    <t>035/446-188</t>
  </si>
  <si>
    <t>446-446</t>
  </si>
  <si>
    <t>SVEUČILIŠTE J.J.STROSSMAYERA U OSIJEKU - AKADEMIJA ZA UMJETNOST I KULTURU U OSIJEKU</t>
  </si>
  <si>
    <t>sladana.pupovac@aukos.hr; aukos@aukos.hr</t>
  </si>
  <si>
    <t>KRALJA PETRA SVAČIĆA 1/F</t>
  </si>
  <si>
    <t>031/253-301, 031/253-333</t>
  </si>
  <si>
    <t>031/253-353</t>
  </si>
  <si>
    <t>SVEUČILIŠTE J.J.STROSSMAYERA U OSIJEKU - FAKULTET ELEKTROTEHNIKE, RAČUNARSTVA I INFORMACIJSKIH TEHNOLOGIJA</t>
  </si>
  <si>
    <t>etf@etfos.hr</t>
  </si>
  <si>
    <t>KNEZA TRPIMIRA 2B</t>
  </si>
  <si>
    <t>031/224-600</t>
  </si>
  <si>
    <t>031/224-605</t>
  </si>
  <si>
    <t>SVEUČILIŠTE J.J.STROSSMAYERA U OSIJEKU - GRADSKA I SVEUČILIŠNA KNJIŽNICA</t>
  </si>
  <si>
    <t>biserka@gskos.hr</t>
  </si>
  <si>
    <t>EUROPSKA AVENIJA 24</t>
  </si>
  <si>
    <t>031/211-218</t>
  </si>
  <si>
    <t>SVEUČILIŠTE J.J.STROSSMAYERA U OSIJEKU - KATOLIČKI BOGOSLOVNI FAKULTET U ĐAKOVU</t>
  </si>
  <si>
    <t>dekan@djkbf.hr</t>
  </si>
  <si>
    <t>PETRA PRERADOVIĆA 17</t>
  </si>
  <si>
    <t>031/802-401</t>
  </si>
  <si>
    <t>031/802-403</t>
  </si>
  <si>
    <t>SVEUČILIŠTE JURJA DOBRILE U PULI</t>
  </si>
  <si>
    <t>ured@unipu.hr</t>
  </si>
  <si>
    <t>ZAGREBAČKA 30</t>
  </si>
  <si>
    <t>052/377-042</t>
  </si>
  <si>
    <t>052/377-517</t>
  </si>
  <si>
    <t>SVEUČILIŠTE SJEVER</t>
  </si>
  <si>
    <t>vkruljac@unin.hr; shutinec@unin.hr</t>
  </si>
  <si>
    <t>ULICA 104. BRIGADE 3</t>
  </si>
  <si>
    <t>042/493-338</t>
  </si>
  <si>
    <t>042/493-333</t>
  </si>
  <si>
    <t>SVEUČILIŠTE U DUBROVNIKU</t>
  </si>
  <si>
    <t>ured@unidu.hr</t>
  </si>
  <si>
    <t>BRANITELJA DUBROVNIKA 29</t>
  </si>
  <si>
    <t>020/445-853, 020/445-700</t>
  </si>
  <si>
    <t>020/435-590</t>
  </si>
  <si>
    <t>SVEUČILIŠTE U RIJECI</t>
  </si>
  <si>
    <t>ured@uniri.hr</t>
  </si>
  <si>
    <t>TRG BRAĆE MAŽURANIĆA 10</t>
  </si>
  <si>
    <t>051/406-500</t>
  </si>
  <si>
    <t>051/406-588</t>
  </si>
  <si>
    <t>SVEUČILIŠTE U RIJECI - AKADEMIJA PRIMJENJENIH UMJETNOSTI</t>
  </si>
  <si>
    <t>dekanat@apuri.uniri.hr</t>
  </si>
  <si>
    <t>SLAVKA KRAUTZEKA 83</t>
  </si>
  <si>
    <t>051/228-880, 051/228-881</t>
  </si>
  <si>
    <t>051/322-363</t>
  </si>
  <si>
    <t>SVEUČILIŠTE U RIJECI - EKONOMSKI FAKULTET</t>
  </si>
  <si>
    <t>dekanat@efri.hr</t>
  </si>
  <si>
    <t>IVANA FILIPOVIĆA 4</t>
  </si>
  <si>
    <t>051/355-111</t>
  </si>
  <si>
    <t>051/675-750</t>
  </si>
  <si>
    <t>SVEUČILIŠTE U RIJECI - FAKULTET ZA MENADŽMENT U TURIZMU I UGOSTITELJSTVU</t>
  </si>
  <si>
    <t>dekanat@fthm.hr</t>
  </si>
  <si>
    <t>IKA PRIMORSKA 42</t>
  </si>
  <si>
    <t>051/294-708, 051/294-706</t>
  </si>
  <si>
    <t>051/291-965</t>
  </si>
  <si>
    <t>SVEUČILIŠTE U RIJECI - FAKULTET ZDRAVSTVENIH STUDIJA U RIJECI</t>
  </si>
  <si>
    <t>dekanatfzsri@uniri.hr</t>
  </si>
  <si>
    <t>VIKTORA CARA EMINA 5</t>
  </si>
  <si>
    <t>051/688-266</t>
  </si>
  <si>
    <t>051/554-950</t>
  </si>
  <si>
    <t>SVEUČILIŠTE U RIJECI - FILOZOFSKI FAKULTET</t>
  </si>
  <si>
    <t xml:space="preserve">dekanat@ffri.uniri.hr </t>
  </si>
  <si>
    <t>SVEUČILIŠNA AVENIJA 4</t>
  </si>
  <si>
    <t>051/265-600</t>
  </si>
  <si>
    <t>051/216-099</t>
  </si>
  <si>
    <t>SVEUČILIŠTE U RIJECI - GRAĐEVINSKI FAKULTET U RIJECI</t>
  </si>
  <si>
    <t>ured-dekana@gradri.uniri.hr</t>
  </si>
  <si>
    <t>RADMILE MATEJČIĆ 3</t>
  </si>
  <si>
    <t>051/265-900</t>
  </si>
  <si>
    <t>051/265-998</t>
  </si>
  <si>
    <t>SVEUČILIŠTE U RIJECI - MEDICINSKI FAKULTET</t>
  </si>
  <si>
    <t>dekanat@medri.hr</t>
  </si>
  <si>
    <t>BRAĆE BRANCHETTA 20</t>
  </si>
  <si>
    <t>051/651-100, 051/651-203</t>
  </si>
  <si>
    <t>051/651-175</t>
  </si>
  <si>
    <t>SVEUČILIŠTE U RIJECI - POMORSKI FAKULTET</t>
  </si>
  <si>
    <t>dekanat@pfri.hr</t>
  </si>
  <si>
    <t>STUDENTSKA 2</t>
  </si>
  <si>
    <t>051/338-411</t>
  </si>
  <si>
    <t>051/336-755</t>
  </si>
  <si>
    <t>SVEUČILIŠTE U RIJECI - PRAVNI FAKULTET</t>
  </si>
  <si>
    <t>dekanat@pravri.hr</t>
  </si>
  <si>
    <t>HAHLIĆ 6</t>
  </si>
  <si>
    <t>051/359-504, 051/359-600</t>
  </si>
  <si>
    <t>051/675-113</t>
  </si>
  <si>
    <t>SVEUČILIŠTE U RIJECI - SVEUČILIŠNA KNJIŽNICA</t>
  </si>
  <si>
    <t>ravnatelj@svkri.hr</t>
  </si>
  <si>
    <t>DOLAC 1</t>
  </si>
  <si>
    <t>051/336-911</t>
  </si>
  <si>
    <t>051/332-006</t>
  </si>
  <si>
    <t>SVEUČILIŠTE U RIJECI - TEHNIČKI FAKULTET</t>
  </si>
  <si>
    <t>dekanat@riteh.hr</t>
  </si>
  <si>
    <t>VUKOVARSKA 58</t>
  </si>
  <si>
    <t>051/651-444</t>
  </si>
  <si>
    <t>051/651-416</t>
  </si>
  <si>
    <t>SVEUČILIŠTE U RIJECI - UČITELJSKI FAKULTET</t>
  </si>
  <si>
    <t>dekanat@ufri.hr</t>
  </si>
  <si>
    <t>SVEUČILIŠNA AVENIJA 6</t>
  </si>
  <si>
    <t>051/265-807, 051/265-800</t>
  </si>
  <si>
    <t>051/584-999</t>
  </si>
  <si>
    <t> info@unisb.hr</t>
  </si>
  <si>
    <t>Trg Stjepana Miletića 12</t>
  </si>
  <si>
    <t>035/492-800</t>
  </si>
  <si>
    <t>035/492-804</t>
  </si>
  <si>
    <t>SVEUČILIŠTE U SPLITU</t>
  </si>
  <si>
    <t>rektorat@unist.hr</t>
  </si>
  <si>
    <t>LIVANJSKA 5</t>
  </si>
  <si>
    <t>021/558-200</t>
  </si>
  <si>
    <t>SVEUČILIŠTE U SPLITU - EKONOMSKI FAKULTET</t>
  </si>
  <si>
    <t>dekanat@efst.hr</t>
  </si>
  <si>
    <t>CVITE FISKOVIĆA 5</t>
  </si>
  <si>
    <t>021/430-601</t>
  </si>
  <si>
    <t>021/430-701</t>
  </si>
  <si>
    <t>SVEUČILIŠTE U SPLITU - FAKULTET ELEKTROTEHNIKE, STROJARSTVA I BRODOGRADNJE</t>
  </si>
  <si>
    <t>tokic@fesb.hr</t>
  </si>
  <si>
    <t>RUĐERA BOŠKOVIĆA 32</t>
  </si>
  <si>
    <t>021/305-762, 021/305-777</t>
  </si>
  <si>
    <t>021/305-776</t>
  </si>
  <si>
    <t>SVEUČILIŠTE U SPLITU - FAKULTET GRAĐEVINARSTVA, ARHITEKTURE I GEODEZIJE</t>
  </si>
  <si>
    <t>dekan@gradst.hr</t>
  </si>
  <si>
    <t>MATICE HRVATSKE 15</t>
  </si>
  <si>
    <t>021/303-333</t>
  </si>
  <si>
    <t>021/465-117</t>
  </si>
  <si>
    <t>SVEUČILIŠTE U SPLITU - FILOZOFSKI FAKULTET</t>
  </si>
  <si>
    <t>dekanat@ffst.hr</t>
  </si>
  <si>
    <t>021/384-144</t>
  </si>
  <si>
    <t>021/329-288</t>
  </si>
  <si>
    <t>SVEUČILIŠTE U SPLITU - KATOLIČKI BOGOSLOVNI FAKULTET</t>
  </si>
  <si>
    <t>office@kbf-st.hr</t>
  </si>
  <si>
    <t>ZRINSKOG FRANKOPANA 19</t>
  </si>
  <si>
    <t>021/308-300</t>
  </si>
  <si>
    <t>021/386-144</t>
  </si>
  <si>
    <t>SVEUČILIŠTE U SPLITU - KEMIJSKO-TEHNOLOŠKI FAKULTET</t>
  </si>
  <si>
    <t>dekanat@ktf-split.hr</t>
  </si>
  <si>
    <t>RUĐERA BOŠKOVIĆA 35</t>
  </si>
  <si>
    <t>021/329-422</t>
  </si>
  <si>
    <t>021/329-461</t>
  </si>
  <si>
    <t>SVEUČILIŠTE U SPLITU - KINEZIOLOŠKI FAKULTET</t>
  </si>
  <si>
    <t>maja.botric@kifst.hr; dekanat@kifst.hr</t>
  </si>
  <si>
    <t>NIKOLE TESLE 6</t>
  </si>
  <si>
    <t>021/302-440, 021/302-445</t>
  </si>
  <si>
    <t>SVEUČILIŠTE U SPLITU - MEDICINSKI FAKULTET</t>
  </si>
  <si>
    <t>nabava@mefst.hr</t>
  </si>
  <si>
    <t>ŠOLTANSKA 2</t>
  </si>
  <si>
    <t>021/557-927, 021/557-800</t>
  </si>
  <si>
    <t>021/557-895</t>
  </si>
  <si>
    <t>SVEUČILIŠTE U SPLITU - POMORSKI FAKULTET</t>
  </si>
  <si>
    <t>dekanat@pfst.hr</t>
  </si>
  <si>
    <t>RUĐERA BOŠKOVIĆA 37</t>
  </si>
  <si>
    <t>021/380-699, 021/619-402</t>
  </si>
  <si>
    <t>021/619-499</t>
  </si>
  <si>
    <t>SVEUČILIŠTE U SPLITU - PRAVNI FAKULTET</t>
  </si>
  <si>
    <t>dekanat@pravst.hr</t>
  </si>
  <si>
    <t>DOMOVINSKOG RATA 8</t>
  </si>
  <si>
    <t>021/393502, 021/393-500</t>
  </si>
  <si>
    <t>021/393-597</t>
  </si>
  <si>
    <t>SVEUČILIŠTE U SPLITU - PRIRODOSLOVNO - MATEMATIČKI FAKULTET</t>
  </si>
  <si>
    <t>ana.gorski@pmfst.hr</t>
  </si>
  <si>
    <t>RUĐERA BOŠKOVIĆA 33</t>
  </si>
  <si>
    <t>021/385-009, 021/619-203</t>
  </si>
  <si>
    <t>021/619-227</t>
  </si>
  <si>
    <t>SVEUČILIŠTE U SPLITU - SVEUČILIŠNA KNJIŽNICA</t>
  </si>
  <si>
    <t>svkst@svkst.hr</t>
  </si>
  <si>
    <t>RUĐERA BOŠKOVIĆA 31</t>
  </si>
  <si>
    <t>021/434-824, 021/434-800</t>
  </si>
  <si>
    <t>021/434-801</t>
  </si>
  <si>
    <t>SVEUČILIŠTE U SPLITU - UMJETNIČKA AKADEMIJA</t>
  </si>
  <si>
    <t>office@umas.hr</t>
  </si>
  <si>
    <t>ZAGREBAČKA 3</t>
  </si>
  <si>
    <t>021/360-178</t>
  </si>
  <si>
    <t>021/344-043</t>
  </si>
  <si>
    <t>SVEUČILIŠTE U ZADRU</t>
  </si>
  <si>
    <t>nabava@unizd.hr</t>
  </si>
  <si>
    <t>MIHOVILA PAVLINOVIĆA 1</t>
  </si>
  <si>
    <t>023/200-643</t>
  </si>
  <si>
    <t>023/316-882</t>
  </si>
  <si>
    <t>SVEUČILIŠTE U ZAGREBU</t>
  </si>
  <si>
    <t>nabava@unizg.hr</t>
  </si>
  <si>
    <t>TRG REPUBLIKE HRVATSKE 14</t>
  </si>
  <si>
    <t>01/4564-253, 01/4564-104</t>
  </si>
  <si>
    <t>01/456-6115</t>
  </si>
  <si>
    <t>SVEUČILIŠTE U ZAGREBU - AGRONOMSKI FAKULTET</t>
  </si>
  <si>
    <t>pisarnica@agr.hr</t>
  </si>
  <si>
    <t>SVETOŠIMUNSKA CESTA 25</t>
  </si>
  <si>
    <t>01/2394-055, 012393777</t>
  </si>
  <si>
    <t>SVEUČILIŠTE U ZAGREBU - AKADEMIJA DRAMSKE UMJETNOSTI</t>
  </si>
  <si>
    <t>dekanat@adu.hr</t>
  </si>
  <si>
    <t>TRG REPUBLIKE HRVATSKE 5</t>
  </si>
  <si>
    <t>01/4627-731</t>
  </si>
  <si>
    <t>01/4828-508</t>
  </si>
  <si>
    <t>SVEUČILIŠTE U ZAGREBU - AKADEMIJA LIKOVNIH UMJETNOSTI</t>
  </si>
  <si>
    <t>alu@alu.hr</t>
  </si>
  <si>
    <t>ILICA 85</t>
  </si>
  <si>
    <t>01/3777-300</t>
  </si>
  <si>
    <t>01/3711-440</t>
  </si>
  <si>
    <t>SVEUČILIŠTE U ZAGREBU - ARHITEKTONSKI FAKULTET</t>
  </si>
  <si>
    <t>dsrecec@arhitekt.hr</t>
  </si>
  <si>
    <t>FRA ANDRIJE KAČIĆA MIOŠIĆA 26</t>
  </si>
  <si>
    <t>01/4639-285, 01/4639-320</t>
  </si>
  <si>
    <t>01/4639-080</t>
  </si>
  <si>
    <t>SVEUČILIŠTE U ZAGREBU - EDUKACIJSKO-REHABILITACIJSKI FAKULTET</t>
  </si>
  <si>
    <t>dekan@erf.hr</t>
  </si>
  <si>
    <t>BORONGAJSKA CESTA 83F</t>
  </si>
  <si>
    <t>01/245-75-00</t>
  </si>
  <si>
    <t>01/245-75-59</t>
  </si>
  <si>
    <t>SVEUČILIŠTE U ZAGREBU - EKONOMSKI FAKULTET</t>
  </si>
  <si>
    <t>nabava@efzg.hr</t>
  </si>
  <si>
    <t>TRG J. F. KENNEDEYA 6</t>
  </si>
  <si>
    <t>01/2383-450, 01/238-3291</t>
  </si>
  <si>
    <t>01/233-5633</t>
  </si>
  <si>
    <t>SVEUČILIŠTE U ZAGREBU - FAKULTET ELEKTROTEHNIKE I RAČUNARSTVA</t>
  </si>
  <si>
    <t>dekanat@fer.hr</t>
  </si>
  <si>
    <t>UNSKA 3</t>
  </si>
  <si>
    <t>01/6129-662</t>
  </si>
  <si>
    <t>SVEUČILIŠTE U ZAGREBU - FAKULTET FILOZOFIJE I RELIGIJSKIH ZNANOSTI</t>
  </si>
  <si>
    <t>ikoprek@ffrz.hr</t>
  </si>
  <si>
    <t>JORDANOVAC 110</t>
  </si>
  <si>
    <t>01/2354-220</t>
  </si>
  <si>
    <t>SVEUČILIŠTE U ZAGREBU - FAKULTET HRVATSKIH STUDIJA</t>
  </si>
  <si>
    <t>dekanov.ured@hrstud.hr</t>
  </si>
  <si>
    <t>BORONGAJSKA CESTA 83D</t>
  </si>
  <si>
    <t> 01/2457-600</t>
  </si>
  <si>
    <t>01/2457-636</t>
  </si>
  <si>
    <t>SVEUČILIŠTE U ZAGREBU - FAKULTET KEMIJSKOG INŽENJERSTVA I TEHNOLOGIJE</t>
  </si>
  <si>
    <t>office@fkit.hr</t>
  </si>
  <si>
    <t>MARULIĆEV TRG 19</t>
  </si>
  <si>
    <t>01/4597-227, 01/4597-281</t>
  </si>
  <si>
    <t>01/4597-260</t>
  </si>
  <si>
    <t>SVEUČILIŠTE U ZAGREBU - FAKULTET POLITIČKIH ZNANOSTI</t>
  </si>
  <si>
    <t>dekanat@fpzg.hr</t>
  </si>
  <si>
    <t>LEPUŠIĆEVA 6</t>
  </si>
  <si>
    <t>01/4642-000</t>
  </si>
  <si>
    <t>01/4655-316</t>
  </si>
  <si>
    <t>SVEUČILIŠTE U ZAGREBU - FAKULTET PROMETNIH ZNANOSTI</t>
  </si>
  <si>
    <t>fpz@fpz.hr</t>
  </si>
  <si>
    <t>VUKELIĆEVA 4</t>
  </si>
  <si>
    <t>01/2380-222</t>
  </si>
  <si>
    <t>01/2314-400</t>
  </si>
  <si>
    <t>SVEUČILIŠTE U ZAGREBU - FAKULTET STROJARSTVA I BRODOGRADNJE</t>
  </si>
  <si>
    <t>dekanat@fsb.hr</t>
  </si>
  <si>
    <t>IVANA LUČIĆA 5</t>
  </si>
  <si>
    <t>01/6168-222, 01/6168-196</t>
  </si>
  <si>
    <t>01/6156-940</t>
  </si>
  <si>
    <t>SVEUČILIŠTE U ZAGREBU - FARMACEUTSKO-BIOKEMIJSKI FAKULTET</t>
  </si>
  <si>
    <t>dekanat@pharma.hr</t>
  </si>
  <si>
    <t>ANTE KOVAČIĆA 1</t>
  </si>
  <si>
    <t>01/4870-266, 01/4856-201</t>
  </si>
  <si>
    <t>01/6394-400</t>
  </si>
  <si>
    <t>SVEUČILIŠTE U ZAGREBU - FILOZOFSKI FAKULTET</t>
  </si>
  <si>
    <t>dekan@ffzg.hr; urudzbeni@ffzg.hr</t>
  </si>
  <si>
    <t>IVANA LUČIĆA 3</t>
  </si>
  <si>
    <t>01/6120-111</t>
  </si>
  <si>
    <t>01/6156-879</t>
  </si>
  <si>
    <t>SVEUČILIŠTE U ZAGREBU - GEODETSKI FAKULTET</t>
  </si>
  <si>
    <t>pisarnica@geof.hr; referada@geof.hr</t>
  </si>
  <si>
    <t>01/46-39-160</t>
  </si>
  <si>
    <t>01/48-28-081</t>
  </si>
  <si>
    <t>SVEUČILIŠTE U ZAGREBU - GEOTEHNIČKI FAKULTET</t>
  </si>
  <si>
    <t>racunovodstvo@gfv.hr</t>
  </si>
  <si>
    <t>HALLEROVA ALEJA 7</t>
  </si>
  <si>
    <t>042/408-903</t>
  </si>
  <si>
    <t>SVEUČILIŠTE U ZAGREBU - GRAĐEVINSKI FAKULTET</t>
  </si>
  <si>
    <t>pisarnica@grad.hr</t>
  </si>
  <si>
    <t>01/4639-217, 01/4639-222</t>
  </si>
  <si>
    <t>01/4828050</t>
  </si>
  <si>
    <t>SVEUČILIŠTE U ZAGREBU - GRAFIČKI FAKULTET</t>
  </si>
  <si>
    <t>dekan@grf.hr</t>
  </si>
  <si>
    <t>GETALDIĆEVA 2</t>
  </si>
  <si>
    <t>01/2371-080</t>
  </si>
  <si>
    <t>01/2371-077</t>
  </si>
  <si>
    <t>SVEUČILIŠTE U ZAGREBU - KATOLIČKI BOGOSLOVNI FAKULTET</t>
  </si>
  <si>
    <t>kbf@kbf.hr</t>
  </si>
  <si>
    <t>VLAŠKA 38</t>
  </si>
  <si>
    <t>01/4890-402</t>
  </si>
  <si>
    <t>01/4814-704</t>
  </si>
  <si>
    <t>SVEUČILIŠTE U ZAGREBU - KINEZIOLOŠKI FAKULTET</t>
  </si>
  <si>
    <t>dekanat@kif.hr</t>
  </si>
  <si>
    <t>HORVAĆANSKI ZAVOJ 15</t>
  </si>
  <si>
    <t>01//3658-630</t>
  </si>
  <si>
    <t>01/3634-146</t>
  </si>
  <si>
    <t>SVEUČILIŠTE U ZAGREBU - MEDICINSKI FAKULTET</t>
  </si>
  <si>
    <t>nabava@mef.hr</t>
  </si>
  <si>
    <t>ŠALATA 3</t>
  </si>
  <si>
    <t>01/456-6998</t>
  </si>
  <si>
    <t>01/4920-053</t>
  </si>
  <si>
    <t>SVEUČILIŠTE U ZAGREBU - METALURŠKI FAKULTET SISAK</t>
  </si>
  <si>
    <t>dekanat@simet.hr</t>
  </si>
  <si>
    <t>ALEJA NARODNIH HEROJA 3</t>
  </si>
  <si>
    <t xml:space="preserve"> 44103 SISAK</t>
  </si>
  <si>
    <t>044/533-379, 044/533-378</t>
  </si>
  <si>
    <t>SVEUČILIŠTE U ZAGREBU - MUZIČKA AKADEMIJA</t>
  </si>
  <si>
    <t>dekan@muza.hr</t>
  </si>
  <si>
    <t>TRG REPUBLIKE HRVATSKE 12</t>
  </si>
  <si>
    <t>01/4810-200</t>
  </si>
  <si>
    <t>SVEUČILIŠTE U ZAGREBU - PRAVNI FAKULTET</t>
  </si>
  <si>
    <t>tajnistvo@pravo.hr</t>
  </si>
  <si>
    <t>01/4564-302</t>
  </si>
  <si>
    <t>01/4564-372</t>
  </si>
  <si>
    <t>SVEUČILIŠTE U ZAGREBU - PREHRAMBENO BIOTEHNOLOŠKI FAKULTET</t>
  </si>
  <si>
    <t>dekan@pbf.hr</t>
  </si>
  <si>
    <t>PIEROTTJEVA 6</t>
  </si>
  <si>
    <t>01/4605-163</t>
  </si>
  <si>
    <t>01/4836-083</t>
  </si>
  <si>
    <t>SVEUČILIŠTE U ZAGREBU - PRIRODOSLOVNO-MATEMATIČKI FAKULTET</t>
  </si>
  <si>
    <t>dekanat@dekanat.pmf.hr</t>
  </si>
  <si>
    <t>HORVATOVAC 102A</t>
  </si>
  <si>
    <t>01/4606-041, 01/4606-000</t>
  </si>
  <si>
    <t>01/4606-013</t>
  </si>
  <si>
    <t>SVEUČILIŠTE U ZAGREBU - RUDARSKO-GEOLOŠKO-NAFTNI FAKULTET</t>
  </si>
  <si>
    <t>dekanat@rgn.hr</t>
  </si>
  <si>
    <t>PIEROTTIJEVA 6</t>
  </si>
  <si>
    <t>01/5535-700</t>
  </si>
  <si>
    <t>01/4836-051</t>
  </si>
  <si>
    <t>SVEUČILIŠTE U ZAGREBU - STOMATOLOŠKI FAKULTET</t>
  </si>
  <si>
    <t>skansi@sfzg.hr</t>
  </si>
  <si>
    <t>GUNDULIĆEVA 5</t>
  </si>
  <si>
    <t>01/4807-350</t>
  </si>
  <si>
    <t>01/4807-367</t>
  </si>
  <si>
    <t>SVEUČILIŠTE U ZAGREBU - SVEUČILIŠNI RAČUNSKI CENTAR - SRCE</t>
  </si>
  <si>
    <t>ured@srce.hr</t>
  </si>
  <si>
    <t>01/6165555</t>
  </si>
  <si>
    <t>01/6165-559</t>
  </si>
  <si>
    <t>SVEUČILIŠTE U ZAGREBU - ŠUMARSKI FAKULTET</t>
  </si>
  <si>
    <t>sumarski-fakultet@zg.t-com.hr</t>
  </si>
  <si>
    <t>01/235-2444</t>
  </si>
  <si>
    <t>01/231-8616</t>
  </si>
  <si>
    <t>SVEUČILIŠTE U ZAGREBU - TEKSTILNO TEHNOLOŠKI FAKULTET</t>
  </si>
  <si>
    <t>fakultet@ttf.hr</t>
  </si>
  <si>
    <t>PRILAZ BARUNA FILIPOVIĆA 28A</t>
  </si>
  <si>
    <t>01/3712-512</t>
  </si>
  <si>
    <t>01/3712-599</t>
  </si>
  <si>
    <t>SVEUČILIŠTE U ZAGREBU - UČITELJSKI FAKULTET</t>
  </si>
  <si>
    <t>dekanat@ufzg.hr</t>
  </si>
  <si>
    <t>SAVSKA CESTA 77</t>
  </si>
  <si>
    <t>01/6327-301, 01/6327-300</t>
  </si>
  <si>
    <t>01/6177-860</t>
  </si>
  <si>
    <t>SVEUČILIŠTE U ZAGREBU - VETERINARSKI FAKULTET</t>
  </si>
  <si>
    <t>sredisnja.javna.nabava@vef.hr</t>
  </si>
  <si>
    <t>HEINZELOVA 55</t>
  </si>
  <si>
    <t>01/2390-189, 01/2390-111</t>
  </si>
  <si>
    <t>01/2441-390</t>
  </si>
  <si>
    <t>TEHNIČKO VELEUČILIŠTE U ZAGREBU</t>
  </si>
  <si>
    <t>tvz@tvz.hr</t>
  </si>
  <si>
    <t>VRBIK 8</t>
  </si>
  <si>
    <t>01/5603-900</t>
  </si>
  <si>
    <t>01/5603-999</t>
  </si>
  <si>
    <t>TIFLOLOŠKI MUZEJ</t>
  </si>
  <si>
    <t>racunovodstvo@tifloloskimuzej.hr</t>
  </si>
  <si>
    <t>AUGUSTA ŠENOE 34</t>
  </si>
  <si>
    <t>01/6390-946, 01/4811-102</t>
  </si>
  <si>
    <t>01/4835-218</t>
  </si>
  <si>
    <t>TRGOVAČKI SUD U BJELOVARU</t>
  </si>
  <si>
    <t>ured.predsjednika@tsbj.pravosudje.hr</t>
  </si>
  <si>
    <t>ŠETALIŠTE DR. IVŠE LEBOVIĆA 42</t>
  </si>
  <si>
    <t>043/244-408</t>
  </si>
  <si>
    <t>043/221-574</t>
  </si>
  <si>
    <t>TRGOVAČKI SUD U DUBROVNIKU</t>
  </si>
  <si>
    <t>ured.predsjednika@tsdu.pravosudje.hr</t>
  </si>
  <si>
    <t>020/358-460</t>
  </si>
  <si>
    <t>020/357-737</t>
  </si>
  <si>
    <t>TRGOVAČKI SUD U OSIJEKU</t>
  </si>
  <si>
    <t>ured.predsjednika@tsos.pravosudje.hr</t>
  </si>
  <si>
    <t>ZAGREBAČKA 2</t>
  </si>
  <si>
    <t>031/207-600</t>
  </si>
  <si>
    <t>TRGOVAČKI SUD U PAZINU</t>
  </si>
  <si>
    <t>pisarnica.pazin@tspa.pravosudje.hr</t>
  </si>
  <si>
    <t>DRŠĆEVKA 1</t>
  </si>
  <si>
    <t>052/619-900</t>
  </si>
  <si>
    <t>052/619-910</t>
  </si>
  <si>
    <t>TRGOVAČKI SUD U RIJECI</t>
  </si>
  <si>
    <t>ured.predsjednika@tsri.pravosudje.hr</t>
  </si>
  <si>
    <t>ZADARSKA 1</t>
  </si>
  <si>
    <t>051/660-240, 051/660-200</t>
  </si>
  <si>
    <t>051/660-260</t>
  </si>
  <si>
    <t>TRGOVAČKI SUD U SPLITU</t>
  </si>
  <si>
    <t>pisarnica@tsst.pravosudje.hr</t>
  </si>
  <si>
    <t>SUKOŠANSKA 6</t>
  </si>
  <si>
    <t>021/393-920, 021/393-999</t>
  </si>
  <si>
    <t>021/481-242</t>
  </si>
  <si>
    <t>TRGOVAČKI SUD U VARAŽDINU</t>
  </si>
  <si>
    <t>ured.predsjednika@tsvz.pravosudje.hr</t>
  </si>
  <si>
    <t>042/401-900, 042/401-901</t>
  </si>
  <si>
    <t>042/214-743</t>
  </si>
  <si>
    <t>TRGOVAČKI SUD U ZADRU</t>
  </si>
  <si>
    <t>ured.predsjednika@tszd.pravosudje.hr</t>
  </si>
  <si>
    <t>ULICA DR. FRANE TUĐMANA 35</t>
  </si>
  <si>
    <t>023/292-003</t>
  </si>
  <si>
    <t>023/292-055</t>
  </si>
  <si>
    <t>TRGOVAČKI SUD U ZAGREBU</t>
  </si>
  <si>
    <t>pisarnica.su@tszg.pravosudje.hr</t>
  </si>
  <si>
    <t>AMRUŠEVA 2/2</t>
  </si>
  <si>
    <t>01/4897-222</t>
  </si>
  <si>
    <t>01/4920-871</t>
  </si>
  <si>
    <t>UPRAVNI SUD U OSIJEKU</t>
  </si>
  <si>
    <t>ured.predsjednika@usos.pravosudje.hr</t>
  </si>
  <si>
    <t>TRG A. STARČEVIĆA 7/II</t>
  </si>
  <si>
    <t>031/554-561</t>
  </si>
  <si>
    <t>031/554-560</t>
  </si>
  <si>
    <t>UPRAVNI SUD U RIJECI</t>
  </si>
  <si>
    <t>kontakt@usri.pravosudje.hr</t>
  </si>
  <si>
    <t>KORZO 13</t>
  </si>
  <si>
    <t>051/499-606, 051/499-600</t>
  </si>
  <si>
    <t>051/499-601</t>
  </si>
  <si>
    <t>UPRAVNI SUD U SPLITU</t>
  </si>
  <si>
    <t>upravnisud.split@usst.pravosudje.hr</t>
  </si>
  <si>
    <t>PUT SUPAVLA 1</t>
  </si>
  <si>
    <t>021/440-771</t>
  </si>
  <si>
    <t>021/440-760</t>
  </si>
  <si>
    <t>UPRAVNI SUD U ZAGREBU</t>
  </si>
  <si>
    <t>kontakt@uszg.pravosudje.hr</t>
  </si>
  <si>
    <t>AVENIJA DUBROVNIK 6</t>
  </si>
  <si>
    <t>01/6011-320</t>
  </si>
  <si>
    <t>01/6011-300</t>
  </si>
  <si>
    <t>URED KOMISIJE ZA ODNOSE S VJERSKIM ZAJEDNICAMA</t>
  </si>
  <si>
    <t>URED POTPREDSJEDNIKA VLADE REPUBLIKE HRVATSKE</t>
  </si>
  <si>
    <t>TRG SV. MARKA 2</t>
  </si>
  <si>
    <t>URED PREDSJEDNICE REPUBLIKE HRVATSKE PO PRESTANKU OBNAŠANJA DUŽNOSTI</t>
  </si>
  <si>
    <t>VISOKA 22</t>
  </si>
  <si>
    <t>URED PREDSJEDNIKA REPUBLIKE HRVATSKE</t>
  </si>
  <si>
    <t>ured@predsjednik.hr</t>
  </si>
  <si>
    <t>PANTOVČAK 241</t>
  </si>
  <si>
    <t>01/4565-191</t>
  </si>
  <si>
    <t>01/4565-299</t>
  </si>
  <si>
    <t>URED PREDSJEDNIKA VLADE REPUBLIKE HRVATSKE</t>
  </si>
  <si>
    <t>URED PUČKOG PRAVOBRANITELJA</t>
  </si>
  <si>
    <t>pisarnica@ombudsman.hr</t>
  </si>
  <si>
    <t>TRG HRVATSKIH VELIKANA 6</t>
  </si>
  <si>
    <t>01/4851-855</t>
  </si>
  <si>
    <t>01/6431-628</t>
  </si>
  <si>
    <t>URED VLADE RH ZA UNUTARNJU REVIZIJU</t>
  </si>
  <si>
    <t>ULICA GRADA VUKOVARA 74/IV</t>
  </si>
  <si>
    <t>URED ZA LJUDSKA PRAVA I PRAVA NACIONALNH MANJINA</t>
  </si>
  <si>
    <t>URED ZA OPĆE POSLOVE HRVATSKOG SABORA I VLADE REPUBLIKE HRVATSKE</t>
  </si>
  <si>
    <t>uzop@uzop.gov.hr; pisarnica@uzop.gov.hr</t>
  </si>
  <si>
    <t>OPATIČKA 8</t>
  </si>
  <si>
    <t>01/4569-569</t>
  </si>
  <si>
    <t>01/6303-000</t>
  </si>
  <si>
    <t>URED ZA PROTOKOL</t>
  </si>
  <si>
    <t>URED ZA RAVNOPRAVNOST SPOLOVA</t>
  </si>
  <si>
    <t>URED ZA SUZBIJANJE KORUPCIJE I ORGANIZIRANOG KRIMINALITETA - USKOK</t>
  </si>
  <si>
    <t>tajnistvo@uskok.dorh.hr</t>
  </si>
  <si>
    <t>01/4591-874</t>
  </si>
  <si>
    <t>01/4591-878</t>
  </si>
  <si>
    <t>URED ZA UDRUGE</t>
  </si>
  <si>
    <t>OPATIČKA 4</t>
  </si>
  <si>
    <t>URED ZA ZAKONODAVSTVO</t>
  </si>
  <si>
    <t>URED ZASTUPNIKA REPUBLIKE HRVATSKE PRED EUROPSKIM SUDOM ZA LJUDSKA PRAVA</t>
  </si>
  <si>
    <t>DALMATINSKA 1</t>
  </si>
  <si>
    <t>USTAVNI SUD REPUBLIKE HRVATSKE</t>
  </si>
  <si>
    <t>Ustavni_sud@usud.hr</t>
  </si>
  <si>
    <t>TRG SV. MARKA 4</t>
  </si>
  <si>
    <t>01/6400-200</t>
  </si>
  <si>
    <t>01/6400-001</t>
  </si>
  <si>
    <t>VELEUČILIŠTE HRVATSKO ZAGORJE KRAPINA</t>
  </si>
  <si>
    <t>info@vhzk.hr</t>
  </si>
  <si>
    <t>ŠETALIŠTE HRVATSKOG NARODNOG PREPORODA 6</t>
  </si>
  <si>
    <t xml:space="preserve"> 49000 KRAPINA</t>
  </si>
  <si>
    <t>VELEUČILIŠTE LAVOSLAV RUŽIČKA U VUKOVARU</t>
  </si>
  <si>
    <t>dekanat@vevu.hr</t>
  </si>
  <si>
    <t>ŽUPANIJSKA 50</t>
  </si>
  <si>
    <t>032/444-688</t>
  </si>
  <si>
    <t>032/444-686</t>
  </si>
  <si>
    <t>VELEUČILIŠTE MARKO MARULIĆ U KNINU</t>
  </si>
  <si>
    <t>info@veleknin.hr</t>
  </si>
  <si>
    <t>KRALJA PETRA KREŠIMIRA IV 30</t>
  </si>
  <si>
    <t xml:space="preserve"> 22300 KNIN</t>
  </si>
  <si>
    <t>022/664-450</t>
  </si>
  <si>
    <t>022/661-374</t>
  </si>
  <si>
    <t>VELEUČILIŠTE NIKOLA TESLA U GOSPIĆU</t>
  </si>
  <si>
    <t>ured.dekana@velegs-nikolatesla.hr</t>
  </si>
  <si>
    <t>ULICA BANA IVANA KARLOVIĆA 16</t>
  </si>
  <si>
    <t>053/676-321</t>
  </si>
  <si>
    <t>053/573-076</t>
  </si>
  <si>
    <t>VELEUČILIŠTE U KARLOVCU</t>
  </si>
  <si>
    <t>dekanat@vuka.hr</t>
  </si>
  <si>
    <t>TRG J.J. STROSSMAYERA 9</t>
  </si>
  <si>
    <t>047/843-541, 047/843500</t>
  </si>
  <si>
    <t>047/843503</t>
  </si>
  <si>
    <t>VELEUČILIŠTE U RIJECI</t>
  </si>
  <si>
    <t>ured@veleri.hr</t>
  </si>
  <si>
    <t>TRPIMIROVA 2/V</t>
  </si>
  <si>
    <t>051/321-300</t>
  </si>
  <si>
    <t>051/211-270</t>
  </si>
  <si>
    <t>VELEUČILIŠTE U ŠIBENIKU</t>
  </si>
  <si>
    <t>pisarnica@vus.hr</t>
  </si>
  <si>
    <t>TRG A. HEBRANGA 11</t>
  </si>
  <si>
    <t>022/311-088, 022/311-065, 022/311-060</t>
  </si>
  <si>
    <t>022/216-716</t>
  </si>
  <si>
    <t>VETERANSKI CENTAR</t>
  </si>
  <si>
    <t>TRG NEVENKE TOPALUŠIĆ 1</t>
  </si>
  <si>
    <t xml:space="preserve">Veleučilište u Virovitici </t>
  </si>
  <si>
    <t>edita.tolusic@vsmti.hr</t>
  </si>
  <si>
    <t>ULICA MATIJE GUPCA 78</t>
  </si>
  <si>
    <t>033/721-099</t>
  </si>
  <si>
    <t>033/721-037</t>
  </si>
  <si>
    <t xml:space="preserve">VISOKI KAZNENI SUD </t>
  </si>
  <si>
    <t>vksrh-pisarnica@vksrh.pravosudje.hr</t>
  </si>
  <si>
    <t>6. pravosuđe 3.</t>
  </si>
  <si>
    <t>TRG NIKOLE ŠUBIĆA ZRINSKOG 5</t>
  </si>
  <si>
    <t>1/6129-400</t>
  </si>
  <si>
    <t>VISOKI PREKRŠAJNII SUD RH</t>
  </si>
  <si>
    <t>predsjednik@vpsrh.pravosudje.hr</t>
  </si>
  <si>
    <t>AUGUSTA ŠENOE 30</t>
  </si>
  <si>
    <t>01/4807-510</t>
  </si>
  <si>
    <t>01/4611-291</t>
  </si>
  <si>
    <t>VISOKI TRGOVAČKI SUD RH</t>
  </si>
  <si>
    <t>ured.predsjednika@vts.pravosudje.hr</t>
  </si>
  <si>
    <t>BERISLAVIĆEVA 11</t>
  </si>
  <si>
    <t>01/4896-874, 01/4896-888</t>
  </si>
  <si>
    <t>01/4872-329</t>
  </si>
  <si>
    <t>VISOKI UPRAVNI SUD REPUBLIKE HRVATSKE</t>
  </si>
  <si>
    <t>pisarnica.sudska.uprava@vusrh.pravosudje.hr</t>
  </si>
  <si>
    <t>FRANKOPANSKA 16</t>
  </si>
  <si>
    <t>01/4807-923, 01/4810-041</t>
  </si>
  <si>
    <t>01/4810-030</t>
  </si>
  <si>
    <t>VISOKO GOSPODARSKO UČILIŠTE U KRIŽEVCIMA</t>
  </si>
  <si>
    <t>uprava@vguk.hr</t>
  </si>
  <si>
    <t>MILISLAVA DEMERCA 1</t>
  </si>
  <si>
    <t xml:space="preserve"> 48260 KRIŽEVCI</t>
  </si>
  <si>
    <t>048/681-597</t>
  </si>
  <si>
    <t>048/682-790</t>
  </si>
  <si>
    <t>VLADA REPUBLIKE HRVATSKE</t>
  </si>
  <si>
    <t>VRHOVNI SUD REPUBLIKE HRVATSKE</t>
  </si>
  <si>
    <t>vsrh@vsrh.hr</t>
  </si>
  <si>
    <t>05. pravosuđe 3.</t>
  </si>
  <si>
    <t>TRG NIKOLE ŠUBIĆA ZRINSKOG 3</t>
  </si>
  <si>
    <t>01/4862-240, 01/4862-222</t>
  </si>
  <si>
    <t>01/4810-035</t>
  </si>
  <si>
    <t>ZATVOR U BJELOVARU</t>
  </si>
  <si>
    <t>zatvor.bjelovar@zbj.pravosudje.hr</t>
  </si>
  <si>
    <t>ŠET.DR.I.LEBOVIĆA 40</t>
  </si>
  <si>
    <t>043/242-245, 043/244-109</t>
  </si>
  <si>
    <t>043/221-814</t>
  </si>
  <si>
    <t>ZATVOR U DUBROVNIKU</t>
  </si>
  <si>
    <t>zatvor.u.dubrovniku@zdu.pravosudje.hr</t>
  </si>
  <si>
    <t>BANA J. JELAČIĆA 12</t>
  </si>
  <si>
    <t>020/357-735</t>
  </si>
  <si>
    <t>020/357-730</t>
  </si>
  <si>
    <t>ZATVOR U GOSPIĆU</t>
  </si>
  <si>
    <t>zatvor.gospic@zgs.pravosudje.hr</t>
  </si>
  <si>
    <t>SENJSKIH ŽRTAVA 15</t>
  </si>
  <si>
    <t>053/560-690</t>
  </si>
  <si>
    <t>053/573-306</t>
  </si>
  <si>
    <t>ZATVOR U KARLOVCU</t>
  </si>
  <si>
    <t>andrijana.poleksic@zka.pravosudje.hr</t>
  </si>
  <si>
    <t>JURIJA HAULIKA 1</t>
  </si>
  <si>
    <t>047/642-782, 047/611-723</t>
  </si>
  <si>
    <t>047/611-724</t>
  </si>
  <si>
    <t>ZATVOR U OSIJEKU</t>
  </si>
  <si>
    <t>martina.furundzija@zos.pravosudje.hr</t>
  </si>
  <si>
    <t>KARD.A.STEPINCA 8A</t>
  </si>
  <si>
    <t>031/201-199</t>
  </si>
  <si>
    <t>031/201-198</t>
  </si>
  <si>
    <t>ZATVOR U POŽEGI</t>
  </si>
  <si>
    <t>zatvor.u.pozegi@uzs.pravosudje.hr</t>
  </si>
  <si>
    <t>OSJEČKA 151 A</t>
  </si>
  <si>
    <t>034/290-070</t>
  </si>
  <si>
    <t>034/273-566</t>
  </si>
  <si>
    <t>ZATVOR U PULI-POLA</t>
  </si>
  <si>
    <t>ured-upravitelja@zpu.pravosudje.hr</t>
  </si>
  <si>
    <t>KRANJČEVIĆEVA 6</t>
  </si>
  <si>
    <t>052/212-830</t>
  </si>
  <si>
    <t>052/212-525</t>
  </si>
  <si>
    <t>ZATVOR U RIJECI</t>
  </si>
  <si>
    <t>ured.upravitelja@zri.pravosudje.hr</t>
  </si>
  <si>
    <t>ŽRTAVA FAŠIZMA 5</t>
  </si>
  <si>
    <t>051/586-593</t>
  </si>
  <si>
    <t>051/212-460</t>
  </si>
  <si>
    <t>ZATVOR U SISKU</t>
  </si>
  <si>
    <t>zatvor.sisak@zsk.pravosudje.hr</t>
  </si>
  <si>
    <t>RIMSKA 19</t>
  </si>
  <si>
    <t>044/521-459, 044/521-429</t>
  </si>
  <si>
    <t>044/521-509</t>
  </si>
  <si>
    <t>ZATVOR U SPLITU</t>
  </si>
  <si>
    <t>zatvor.u.splitu@uzs.pravosudje.hr</t>
  </si>
  <si>
    <t>DRAČEVAC 2C</t>
  </si>
  <si>
    <t>021/246-748, 021/246-740</t>
  </si>
  <si>
    <t>021/211-060</t>
  </si>
  <si>
    <t>ZATVOR U ŠIBENIKU</t>
  </si>
  <si>
    <t>zatvor.sibenik@zsi.pravosudje.hr</t>
  </si>
  <si>
    <t>KARLA VIPAUCA 1</t>
  </si>
  <si>
    <t>022/668-003</t>
  </si>
  <si>
    <t>022/336-655</t>
  </si>
  <si>
    <t>ZATVOR U VARAŽDINU</t>
  </si>
  <si>
    <t>zatvor.varazdin@zvz.pravosudje.hr</t>
  </si>
  <si>
    <t>BRAĆE RADIĆA 4</t>
  </si>
  <si>
    <t>042/210-725</t>
  </si>
  <si>
    <t>042/211-882</t>
  </si>
  <si>
    <t>ZATVOR U ZADRU</t>
  </si>
  <si>
    <t>zatvor.zadar@zzd.pravosudje.hr</t>
  </si>
  <si>
    <t>ZORE DALMATINSKE 1</t>
  </si>
  <si>
    <t>023/302-548, 023/314-117</t>
  </si>
  <si>
    <t>023/314-799</t>
  </si>
  <si>
    <t>ZATVOR U ZAGREBU</t>
  </si>
  <si>
    <t>DR.LUJE NALETILIĆA 1</t>
  </si>
  <si>
    <t>01/6550-888, 01/6551-507</t>
  </si>
  <si>
    <t>ZATVORSKA BOLNICA U ZAGREBU</t>
  </si>
  <si>
    <t>upravazatbol@uzs.pravosudje.hr</t>
  </si>
  <si>
    <t>SVETOŠIMUNSKA 107</t>
  </si>
  <si>
    <t>01/2383-800</t>
  </si>
  <si>
    <t>01/2380-900</t>
  </si>
  <si>
    <t>ZAVOD ZA SIGURNOST INFORMACIJSKIH SUSTAVA</t>
  </si>
  <si>
    <t>zsis@zsis.hr</t>
  </si>
  <si>
    <t>FRA FILIPA GRABOVCA 3</t>
  </si>
  <si>
    <t>ZAVOD ZA VJEŠTAČENJE, PROFESIONALNU REHABILITACIJU I ZAPOŠLJAVANJE OSOBA S INVALIDITETOM</t>
  </si>
  <si>
    <t>tajnistvo@zosi.hr</t>
  </si>
  <si>
    <t>ANTUNA MIHANOVIĆA 3</t>
  </si>
  <si>
    <t>01/6040-571</t>
  </si>
  <si>
    <t>01/6184-994</t>
  </si>
  <si>
    <t>ZBIRKA UMJETNINA ANTE I WILTRUDE TOPIĆ MIMARA</t>
  </si>
  <si>
    <t>Mirjana.Blazevic@mimara.hr</t>
  </si>
  <si>
    <t>ROOSEVELTOV TRG 5</t>
  </si>
  <si>
    <t>01/4828-100, 01/4826-069</t>
  </si>
  <si>
    <t>01/4826-079</t>
  </si>
  <si>
    <t>ZDRAVSTVENO VELEUČILIŠTE</t>
  </si>
  <si>
    <t>zdravstveno.veleuciliste@zvu.hr</t>
  </si>
  <si>
    <t>MLINARSKA CESTA 38</t>
  </si>
  <si>
    <t>01/5495-855, 01/5495-800</t>
  </si>
  <si>
    <t>01/5495-900</t>
  </si>
  <si>
    <t>ŽUPANIJSKI SUD U BJELOVARU</t>
  </si>
  <si>
    <t>andrea.sikac@zsbj.pravosudje.hr</t>
  </si>
  <si>
    <t>043/274-114, 043/274-111</t>
  </si>
  <si>
    <t>043/274-150</t>
  </si>
  <si>
    <t>ŽUPANIJSKI SUD U DUBROVNIKU</t>
  </si>
  <si>
    <t>ured.predsjednika@zsdu.pravosudje.hr</t>
  </si>
  <si>
    <t>020/448-110, 020/357677</t>
  </si>
  <si>
    <t>020/357699</t>
  </si>
  <si>
    <t>ŽUPANIJSKI SUD U KARLOVCU</t>
  </si>
  <si>
    <t>ured.predsjednika@zska.pravosudje.hr</t>
  </si>
  <si>
    <t>047/606-108</t>
  </si>
  <si>
    <t>047/415-301</t>
  </si>
  <si>
    <t>ŽUPANIJSKI SUD U OSIJEKU</t>
  </si>
  <si>
    <t>ured.predsjednika@zsos.pravosudje.hr</t>
  </si>
  <si>
    <t>031/228-462, 031/228-400</t>
  </si>
  <si>
    <t>031/211-523</t>
  </si>
  <si>
    <t>ŽUPANIJSKI SUD U PULI - POLA</t>
  </si>
  <si>
    <t>ured.predsjednika@zspu.pravosudje.hr</t>
  </si>
  <si>
    <t>KRANJČEVIĆEVA 8/I</t>
  </si>
  <si>
    <t>052/377-725, 052/377-700</t>
  </si>
  <si>
    <t>052/211-761</t>
  </si>
  <si>
    <t>ŽUPANIJSKI SUD U RIJECI</t>
  </si>
  <si>
    <t>ured.predsjednika@zsri.pravosudje.hr</t>
  </si>
  <si>
    <t>051/355-501, 051/355-555</t>
  </si>
  <si>
    <t>051/336-924</t>
  </si>
  <si>
    <t>ŽUPANIJSKI SUD U SISKU</t>
  </si>
  <si>
    <t>ured.predsjednika@zssk.pravosudje.hr</t>
  </si>
  <si>
    <t>STJEPANA I ANTUNA RADIĆA 8b</t>
  </si>
  <si>
    <t>044/524-765, 044/811-741</t>
  </si>
  <si>
    <t>044/811-755</t>
  </si>
  <si>
    <t>ŽUPANIJSKI SUD U SLAVONSKOM BRODU</t>
  </si>
  <si>
    <t>ured.predsjednika@zssb.pravosudje.hr</t>
  </si>
  <si>
    <t>T. SKALICE 2</t>
  </si>
  <si>
    <t>035/405-100</t>
  </si>
  <si>
    <t>035/405-110</t>
  </si>
  <si>
    <t>ŽUPANIJSKI SUD U SPLITU</t>
  </si>
  <si>
    <t>predsjednik@zsst.pravosudje.hr</t>
  </si>
  <si>
    <t>GUNDULIĆEVA 29A</t>
  </si>
  <si>
    <t>021/387-638, 021/387-645</t>
  </si>
  <si>
    <t>021/387-660</t>
  </si>
  <si>
    <t>ŽUPANIJSKI SUD U ŠIBENIKU</t>
  </si>
  <si>
    <t>Ines.Badzim@zssi.pravosudje.hr</t>
  </si>
  <si>
    <t>022/209-176, 022/209-140</t>
  </si>
  <si>
    <t>022/216-644</t>
  </si>
  <si>
    <t>ŽUPANIJSKI SUD U VARAŽDINU</t>
  </si>
  <si>
    <t>ured.predsjednika@zsvz.pravosudje.hr</t>
  </si>
  <si>
    <t>042/401-828, 042/401-800</t>
  </si>
  <si>
    <t>042/313-120</t>
  </si>
  <si>
    <t>ŽUPANIJSKI SUD U VELIKOJ GORICI</t>
  </si>
  <si>
    <t>prijemna.pisarnica@zsvg.pravosudje.hr</t>
  </si>
  <si>
    <t>ULICA HRVATSKE BRATSKE ZAJEDNICE 1</t>
  </si>
  <si>
    <t>01/6370-200</t>
  </si>
  <si>
    <t>01/6370-211</t>
  </si>
  <si>
    <t>ŽUPANIJSKI SUD U VUKOVARU</t>
  </si>
  <si>
    <t>ured.predsjednika@zsvu.pravosudje.hr</t>
  </si>
  <si>
    <t>ŽUPANIJSKA 33</t>
  </si>
  <si>
    <t>032/452-514</t>
  </si>
  <si>
    <t>032/452-513</t>
  </si>
  <si>
    <t>ŽUPANIJSKI SUD U ZADRU</t>
  </si>
  <si>
    <t>ured.predsjednika@zszd.pravosudje.hr</t>
  </si>
  <si>
    <t>023/203-600</t>
  </si>
  <si>
    <t>023/211-280</t>
  </si>
  <si>
    <t>ŽUPANIJSKI SUD U ZAGREBU</t>
  </si>
  <si>
    <t>ured.predsjednika@zszg.pravosudje.hr</t>
  </si>
  <si>
    <t>01/4801-116, 01/4801-111</t>
  </si>
  <si>
    <t>01/4920-260</t>
  </si>
  <si>
    <t>ŽUPANIJSKO DRŽAVNO ODVJETNIŠTVO U BJELOVARU</t>
  </si>
  <si>
    <t>tajnistvo@zdobj.dorh.hr</t>
  </si>
  <si>
    <t>ŠET.DR. IVŠE LEBOVIĆA 40</t>
  </si>
  <si>
    <t>043/222-450</t>
  </si>
  <si>
    <t>043/241-296</t>
  </si>
  <si>
    <t>ŽUPANIJSKO DRŽAVNO ODVJETNIŠTVO U DUBROVNIKU</t>
  </si>
  <si>
    <t>tajnistvo@zdodu.dorh.hr</t>
  </si>
  <si>
    <t>ŽUPANIJSKO DRŽAVNO ODVJETNIŠTVO U KARLOVCU</t>
  </si>
  <si>
    <t>tajnistvo@zdoka.dorh.hr</t>
  </si>
  <si>
    <t>047/415-317</t>
  </si>
  <si>
    <t>047/415-318</t>
  </si>
  <si>
    <t>ŽUPANIJSKO DRŽAVNO ODVJETNIŠTVO U OSIJEKU</t>
  </si>
  <si>
    <t>tajnistvo@zdoos.dorh.hr</t>
  </si>
  <si>
    <t>KAPUCINSKA 21</t>
  </si>
  <si>
    <t>031/201-271</t>
  </si>
  <si>
    <t>031/201-270</t>
  </si>
  <si>
    <t>ŽUPANIJSKO DRŽAVNO ODVJETNIŠTVO U PULI - POLA</t>
  </si>
  <si>
    <t>tajnistvo@zdopu.dorh.hr</t>
  </si>
  <si>
    <t>ROVINJSKA 2a</t>
  </si>
  <si>
    <t>053/300-070</t>
  </si>
  <si>
    <t>052/212-584</t>
  </si>
  <si>
    <t>ŽUPANIJSKO DRŽAVNO ODVJETNIŠTVO U RIJECI</t>
  </si>
  <si>
    <t>tajnistvo@zdori.dorh.hr</t>
  </si>
  <si>
    <t>FRANA KURELCA BB</t>
  </si>
  <si>
    <t>051/325-888</t>
  </si>
  <si>
    <t>051/325-877</t>
  </si>
  <si>
    <t>ŽUPANIJSKO DRŽAVNO ODVJETNIŠTVO U SISKU</t>
  </si>
  <si>
    <t>tajnistvo@zdosk.dorh.hr</t>
  </si>
  <si>
    <t>044/526-250</t>
  </si>
  <si>
    <t>044/520-284</t>
  </si>
  <si>
    <t>ŽUPANIJSKO DRŽAVNO ODVJETNIŠTVO U SLAVONSKOM BRODU</t>
  </si>
  <si>
    <t>tajnistvo@zdosb.dorh.hr</t>
  </si>
  <si>
    <t>ANTE STARČEVIĆA 40</t>
  </si>
  <si>
    <t>035/405-000</t>
  </si>
  <si>
    <t>035/405-002</t>
  </si>
  <si>
    <t>ŽUPANIJSKO DRŽAVNO ODVJETNIŠTVO U SPLITU</t>
  </si>
  <si>
    <t>tajnistvo@zdost.dorh.hr</t>
  </si>
  <si>
    <t>021/387-529, 021/387-635</t>
  </si>
  <si>
    <t>021/387-528</t>
  </si>
  <si>
    <t>ŽUPANIJSKO DRŽAVNO ODVJETNIŠTVO U ŠIBENIKU</t>
  </si>
  <si>
    <t>tajnistvo@zdosi.dorh.hr</t>
  </si>
  <si>
    <t>022/209-470</t>
  </si>
  <si>
    <t>022/212-695</t>
  </si>
  <si>
    <t>ŽUPANIJSKO DRŽAVNO ODVJETNIŠTVO U VARAŽDINU</t>
  </si>
  <si>
    <t>tajnistvo@zdovz.dorh.hr</t>
  </si>
  <si>
    <t>042/401-870</t>
  </si>
  <si>
    <t>042/200-019</t>
  </si>
  <si>
    <t>ŽUPANIJSKO DRŽAVNO ODVJETNIŠTVO U VELIKOJ GORICI</t>
  </si>
  <si>
    <t>tajnistvo@zdovg.dorh.hr</t>
  </si>
  <si>
    <t>HRVATSKE BRATSKE ZAJEDNICE 1</t>
  </si>
  <si>
    <t>01/4694-051</t>
  </si>
  <si>
    <t>01/4694-066</t>
  </si>
  <si>
    <t>ŽUPANIJSKO DRŽAVNO ODVJETNIŠTVO U VUKOVARU</t>
  </si>
  <si>
    <t>tajnistvo@zdovu.dorh.hr</t>
  </si>
  <si>
    <t>032/450-555</t>
  </si>
  <si>
    <t>032/450-550</t>
  </si>
  <si>
    <t>ŽUPANIJSKO DRŽAVNO ODVJETNIŠTVO U ZADRU</t>
  </si>
  <si>
    <t>tajnistvo@zdozd.dorh.hr</t>
  </si>
  <si>
    <t>023/302-900</t>
  </si>
  <si>
    <t>023/302-905</t>
  </si>
  <si>
    <t>INSTITUT ZA VODE JOSIP JURAJ STROSSMAYER</t>
  </si>
  <si>
    <t>opci.poslovi@institutjjs.hr</t>
  </si>
  <si>
    <t>Ulica grada Vukovara 220</t>
  </si>
  <si>
    <t>01/6307646</t>
  </si>
  <si>
    <t>SVEUČILIŠTE JOSIPA JURJA STROSSMAYERA U OSIJEKU, FAKULTET TURIZMA I RURALNOG RAZVOJA U POŽEGI</t>
  </si>
  <si>
    <t>ured@vup.hr</t>
  </si>
  <si>
    <t>Vukovarska ulica 17</t>
  </si>
  <si>
    <t>034/311-460</t>
  </si>
  <si>
    <t>ŽUPANIJSKO DRŽAVNO ODVJETNIŠTVO U ZAGREBU</t>
  </si>
  <si>
    <t>tajnistvo@zdozg.dorh.hr</t>
  </si>
  <si>
    <t>SAVSKA CESTA 41</t>
  </si>
  <si>
    <t>01/6003-149, 01/6003-102</t>
  </si>
  <si>
    <t>01/6177-671</t>
  </si>
  <si>
    <t>SVEUČILIŠTE OBRANE I SIGURNOSTI Dr. FRANJO TUĐMAN</t>
  </si>
  <si>
    <t>kontakt.unisois@morh.hr</t>
  </si>
  <si>
    <t>Ilica 256/B</t>
  </si>
  <si>
    <t>math@mathos.hr; ured.dekana@mathos.hr</t>
  </si>
  <si>
    <t>10, znanost 2</t>
  </si>
  <si>
    <t>Trg Ljudevita Gaja 6</t>
  </si>
  <si>
    <t xml:space="preserve"> 31000 Osijek</t>
  </si>
  <si>
    <t>centarusluga.medimurje@socskrb.hr</t>
  </si>
  <si>
    <t>Ulica Jakova Gotovca 9</t>
  </si>
  <si>
    <t xml:space="preserve"> 40000 Čakovec</t>
  </si>
  <si>
    <t>cmrs@cmrs.hr</t>
  </si>
  <si>
    <t>Savska cesta 62</t>
  </si>
  <si>
    <t>VELEUČILIŠTE U POŽEGI</t>
  </si>
  <si>
    <t>VUKOVARSKA 17</t>
  </si>
  <si>
    <t>034/271-008</t>
  </si>
  <si>
    <t>SVEUČILIŠTE U OSIJEKU, FAKULTET PRIMIJENJENE MATEMATIKE I INFORMATIKE</t>
  </si>
  <si>
    <t>CENTAR ZA PRUŽANJE USLUGA U ZAJEDNICI MEĐIMURJE</t>
  </si>
  <si>
    <t>CENTAR ZA MIRNO RJEŠAVANJE SPOROVA</t>
  </si>
  <si>
    <t>IZBORNO POVJERENSTVO</t>
  </si>
  <si>
    <t>CENTAR ZA PRUŽANJE USLUGA U ZAJEDNICI ZAGORJE</t>
  </si>
  <si>
    <t>REPUBLIKA HRVATSKA</t>
  </si>
  <si>
    <t>Središnji državni ured za središnju javnu nabavu</t>
  </si>
  <si>
    <t>POPIS KORISNIKA OKVIRNIH SPORAZUMA</t>
  </si>
  <si>
    <t>KLINIČKA BOLNICA "SVETI DUH"</t>
  </si>
  <si>
    <t>OPĆA BOLNICA "DR. JOSIP BENČEVIĆ" SLAVONSKI BROD</t>
  </si>
  <si>
    <t>OPĆA BOLNICA "DR. ANĐELKO VIŠIĆ" BJELOVAR</t>
  </si>
  <si>
    <t>OPĆA BOLNICA"DR. IVO PEDIŠIĆ" SISAK</t>
  </si>
  <si>
    <t>OPĆA BOLNICA "DR. TOMISLAV BARDEK" KOPRIVNICA</t>
  </si>
  <si>
    <t>OPĆA BOLNICA DUBROVNIK</t>
  </si>
  <si>
    <t>OPĆA BOLNICA GOSPIĆ</t>
  </si>
  <si>
    <t>OPĆA BOLNICA I BOLNICA BRANITELJA DOMOVINSKOG RATA OGULIN</t>
  </si>
  <si>
    <t>OPĆA BOLNICA KARLOVAC</t>
  </si>
  <si>
    <t>OPĆA BOLNICA NOVA GRADIŠKA</t>
  </si>
  <si>
    <t>OPĆA BOLNICA PULA - OSPEDALE GENERALE DI POLA</t>
  </si>
  <si>
    <t>OPĆA BOLNICA VARAŽDIN</t>
  </si>
  <si>
    <t>OPĆA BOLNICA VIROVITICA</t>
  </si>
  <si>
    <t>OPĆA BOLNICA ZABOK I BOLNICA HRVATSKIH VETERANA</t>
  </si>
  <si>
    <t>OPĆA BOLNICA ZADAR</t>
  </si>
  <si>
    <t>OPĆA I VETERANSKA BOLNICA "HRVATSKI PONOS" KNIN</t>
  </si>
  <si>
    <t>OPĆA ŽUPANIJSKA BOLNICA NAŠICE</t>
  </si>
  <si>
    <t>OPĆA ŽUPANIJSKA BOLNICA PAKRAC I BOLNICA HRVATSKIH VETERANA</t>
  </si>
  <si>
    <t>OPĆA ŽUPANIJSKA BOLNICA POŽEGA</t>
  </si>
  <si>
    <t>OPĆA ŽUPANIJSKA BOLNICA VINKOVCI</t>
  </si>
  <si>
    <t>ŽUPANIJSKA BOLNICA ČAKOVEC</t>
  </si>
  <si>
    <t>OPĆA BOLNICA ŠIBENSKO-KNINSKE ŽUPANIJE</t>
  </si>
  <si>
    <t>MINISTARSTVO GOSPODARSTVA</t>
  </si>
  <si>
    <t>MINISTARSTVO POLJOPRIVREDE, ŠUMARSTVA I RIBARSTVA</t>
  </si>
  <si>
    <t xml:space="preserve">MINISTARSTVO PRAVOSUĐA, UPRAVE I DIGITALNE TRANSFORMACIJE </t>
  </si>
  <si>
    <t>MINISTARSTVO ZNANOSTI, OBRAZOVANJA I MLADIH</t>
  </si>
  <si>
    <t>MINISTARSTVO ZAŠTITE OKOLIŠA I ZELENE TRANZICIJE</t>
  </si>
  <si>
    <t>MINISTARSTVO DEMOGRAFIJE I USELJENIŠTVA</t>
  </si>
  <si>
    <t>Opskrba prirodnim plinom, evidencijski broj nabave: 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</si>
</sst>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"/>
    <numFmt numFmtId="165" formatCode="0000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color rgb="FFFF0000"/>
      <name val="Calibri"/>
      <family val="2"/>
      <scheme val="minor"/>
    </font>
    <font>
      <i/>
      <sz val="10"/>
      <color rgb="FF000000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charset val="238"/>
      <scheme val="minor"/>
    </font>
    <font>
      <sz val="10"/>
      <color rgb="FF666666"/>
      <name val="Arial"/>
      <family val="2"/>
      <charset val="238"/>
    </font>
    <font>
      <sz val="11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name val="Calibri"/>
    </font>
    <font>
      <i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</font>
    <font>
      <sz val="11"/>
      <color indexed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BE5A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8" fillId="0" borderId="0" applyNumberFormat="0" applyFill="0" applyBorder="0" applyAlignment="0" applyProtection="0"/>
    <xf numFmtId="0" fontId="11" fillId="0" borderId="0"/>
    <xf numFmtId="0" fontId="12" fillId="0" borderId="0"/>
    <xf numFmtId="0" fontId="17" fillId="0" borderId="0"/>
    <xf numFmtId="0" fontId="19" fillId="0" borderId="0"/>
    <xf numFmtId="0" fontId="1" fillId="0" borderId="0"/>
    <xf numFmtId="0" fontId="27" fillId="0" borderId="0"/>
  </cellStyleXfs>
  <cellXfs count="95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2" fontId="4" fillId="0" borderId="1" xfId="0" applyNumberFormat="1" applyFont="1" applyBorder="1" applyAlignment="1">
      <alignment horizontal="left" vertical="center" wrapText="1"/>
    </xf>
    <xf numFmtId="0" fontId="8" fillId="0" borderId="0" xfId="1"/>
    <xf numFmtId="164" fontId="8" fillId="3" borderId="1" xfId="1" applyNumberFormat="1" applyFill="1" applyBorder="1" applyAlignment="1">
      <alignment horizontal="left" vertical="center" wrapText="1"/>
    </xf>
    <xf numFmtId="164" fontId="4" fillId="0" borderId="0" xfId="0" applyNumberFormat="1" applyFont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8" fillId="0" borderId="1" xfId="1" applyNumberForma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 wrapText="1"/>
    </xf>
    <xf numFmtId="0" fontId="4" fillId="5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4" fontId="8" fillId="0" borderId="1" xfId="1" applyNumberForma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 indent="1"/>
    </xf>
    <xf numFmtId="2" fontId="4" fillId="0" borderId="0" xfId="0" applyNumberFormat="1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left" vertical="center" wrapText="1" indent="1"/>
    </xf>
    <xf numFmtId="0" fontId="8" fillId="0" borderId="1" xfId="1" applyBorder="1"/>
    <xf numFmtId="0" fontId="11" fillId="0" borderId="0" xfId="2"/>
    <xf numFmtId="0" fontId="13" fillId="0" borderId="2" xfId="3" applyFont="1" applyBorder="1" applyAlignment="1">
      <alignment horizontal="left" vertical="center" wrapText="1" readingOrder="1"/>
    </xf>
    <xf numFmtId="0" fontId="3" fillId="3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14" fillId="0" borderId="1" xfId="0" applyFont="1" applyBorder="1"/>
    <xf numFmtId="0" fontId="15" fillId="0" borderId="1" xfId="0" applyFont="1" applyBorder="1" applyAlignment="1">
      <alignment vertical="center" wrapText="1"/>
    </xf>
    <xf numFmtId="0" fontId="8" fillId="0" borderId="1" xfId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8" fillId="0" borderId="1" xfId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1" fillId="0" borderId="1" xfId="0" applyFont="1" applyBorder="1"/>
    <xf numFmtId="0" fontId="10" fillId="0" borderId="1" xfId="0" applyFont="1" applyBorder="1" applyAlignment="1">
      <alignment horizontal="left" vertical="center" wrapText="1" indent="1"/>
    </xf>
    <xf numFmtId="0" fontId="16" fillId="0" borderId="1" xfId="0" applyFont="1" applyBorder="1"/>
    <xf numFmtId="164" fontId="17" fillId="0" borderId="0" xfId="4" applyNumberFormat="1"/>
    <xf numFmtId="0" fontId="18" fillId="0" borderId="1" xfId="0" applyFont="1" applyBorder="1"/>
    <xf numFmtId="0" fontId="9" fillId="0" borderId="1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left" vertical="center" wrapText="1"/>
    </xf>
    <xf numFmtId="164" fontId="21" fillId="3" borderId="1" xfId="0" applyNumberFormat="1" applyFont="1" applyFill="1" applyBorder="1" applyAlignment="1">
      <alignment horizontal="center" vertical="center" wrapText="1"/>
    </xf>
    <xf numFmtId="1" fontId="21" fillId="3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left" vertical="center" wrapText="1"/>
    </xf>
    <xf numFmtId="164" fontId="21" fillId="3" borderId="1" xfId="0" applyNumberFormat="1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horizontal="center" vertical="center" wrapText="1"/>
    </xf>
    <xf numFmtId="2" fontId="21" fillId="3" borderId="1" xfId="0" applyNumberFormat="1" applyFont="1" applyFill="1" applyBorder="1" applyAlignment="1">
      <alignment horizontal="left" vertical="center" wrapText="1"/>
    </xf>
    <xf numFmtId="0" fontId="21" fillId="3" borderId="0" xfId="0" applyFont="1" applyFill="1" applyAlignment="1">
      <alignment vertical="center" wrapText="1"/>
    </xf>
    <xf numFmtId="164" fontId="3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3" fillId="0" borderId="0" xfId="6" applyFont="1"/>
    <xf numFmtId="0" fontId="15" fillId="0" borderId="0" xfId="6" applyFont="1"/>
    <xf numFmtId="0" fontId="4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textRotation="90" wrapText="1"/>
    </xf>
    <xf numFmtId="0" fontId="2" fillId="8" borderId="1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Continuous" vertical="center"/>
    </xf>
    <xf numFmtId="0" fontId="25" fillId="0" borderId="0" xfId="0" applyFont="1" applyAlignment="1">
      <alignment horizontal="centerContinuous" vertical="center"/>
    </xf>
    <xf numFmtId="164" fontId="25" fillId="9" borderId="1" xfId="0" applyNumberFormat="1" applyFont="1" applyFill="1" applyBorder="1" applyAlignment="1">
      <alignment horizontal="center" vertical="center" wrapText="1"/>
    </xf>
    <xf numFmtId="0" fontId="26" fillId="9" borderId="6" xfId="0" applyFont="1" applyFill="1" applyBorder="1" applyAlignment="1">
      <alignment horizontal="center" vertical="center"/>
    </xf>
    <xf numFmtId="0" fontId="26" fillId="9" borderId="8" xfId="0" applyFont="1" applyFill="1" applyBorder="1" applyAlignment="1">
      <alignment horizontal="center" vertical="center"/>
    </xf>
    <xf numFmtId="0" fontId="26" fillId="9" borderId="7" xfId="0" applyFont="1" applyFill="1" applyBorder="1" applyAlignment="1">
      <alignment horizontal="center" vertical="center"/>
    </xf>
    <xf numFmtId="0" fontId="26" fillId="9" borderId="6" xfId="0" applyFont="1" applyFill="1" applyBorder="1" applyAlignment="1">
      <alignment horizontal="center" vertical="center" wrapText="1"/>
    </xf>
    <xf numFmtId="0" fontId="26" fillId="9" borderId="8" xfId="0" applyFont="1" applyFill="1" applyBorder="1" applyAlignment="1">
      <alignment horizontal="center" vertical="center" wrapText="1"/>
    </xf>
    <xf numFmtId="0" fontId="26" fillId="9" borderId="7" xfId="0" applyFont="1" applyFill="1" applyBorder="1" applyAlignment="1">
      <alignment horizontal="center" vertical="center" wrapText="1"/>
    </xf>
  </cellXfs>
  <cellStyles count="8">
    <cellStyle name="Hiperveza" xfId="1" builtinId="8"/>
    <cellStyle name="Normal" xfId="3" xr:uid="{CC38E2F3-0318-4A28-8667-36A32011E112}"/>
    <cellStyle name="Normalno" xfId="0" builtinId="0"/>
    <cellStyle name="Normalno 2" xfId="4" xr:uid="{97131D6B-2DF9-4038-B63B-DDB8B1E38DA0}"/>
    <cellStyle name="Normalno 3" xfId="7" xr:uid="{490A731D-681E-4802-A8F6-A26A515E99D9}"/>
    <cellStyle name="Normalno 5" xfId="2" xr:uid="{E87596CF-DE4D-48D5-954D-08B59B66C676}"/>
    <cellStyle name="Normalno 6" xfId="5" xr:uid="{F34308A7-97DC-40DF-ACAD-EC608373BFB7}"/>
    <cellStyle name="Normalno 7" xfId="6" xr:uid="{C8A93B2B-A14B-4871-AC84-C051D903BD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jn-srv12\Zajednicki\Adresari\102023Adres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sarnica"/>
      <sheetName val="osobe-062023"/>
      <sheetName val="Obveznici-rukovodeći_0823"/>
      <sheetName val="Odluke i Zaključci"/>
      <sheetName val="RPTPopisKorisnikaOS"/>
      <sheetName val="RKP registar"/>
      <sheetName val="poštanski"/>
      <sheetName val="preko UZOP-a"/>
      <sheetName val="promjene"/>
    </sheetNames>
    <sheetDataSet>
      <sheetData sheetId="0"/>
      <sheetData sheetId="1"/>
      <sheetData sheetId="2"/>
      <sheetData sheetId="3"/>
      <sheetData sheetId="4"/>
      <sheetData sheetId="5">
        <row r="2">
          <cell r="B2">
            <v>8026537914</v>
          </cell>
          <cell r="C2">
            <v>6040</v>
          </cell>
          <cell r="D2" t="str">
            <v>PUČKI PRAVOBRANITELJ</v>
          </cell>
          <cell r="E2" t="str">
            <v xml:space="preserve"> - </v>
          </cell>
          <cell r="F2" t="str">
            <v>00515655</v>
          </cell>
          <cell r="G2" t="str">
            <v>08026537914</v>
          </cell>
          <cell r="H2">
            <v>8026537914</v>
          </cell>
          <cell r="I2" t="str">
            <v>11</v>
          </cell>
        </row>
        <row r="3">
          <cell r="B3">
            <v>71628985886</v>
          </cell>
          <cell r="C3">
            <v>24027</v>
          </cell>
          <cell r="D3" t="str">
            <v>PRAVOBRANITELJ ZA DJECU</v>
          </cell>
          <cell r="E3" t="str">
            <v xml:space="preserve"> - </v>
          </cell>
          <cell r="F3" t="str">
            <v>01748068</v>
          </cell>
          <cell r="G3" t="str">
            <v>71628985886</v>
          </cell>
          <cell r="H3">
            <v>71628985886</v>
          </cell>
          <cell r="I3" t="str">
            <v>11</v>
          </cell>
        </row>
        <row r="4">
          <cell r="B4">
            <v>18164416576</v>
          </cell>
          <cell r="C4">
            <v>24060</v>
          </cell>
          <cell r="D4" t="str">
            <v>PRAVOBRANITELJ/ICA ZA RAVNOPRAVNOST SPOLOVA</v>
          </cell>
          <cell r="E4" t="str">
            <v xml:space="preserve"> - </v>
          </cell>
          <cell r="F4" t="str">
            <v>01768832</v>
          </cell>
          <cell r="G4" t="str">
            <v>18164416576</v>
          </cell>
          <cell r="H4">
            <v>18164416576</v>
          </cell>
          <cell r="I4" t="str">
            <v>11</v>
          </cell>
        </row>
        <row r="5">
          <cell r="B5">
            <v>39572892750</v>
          </cell>
          <cell r="C5">
            <v>43564</v>
          </cell>
          <cell r="D5" t="str">
            <v>PRAVOBRANITELJ ZA OSOBE S INVALIDITETOM</v>
          </cell>
          <cell r="E5" t="str">
            <v xml:space="preserve"> - </v>
          </cell>
          <cell r="F5" t="str">
            <v>02397161</v>
          </cell>
          <cell r="G5" t="str">
            <v>39572892750</v>
          </cell>
          <cell r="H5">
            <v>39572892750</v>
          </cell>
          <cell r="I5" t="str">
            <v>11</v>
          </cell>
        </row>
        <row r="6">
          <cell r="B6">
            <v>49337502853</v>
          </cell>
          <cell r="C6">
            <v>6099</v>
          </cell>
          <cell r="D6" t="str">
            <v>DRŽAVNI ZAVOD ZA STATISTIKU</v>
          </cell>
          <cell r="E6" t="str">
            <v xml:space="preserve"> - </v>
          </cell>
          <cell r="F6" t="str">
            <v>03220338</v>
          </cell>
          <cell r="G6" t="str">
            <v>49337502853</v>
          </cell>
          <cell r="H6">
            <v>49337502853</v>
          </cell>
          <cell r="I6" t="str">
            <v>11</v>
          </cell>
        </row>
        <row r="7">
          <cell r="B7">
            <v>55448281176</v>
          </cell>
          <cell r="C7">
            <v>6138</v>
          </cell>
          <cell r="D7" t="str">
            <v>DRŽAVNI URED ZA REVIZIJU</v>
          </cell>
          <cell r="E7" t="str">
            <v xml:space="preserve"> - </v>
          </cell>
          <cell r="F7" t="str">
            <v>00687979</v>
          </cell>
          <cell r="G7" t="str">
            <v>55448281176</v>
          </cell>
          <cell r="H7">
            <v>55448281176</v>
          </cell>
          <cell r="I7" t="str">
            <v>11</v>
          </cell>
        </row>
        <row r="8">
          <cell r="B8">
            <v>95857869241</v>
          </cell>
          <cell r="C8">
            <v>24094</v>
          </cell>
          <cell r="D8" t="str">
            <v>DRŽAVNA KOMISIJA ZA KONTROLU POSTUPAKA JAVNE NABAVE</v>
          </cell>
          <cell r="E8" t="str">
            <v xml:space="preserve"> - </v>
          </cell>
          <cell r="F8" t="str">
            <v>01777831</v>
          </cell>
          <cell r="G8" t="str">
            <v>95857869241</v>
          </cell>
          <cell r="H8">
            <v>95857869241</v>
          </cell>
          <cell r="I8" t="str">
            <v>11</v>
          </cell>
        </row>
        <row r="9">
          <cell r="B9">
            <v>33706439962</v>
          </cell>
          <cell r="C9">
            <v>50709</v>
          </cell>
          <cell r="D9" t="str">
            <v>DRŽAVNI INSPEKTORAT</v>
          </cell>
          <cell r="E9" t="str">
            <v xml:space="preserve"> - </v>
          </cell>
          <cell r="F9" t="str">
            <v>05068711</v>
          </cell>
          <cell r="G9" t="str">
            <v>33706439962</v>
          </cell>
          <cell r="H9">
            <v>33706439962</v>
          </cell>
          <cell r="I9" t="str">
            <v>11</v>
          </cell>
        </row>
        <row r="10">
          <cell r="B10">
            <v>28454963989</v>
          </cell>
          <cell r="C10">
            <v>25860</v>
          </cell>
          <cell r="D10" t="str">
            <v>AGENCIJA ZA ZAŠTITU OSOBNIH PODATAKA</v>
          </cell>
          <cell r="E10" t="str">
            <v xml:space="preserve"> - </v>
          </cell>
          <cell r="F10" t="str">
            <v>01837907</v>
          </cell>
          <cell r="G10" t="str">
            <v>28454963989</v>
          </cell>
          <cell r="H10">
            <v>28454963989</v>
          </cell>
          <cell r="I10" t="str">
            <v>11</v>
          </cell>
        </row>
        <row r="11">
          <cell r="B11">
            <v>68011638990</v>
          </cell>
          <cell r="C11">
            <v>48226</v>
          </cell>
          <cell r="D11" t="str">
            <v>POVJERENIK ZA INFORMIRANJE</v>
          </cell>
          <cell r="E11" t="str">
            <v xml:space="preserve"> - </v>
          </cell>
          <cell r="F11" t="str">
            <v>04126904</v>
          </cell>
          <cell r="G11" t="str">
            <v>68011638990</v>
          </cell>
          <cell r="H11">
            <v>68011638990</v>
          </cell>
          <cell r="I11" t="str">
            <v>11</v>
          </cell>
        </row>
        <row r="12">
          <cell r="B12">
            <v>27651797242</v>
          </cell>
          <cell r="C12">
            <v>27038</v>
          </cell>
          <cell r="D12" t="str">
            <v>OPĆINA BRCKOVLJANI</v>
          </cell>
          <cell r="E12" t="str">
            <v xml:space="preserve"> - </v>
          </cell>
          <cell r="F12" t="str">
            <v>02768780</v>
          </cell>
          <cell r="G12" t="str">
            <v>27651797242</v>
          </cell>
          <cell r="H12">
            <v>27651797242</v>
          </cell>
          <cell r="I12" t="str">
            <v>22</v>
          </cell>
        </row>
        <row r="13">
          <cell r="B13">
            <v>14722979018</v>
          </cell>
          <cell r="C13">
            <v>25976</v>
          </cell>
          <cell r="D13" t="str">
            <v>OPĆINA BRDOVEC</v>
          </cell>
          <cell r="E13" t="str">
            <v xml:space="preserve"> - </v>
          </cell>
          <cell r="F13" t="str">
            <v>02663546</v>
          </cell>
          <cell r="G13" t="str">
            <v>14722979018</v>
          </cell>
          <cell r="H13">
            <v>14722979018</v>
          </cell>
          <cell r="I13" t="str">
            <v>22</v>
          </cell>
        </row>
        <row r="14">
          <cell r="B14">
            <v>37279932922</v>
          </cell>
          <cell r="C14">
            <v>25992</v>
          </cell>
          <cell r="D14" t="str">
            <v>OPĆINA DUBRAVA</v>
          </cell>
          <cell r="E14" t="str">
            <v xml:space="preserve"> - </v>
          </cell>
          <cell r="F14" t="str">
            <v>02569612</v>
          </cell>
          <cell r="G14" t="str">
            <v>37279932922</v>
          </cell>
          <cell r="H14">
            <v>37279932922</v>
          </cell>
          <cell r="I14" t="str">
            <v>22</v>
          </cell>
        </row>
        <row r="15">
          <cell r="B15">
            <v>13211120182</v>
          </cell>
          <cell r="C15">
            <v>26049</v>
          </cell>
          <cell r="D15" t="str">
            <v>OPĆINA FARKAŠEVAC</v>
          </cell>
          <cell r="E15" t="str">
            <v xml:space="preserve"> - </v>
          </cell>
          <cell r="F15" t="str">
            <v>02580586</v>
          </cell>
          <cell r="G15" t="str">
            <v>13211120182</v>
          </cell>
          <cell r="H15">
            <v>13211120182</v>
          </cell>
          <cell r="I15" t="str">
            <v>22</v>
          </cell>
        </row>
        <row r="16">
          <cell r="B16">
            <v>16296383026</v>
          </cell>
          <cell r="C16">
            <v>27062</v>
          </cell>
          <cell r="D16" t="str">
            <v>OPĆINA GRADEC</v>
          </cell>
          <cell r="E16" t="str">
            <v xml:space="preserve"> - </v>
          </cell>
          <cell r="F16" t="str">
            <v>02575850</v>
          </cell>
          <cell r="G16" t="str">
            <v>16296383026</v>
          </cell>
          <cell r="H16">
            <v>16296383026</v>
          </cell>
          <cell r="I16" t="str">
            <v>22</v>
          </cell>
        </row>
        <row r="17">
          <cell r="B17">
            <v>25432879214</v>
          </cell>
          <cell r="C17">
            <v>26016</v>
          </cell>
          <cell r="D17" t="str">
            <v>GRAD DUGO SELO</v>
          </cell>
          <cell r="E17" t="str">
            <v xml:space="preserve"> - </v>
          </cell>
          <cell r="F17" t="str">
            <v>02546060</v>
          </cell>
          <cell r="G17" t="str">
            <v>25432879214</v>
          </cell>
          <cell r="H17">
            <v>25432879214</v>
          </cell>
          <cell r="I17" t="str">
            <v>22</v>
          </cell>
        </row>
        <row r="18">
          <cell r="B18">
            <v>52339045122</v>
          </cell>
          <cell r="C18">
            <v>26936</v>
          </cell>
          <cell r="D18" t="str">
            <v>GRAD IVANIĆ-GRAD</v>
          </cell>
          <cell r="E18" t="str">
            <v xml:space="preserve"> - </v>
          </cell>
          <cell r="F18" t="str">
            <v>02681692</v>
          </cell>
          <cell r="G18" t="str">
            <v>52339045122</v>
          </cell>
          <cell r="H18">
            <v>52339045122</v>
          </cell>
          <cell r="I18" t="str">
            <v>22</v>
          </cell>
        </row>
        <row r="19">
          <cell r="B19">
            <v>20054872799</v>
          </cell>
          <cell r="C19">
            <v>37620</v>
          </cell>
          <cell r="D19" t="str">
            <v>OPĆINA JAKOVLJE</v>
          </cell>
          <cell r="E19" t="str">
            <v xml:space="preserve"> - </v>
          </cell>
          <cell r="F19" t="str">
            <v>02556588</v>
          </cell>
          <cell r="G19" t="str">
            <v>20054872799</v>
          </cell>
          <cell r="H19">
            <v>20054872799</v>
          </cell>
          <cell r="I19" t="str">
            <v>22</v>
          </cell>
        </row>
        <row r="20">
          <cell r="B20">
            <v>64942661827</v>
          </cell>
          <cell r="C20">
            <v>26952</v>
          </cell>
          <cell r="D20" t="str">
            <v>GRAD JASTREBARSKO</v>
          </cell>
          <cell r="E20" t="str">
            <v xml:space="preserve"> - </v>
          </cell>
          <cell r="F20" t="str">
            <v>02541670</v>
          </cell>
          <cell r="G20" t="str">
            <v>64942661827</v>
          </cell>
          <cell r="H20">
            <v>64942661827</v>
          </cell>
          <cell r="I20" t="str">
            <v>22</v>
          </cell>
        </row>
        <row r="21">
          <cell r="B21">
            <v>88617290552</v>
          </cell>
          <cell r="C21">
            <v>26969</v>
          </cell>
          <cell r="D21" t="str">
            <v>OPĆINA KLINČA SELA</v>
          </cell>
          <cell r="E21" t="str">
            <v xml:space="preserve"> - </v>
          </cell>
          <cell r="F21" t="str">
            <v>02598906</v>
          </cell>
          <cell r="G21" t="str">
            <v>88617290552</v>
          </cell>
          <cell r="H21">
            <v>88617290552</v>
          </cell>
          <cell r="I21" t="str">
            <v>22</v>
          </cell>
        </row>
        <row r="22">
          <cell r="B22">
            <v>18133797436</v>
          </cell>
          <cell r="C22">
            <v>26137</v>
          </cell>
          <cell r="D22" t="str">
            <v>OPĆINA KLOŠTAR IVANIĆ</v>
          </cell>
          <cell r="E22" t="str">
            <v xml:space="preserve"> - </v>
          </cell>
          <cell r="F22" t="str">
            <v>02741202</v>
          </cell>
          <cell r="G22" t="str">
            <v>18133797436</v>
          </cell>
          <cell r="H22">
            <v>18133797436</v>
          </cell>
          <cell r="I22" t="str">
            <v>22</v>
          </cell>
        </row>
        <row r="23">
          <cell r="B23">
            <v>94115544733</v>
          </cell>
          <cell r="C23">
            <v>26170</v>
          </cell>
          <cell r="D23" t="str">
            <v>OPĆINA KRIŽ</v>
          </cell>
          <cell r="E23" t="str">
            <v xml:space="preserve"> - </v>
          </cell>
          <cell r="F23" t="str">
            <v>02541904</v>
          </cell>
          <cell r="G23" t="str">
            <v>94115544733</v>
          </cell>
          <cell r="H23">
            <v>94115544733</v>
          </cell>
          <cell r="I23" t="str">
            <v>22</v>
          </cell>
        </row>
        <row r="24">
          <cell r="B24">
            <v>36826343679</v>
          </cell>
          <cell r="C24">
            <v>27079</v>
          </cell>
          <cell r="D24" t="str">
            <v>OPĆINA PISAROVINA</v>
          </cell>
          <cell r="E24" t="str">
            <v xml:space="preserve"> - </v>
          </cell>
          <cell r="F24" t="str">
            <v>02563517</v>
          </cell>
          <cell r="G24" t="str">
            <v>36826343679</v>
          </cell>
          <cell r="H24">
            <v>36826343679</v>
          </cell>
          <cell r="I24" t="str">
            <v>22</v>
          </cell>
        </row>
        <row r="25">
          <cell r="B25">
            <v>67215702880</v>
          </cell>
          <cell r="C25">
            <v>26207</v>
          </cell>
          <cell r="D25" t="str">
            <v>OPĆINA PRESEKA</v>
          </cell>
          <cell r="E25" t="str">
            <v xml:space="preserve"> - </v>
          </cell>
          <cell r="F25" t="str">
            <v>02622173</v>
          </cell>
          <cell r="G25" t="str">
            <v>67215702880</v>
          </cell>
          <cell r="H25">
            <v>67215702880</v>
          </cell>
          <cell r="I25" t="str">
            <v>22</v>
          </cell>
        </row>
        <row r="26">
          <cell r="B26">
            <v>15494218023</v>
          </cell>
          <cell r="C26">
            <v>27095</v>
          </cell>
          <cell r="D26" t="str">
            <v>OPĆINA PUŠĆA</v>
          </cell>
          <cell r="E26" t="str">
            <v xml:space="preserve"> - </v>
          </cell>
          <cell r="F26" t="str">
            <v>02740150</v>
          </cell>
          <cell r="G26" t="str">
            <v>15494218023</v>
          </cell>
          <cell r="H26">
            <v>15494218023</v>
          </cell>
          <cell r="I26" t="str">
            <v>22</v>
          </cell>
        </row>
        <row r="27">
          <cell r="B27">
            <v>7295007204</v>
          </cell>
          <cell r="C27">
            <v>26223</v>
          </cell>
          <cell r="D27" t="str">
            <v>OPĆINA RUGVICA</v>
          </cell>
          <cell r="E27" t="str">
            <v xml:space="preserve"> - </v>
          </cell>
          <cell r="F27" t="str">
            <v>02882558</v>
          </cell>
          <cell r="G27" t="str">
            <v>07295007204</v>
          </cell>
          <cell r="H27">
            <v>7295007204</v>
          </cell>
          <cell r="I27" t="str">
            <v>22</v>
          </cell>
        </row>
        <row r="28">
          <cell r="B28">
            <v>33544271925</v>
          </cell>
          <cell r="C28">
            <v>27118</v>
          </cell>
          <cell r="D28" t="str">
            <v>GRAD SAMOBOR</v>
          </cell>
          <cell r="E28" t="str">
            <v xml:space="preserve"> - </v>
          </cell>
          <cell r="F28" t="str">
            <v>02725002</v>
          </cell>
          <cell r="G28" t="str">
            <v>33544271925</v>
          </cell>
          <cell r="H28">
            <v>33544271925</v>
          </cell>
          <cell r="I28" t="str">
            <v>22</v>
          </cell>
        </row>
        <row r="29">
          <cell r="B29">
            <v>49654336134</v>
          </cell>
          <cell r="C29">
            <v>27159</v>
          </cell>
          <cell r="D29" t="str">
            <v>GRAD SVETI IVAN ZELINA</v>
          </cell>
          <cell r="E29" t="str">
            <v xml:space="preserve"> - </v>
          </cell>
          <cell r="F29" t="str">
            <v>02705753</v>
          </cell>
          <cell r="G29" t="str">
            <v>49654336134</v>
          </cell>
          <cell r="H29">
            <v>49654336134</v>
          </cell>
          <cell r="I29" t="str">
            <v>22</v>
          </cell>
        </row>
        <row r="30">
          <cell r="B30">
            <v>24436052952</v>
          </cell>
          <cell r="C30">
            <v>27142</v>
          </cell>
          <cell r="D30" t="str">
            <v>GRAD SVETA NEDELJA</v>
          </cell>
          <cell r="E30" t="str">
            <v xml:space="preserve"> - </v>
          </cell>
          <cell r="F30" t="str">
            <v>02562987</v>
          </cell>
          <cell r="G30" t="str">
            <v>24436052952</v>
          </cell>
          <cell r="H30">
            <v>24436052952</v>
          </cell>
          <cell r="I30" t="str">
            <v>22</v>
          </cell>
        </row>
        <row r="31">
          <cell r="B31">
            <v>44465794587</v>
          </cell>
          <cell r="C31">
            <v>26274</v>
          </cell>
          <cell r="D31" t="str">
            <v>GRAD VRBOVEC</v>
          </cell>
          <cell r="E31" t="str">
            <v xml:space="preserve"> - </v>
          </cell>
          <cell r="F31" t="str">
            <v>02584433</v>
          </cell>
          <cell r="G31" t="str">
            <v>44465794587</v>
          </cell>
          <cell r="H31">
            <v>44465794587</v>
          </cell>
          <cell r="I31" t="str">
            <v>22</v>
          </cell>
        </row>
        <row r="32">
          <cell r="B32">
            <v>32918465201</v>
          </cell>
          <cell r="C32">
            <v>26977</v>
          </cell>
          <cell r="D32" t="str">
            <v>OPĆINA KRAŠIĆ</v>
          </cell>
          <cell r="E32" t="str">
            <v xml:space="preserve"> - </v>
          </cell>
          <cell r="F32" t="str">
            <v>02581019</v>
          </cell>
          <cell r="G32" t="str">
            <v>32918465201</v>
          </cell>
          <cell r="H32">
            <v>32918465201</v>
          </cell>
          <cell r="I32" t="str">
            <v>22</v>
          </cell>
        </row>
        <row r="33">
          <cell r="B33">
            <v>68010393610</v>
          </cell>
          <cell r="C33">
            <v>26215</v>
          </cell>
          <cell r="D33" t="str">
            <v>OPĆINA RAKOVEC</v>
          </cell>
          <cell r="E33" t="str">
            <v xml:space="preserve"> - </v>
          </cell>
          <cell r="F33" t="str">
            <v>02591090</v>
          </cell>
          <cell r="G33" t="str">
            <v>68010393610</v>
          </cell>
          <cell r="H33">
            <v>68010393610</v>
          </cell>
          <cell r="I33" t="str">
            <v>22</v>
          </cell>
        </row>
        <row r="34">
          <cell r="B34">
            <v>75834963344</v>
          </cell>
          <cell r="C34">
            <v>24176</v>
          </cell>
          <cell r="D34" t="str">
            <v>GRAD VELIKA GORICA</v>
          </cell>
          <cell r="E34" t="str">
            <v xml:space="preserve"> - </v>
          </cell>
          <cell r="F34" t="str">
            <v>02680947</v>
          </cell>
          <cell r="G34" t="str">
            <v>75834963344</v>
          </cell>
          <cell r="H34">
            <v>75834963344</v>
          </cell>
          <cell r="I34" t="str">
            <v>22</v>
          </cell>
        </row>
        <row r="35">
          <cell r="B35">
            <v>92840587889</v>
          </cell>
          <cell r="C35">
            <v>27206</v>
          </cell>
          <cell r="D35" t="str">
            <v>GRAD ZAPREŠIĆ</v>
          </cell>
          <cell r="E35" t="str">
            <v xml:space="preserve"> - </v>
          </cell>
          <cell r="F35" t="str">
            <v>02540517</v>
          </cell>
          <cell r="G35" t="str">
            <v>92840587889</v>
          </cell>
          <cell r="H35">
            <v>92840587889</v>
          </cell>
          <cell r="I35" t="str">
            <v>22</v>
          </cell>
        </row>
        <row r="36">
          <cell r="B36">
            <v>48658001244</v>
          </cell>
          <cell r="C36">
            <v>26993</v>
          </cell>
          <cell r="D36" t="str">
            <v>OPĆINA MARIJA GORICA</v>
          </cell>
          <cell r="E36" t="str">
            <v xml:space="preserve"> - </v>
          </cell>
          <cell r="F36" t="str">
            <v>02734575</v>
          </cell>
          <cell r="G36" t="str">
            <v>48658001244</v>
          </cell>
          <cell r="H36">
            <v>48658001244</v>
          </cell>
          <cell r="I36" t="str">
            <v>22</v>
          </cell>
        </row>
        <row r="37">
          <cell r="B37">
            <v>9535394755</v>
          </cell>
          <cell r="C37">
            <v>27100</v>
          </cell>
          <cell r="D37" t="str">
            <v>OPĆINA ŽUMBERAK</v>
          </cell>
          <cell r="E37" t="str">
            <v xml:space="preserve"> - </v>
          </cell>
          <cell r="F37" t="str">
            <v>02835134</v>
          </cell>
          <cell r="G37" t="str">
            <v>09535394755</v>
          </cell>
          <cell r="H37">
            <v>9535394755</v>
          </cell>
          <cell r="I37" t="str">
            <v>22</v>
          </cell>
        </row>
        <row r="38">
          <cell r="B38">
            <v>75359843194</v>
          </cell>
          <cell r="C38">
            <v>26196</v>
          </cell>
          <cell r="D38" t="str">
            <v>OPĆINA ORLE</v>
          </cell>
          <cell r="E38" t="str">
            <v xml:space="preserve"> - </v>
          </cell>
          <cell r="F38" t="str">
            <v>02736870</v>
          </cell>
          <cell r="G38" t="str">
            <v>75359843194</v>
          </cell>
          <cell r="H38">
            <v>75359843194</v>
          </cell>
          <cell r="I38" t="str">
            <v>22</v>
          </cell>
        </row>
        <row r="39">
          <cell r="B39">
            <v>7291490499</v>
          </cell>
          <cell r="C39">
            <v>27087</v>
          </cell>
          <cell r="D39" t="str">
            <v>OPĆINA POKUPSKO</v>
          </cell>
          <cell r="E39" t="str">
            <v xml:space="preserve"> - </v>
          </cell>
          <cell r="F39" t="str">
            <v>02685515</v>
          </cell>
          <cell r="G39" t="str">
            <v>07291490499</v>
          </cell>
          <cell r="H39">
            <v>7291490499</v>
          </cell>
          <cell r="I39" t="str">
            <v>22</v>
          </cell>
        </row>
        <row r="40">
          <cell r="B40">
            <v>47763874566</v>
          </cell>
          <cell r="C40">
            <v>26161</v>
          </cell>
          <cell r="D40" t="str">
            <v>OPĆINA KRAVARSKO</v>
          </cell>
          <cell r="E40" t="str">
            <v xml:space="preserve"> - </v>
          </cell>
          <cell r="F40" t="str">
            <v>02592541</v>
          </cell>
          <cell r="G40" t="str">
            <v>47763874566</v>
          </cell>
          <cell r="H40">
            <v>47763874566</v>
          </cell>
          <cell r="I40" t="str">
            <v>22</v>
          </cell>
        </row>
        <row r="41">
          <cell r="B41">
            <v>75454185661</v>
          </cell>
          <cell r="C41">
            <v>27046</v>
          </cell>
          <cell r="D41" t="str">
            <v>OPĆINA BISTRA</v>
          </cell>
          <cell r="E41" t="str">
            <v xml:space="preserve"> - </v>
          </cell>
          <cell r="F41" t="str">
            <v>02584387</v>
          </cell>
          <cell r="G41" t="str">
            <v>75454185661</v>
          </cell>
          <cell r="H41">
            <v>75454185661</v>
          </cell>
          <cell r="I41" t="str">
            <v>22</v>
          </cell>
        </row>
        <row r="42">
          <cell r="B42">
            <v>4413525022</v>
          </cell>
          <cell r="C42">
            <v>26985</v>
          </cell>
          <cell r="D42" t="str">
            <v>OPĆINA LUKA</v>
          </cell>
          <cell r="E42" t="str">
            <v xml:space="preserve"> - </v>
          </cell>
          <cell r="F42" t="str">
            <v>02768011</v>
          </cell>
          <cell r="G42" t="str">
            <v>04413525022</v>
          </cell>
          <cell r="H42">
            <v>4413525022</v>
          </cell>
          <cell r="I42" t="str">
            <v>22</v>
          </cell>
        </row>
        <row r="43">
          <cell r="B43">
            <v>89243140464</v>
          </cell>
          <cell r="C43">
            <v>27054</v>
          </cell>
          <cell r="D43" t="str">
            <v>OPĆINA DUBRAVICA</v>
          </cell>
          <cell r="E43" t="str">
            <v xml:space="preserve"> - </v>
          </cell>
          <cell r="F43" t="str">
            <v>02681587</v>
          </cell>
          <cell r="G43" t="str">
            <v>89243140464</v>
          </cell>
          <cell r="H43">
            <v>89243140464</v>
          </cell>
          <cell r="I43" t="str">
            <v>22</v>
          </cell>
        </row>
        <row r="44">
          <cell r="B44">
            <v>58056397897</v>
          </cell>
          <cell r="C44">
            <v>25353</v>
          </cell>
          <cell r="D44" t="str">
            <v>OPĆINA BEDENICA</v>
          </cell>
          <cell r="E44" t="str">
            <v xml:space="preserve"> - </v>
          </cell>
          <cell r="F44" t="str">
            <v>02785404</v>
          </cell>
          <cell r="G44" t="str">
            <v>58056397897</v>
          </cell>
          <cell r="H44">
            <v>58056397897</v>
          </cell>
          <cell r="I44" t="str">
            <v>22</v>
          </cell>
        </row>
        <row r="45">
          <cell r="B45">
            <v>90374778256</v>
          </cell>
          <cell r="C45">
            <v>26240</v>
          </cell>
          <cell r="D45" t="str">
            <v>OPĆINA STUPNIK</v>
          </cell>
          <cell r="E45" t="str">
            <v xml:space="preserve"> - </v>
          </cell>
          <cell r="F45" t="str">
            <v>02549298</v>
          </cell>
          <cell r="G45" t="str">
            <v>90374778256</v>
          </cell>
          <cell r="H45">
            <v>90374778256</v>
          </cell>
          <cell r="I45" t="str">
            <v>22</v>
          </cell>
        </row>
        <row r="46">
          <cell r="B46">
            <v>33523559931</v>
          </cell>
          <cell r="C46">
            <v>37898</v>
          </cell>
          <cell r="D46" t="str">
            <v>OPĆINA BEDEKOVČINA</v>
          </cell>
          <cell r="E46" t="str">
            <v xml:space="preserve"> - </v>
          </cell>
          <cell r="F46" t="str">
            <v>02575744</v>
          </cell>
          <cell r="G46" t="str">
            <v>33523559931</v>
          </cell>
          <cell r="H46">
            <v>33523559931</v>
          </cell>
          <cell r="I46" t="str">
            <v>22</v>
          </cell>
        </row>
        <row r="47">
          <cell r="B47">
            <v>6550373801</v>
          </cell>
          <cell r="C47">
            <v>28356</v>
          </cell>
          <cell r="D47" t="str">
            <v>OPĆINA BUDINŠČINA</v>
          </cell>
          <cell r="E47" t="str">
            <v xml:space="preserve"> - </v>
          </cell>
          <cell r="F47" t="str">
            <v>02590069</v>
          </cell>
          <cell r="G47" t="str">
            <v>06550373801</v>
          </cell>
          <cell r="H47">
            <v>6550373801</v>
          </cell>
          <cell r="I47" t="str">
            <v>22</v>
          </cell>
        </row>
        <row r="48">
          <cell r="B48">
            <v>67465231566</v>
          </cell>
          <cell r="C48">
            <v>28250</v>
          </cell>
          <cell r="D48" t="str">
            <v>OPĆINA DESINIĆ</v>
          </cell>
          <cell r="E48" t="str">
            <v xml:space="preserve"> - </v>
          </cell>
          <cell r="F48" t="str">
            <v>02541106</v>
          </cell>
          <cell r="G48" t="str">
            <v>67465231566</v>
          </cell>
          <cell r="H48">
            <v>67465231566</v>
          </cell>
          <cell r="I48" t="str">
            <v>22</v>
          </cell>
        </row>
        <row r="49">
          <cell r="B49">
            <v>31330710032</v>
          </cell>
          <cell r="C49">
            <v>28313</v>
          </cell>
          <cell r="D49" t="str">
            <v>GRAD DONJA STUBICA</v>
          </cell>
          <cell r="E49" t="str">
            <v xml:space="preserve"> - </v>
          </cell>
          <cell r="F49" t="str">
            <v>02599821</v>
          </cell>
          <cell r="G49" t="str">
            <v>31330710032</v>
          </cell>
          <cell r="H49">
            <v>31330710032</v>
          </cell>
          <cell r="I49" t="str">
            <v>22</v>
          </cell>
        </row>
        <row r="50">
          <cell r="B50">
            <v>64964131342</v>
          </cell>
          <cell r="C50">
            <v>28330</v>
          </cell>
          <cell r="D50" t="str">
            <v>OPĆINA ĐURMANEC</v>
          </cell>
          <cell r="E50" t="str">
            <v xml:space="preserve"> - </v>
          </cell>
          <cell r="F50" t="str">
            <v>02609118</v>
          </cell>
          <cell r="G50" t="str">
            <v>64964131342</v>
          </cell>
          <cell r="H50">
            <v>64964131342</v>
          </cell>
          <cell r="I50" t="str">
            <v>22</v>
          </cell>
        </row>
        <row r="51">
          <cell r="B51">
            <v>82071829681</v>
          </cell>
          <cell r="C51">
            <v>28348</v>
          </cell>
          <cell r="D51" t="str">
            <v>OPĆINA GORNJA STUBICA</v>
          </cell>
          <cell r="E51" t="str">
            <v xml:space="preserve"> - </v>
          </cell>
          <cell r="F51" t="str">
            <v>02544369</v>
          </cell>
          <cell r="G51" t="str">
            <v>82071829681</v>
          </cell>
          <cell r="H51">
            <v>82071829681</v>
          </cell>
          <cell r="I51" t="str">
            <v>22</v>
          </cell>
        </row>
        <row r="52">
          <cell r="B52">
            <v>68733114137</v>
          </cell>
          <cell r="C52">
            <v>28364</v>
          </cell>
          <cell r="D52" t="str">
            <v>OPĆINA HRAŠĆINA</v>
          </cell>
          <cell r="E52" t="str">
            <v xml:space="preserve"> - </v>
          </cell>
          <cell r="F52" t="str">
            <v>02588552</v>
          </cell>
          <cell r="G52" t="str">
            <v>68733114137</v>
          </cell>
          <cell r="H52">
            <v>68733114137</v>
          </cell>
          <cell r="I52" t="str">
            <v>22</v>
          </cell>
        </row>
        <row r="53">
          <cell r="B53">
            <v>61743726362</v>
          </cell>
          <cell r="C53">
            <v>28372</v>
          </cell>
          <cell r="D53" t="str">
            <v>OPĆINA HUM NA SUTLI</v>
          </cell>
          <cell r="E53" t="str">
            <v xml:space="preserve"> - </v>
          </cell>
          <cell r="F53" t="str">
            <v>02621223</v>
          </cell>
          <cell r="G53" t="str">
            <v>61743726362</v>
          </cell>
          <cell r="H53">
            <v>61743726362</v>
          </cell>
          <cell r="I53" t="str">
            <v>22</v>
          </cell>
        </row>
        <row r="54">
          <cell r="B54">
            <v>13212960913</v>
          </cell>
          <cell r="C54">
            <v>28410</v>
          </cell>
          <cell r="D54" t="str">
            <v>GRAD KLANJEC</v>
          </cell>
          <cell r="E54" t="str">
            <v xml:space="preserve"> - </v>
          </cell>
          <cell r="F54" t="str">
            <v>02588579</v>
          </cell>
          <cell r="G54" t="str">
            <v>13212960913</v>
          </cell>
          <cell r="H54">
            <v>13212960913</v>
          </cell>
          <cell r="I54" t="str">
            <v>22</v>
          </cell>
        </row>
        <row r="55">
          <cell r="B55">
            <v>64934614358</v>
          </cell>
          <cell r="C55">
            <v>28436</v>
          </cell>
          <cell r="D55" t="str">
            <v>OPĆINA KONJŠČINA</v>
          </cell>
          <cell r="E55" t="str">
            <v xml:space="preserve"> - </v>
          </cell>
          <cell r="F55" t="str">
            <v>02590018</v>
          </cell>
          <cell r="G55" t="str">
            <v>64934614358</v>
          </cell>
          <cell r="H55">
            <v>64934614358</v>
          </cell>
          <cell r="I55" t="str">
            <v>22</v>
          </cell>
        </row>
        <row r="56">
          <cell r="B56">
            <v>7318138631</v>
          </cell>
          <cell r="C56">
            <v>37646</v>
          </cell>
          <cell r="D56" t="str">
            <v>OPĆINA KRALJEVEC NA SUTLI</v>
          </cell>
          <cell r="E56" t="str">
            <v xml:space="preserve"> - </v>
          </cell>
          <cell r="F56" t="str">
            <v>02599554</v>
          </cell>
          <cell r="G56" t="str">
            <v>07318138631</v>
          </cell>
          <cell r="H56">
            <v>7318138631</v>
          </cell>
          <cell r="I56" t="str">
            <v>22</v>
          </cell>
        </row>
        <row r="57">
          <cell r="B57">
            <v>20042466298</v>
          </cell>
          <cell r="C57">
            <v>37822</v>
          </cell>
          <cell r="D57" t="str">
            <v>KRAPINSKO-ZAGORSKA ŽUPANIJA</v>
          </cell>
          <cell r="E57" t="str">
            <v xml:space="preserve"> - </v>
          </cell>
          <cell r="F57" t="str">
            <v>02769212</v>
          </cell>
          <cell r="G57" t="str">
            <v>20042466298</v>
          </cell>
          <cell r="H57">
            <v>20042466298</v>
          </cell>
          <cell r="I57" t="str">
            <v>22</v>
          </cell>
        </row>
        <row r="58">
          <cell r="B58">
            <v>70356651896</v>
          </cell>
          <cell r="C58">
            <v>28452</v>
          </cell>
          <cell r="D58" t="str">
            <v>GRAD KRAPINA</v>
          </cell>
          <cell r="E58" t="str">
            <v xml:space="preserve"> - </v>
          </cell>
          <cell r="F58" t="str">
            <v>02563410</v>
          </cell>
          <cell r="G58" t="str">
            <v>70356651896</v>
          </cell>
          <cell r="H58">
            <v>70356651896</v>
          </cell>
          <cell r="I58" t="str">
            <v>22</v>
          </cell>
        </row>
        <row r="59">
          <cell r="B59">
            <v>97782176849</v>
          </cell>
          <cell r="C59">
            <v>37687</v>
          </cell>
          <cell r="D59" t="str">
            <v>OPĆINA KRAPINSKE TOPLICE</v>
          </cell>
          <cell r="E59" t="str">
            <v xml:space="preserve"> - </v>
          </cell>
          <cell r="F59" t="str">
            <v>02543826</v>
          </cell>
          <cell r="G59" t="str">
            <v>97782176849</v>
          </cell>
          <cell r="H59">
            <v>97782176849</v>
          </cell>
          <cell r="I59" t="str">
            <v>22</v>
          </cell>
        </row>
        <row r="60">
          <cell r="B60">
            <v>8909915246</v>
          </cell>
          <cell r="C60">
            <v>37662</v>
          </cell>
          <cell r="D60" t="str">
            <v>OPĆINA LOBOR</v>
          </cell>
          <cell r="E60" t="str">
            <v xml:space="preserve"> - </v>
          </cell>
          <cell r="F60" t="str">
            <v>02601206</v>
          </cell>
          <cell r="G60" t="str">
            <v>08909915246</v>
          </cell>
          <cell r="H60">
            <v>8909915246</v>
          </cell>
          <cell r="I60" t="str">
            <v>22</v>
          </cell>
        </row>
        <row r="61">
          <cell r="B61">
            <v>74580871169</v>
          </cell>
          <cell r="C61">
            <v>37679</v>
          </cell>
          <cell r="D61" t="str">
            <v>OPĆINA MAČE</v>
          </cell>
          <cell r="E61" t="str">
            <v xml:space="preserve"> - </v>
          </cell>
          <cell r="F61" t="str">
            <v>02542480</v>
          </cell>
          <cell r="G61" t="str">
            <v>74580871169</v>
          </cell>
          <cell r="H61">
            <v>74580871169</v>
          </cell>
          <cell r="I61" t="str">
            <v>22</v>
          </cell>
        </row>
        <row r="62">
          <cell r="B62">
            <v>67413456362</v>
          </cell>
          <cell r="C62">
            <v>28493</v>
          </cell>
          <cell r="D62" t="str">
            <v>OPĆINA MARIJA BISTRICA</v>
          </cell>
          <cell r="E62" t="str">
            <v xml:space="preserve"> - </v>
          </cell>
          <cell r="F62" t="str">
            <v>02600072</v>
          </cell>
          <cell r="G62" t="str">
            <v>67413456362</v>
          </cell>
          <cell r="H62">
            <v>67413456362</v>
          </cell>
          <cell r="I62" t="str">
            <v>22</v>
          </cell>
        </row>
        <row r="63">
          <cell r="B63">
            <v>61303939938</v>
          </cell>
          <cell r="C63">
            <v>37695</v>
          </cell>
          <cell r="D63" t="str">
            <v>OPĆINA MIHOVLJAN</v>
          </cell>
          <cell r="E63" t="str">
            <v xml:space="preserve"> - </v>
          </cell>
          <cell r="F63" t="str">
            <v>02600820</v>
          </cell>
          <cell r="G63" t="str">
            <v>61303939938</v>
          </cell>
          <cell r="H63">
            <v>61303939938</v>
          </cell>
          <cell r="I63" t="str">
            <v>22</v>
          </cell>
        </row>
        <row r="64">
          <cell r="B64">
            <v>86505626714</v>
          </cell>
          <cell r="C64">
            <v>28549</v>
          </cell>
          <cell r="D64" t="str">
            <v>GRAD OROSLAVJE</v>
          </cell>
          <cell r="E64" t="str">
            <v xml:space="preserve"> - </v>
          </cell>
          <cell r="F64" t="str">
            <v>02581442</v>
          </cell>
          <cell r="G64" t="str">
            <v>86505626714</v>
          </cell>
          <cell r="H64">
            <v>86505626714</v>
          </cell>
          <cell r="I64" t="str">
            <v>22</v>
          </cell>
        </row>
        <row r="65">
          <cell r="B65">
            <v>67624781459</v>
          </cell>
          <cell r="C65">
            <v>28573</v>
          </cell>
          <cell r="D65" t="str">
            <v>OPĆINA PETROVSKO</v>
          </cell>
          <cell r="E65" t="str">
            <v xml:space="preserve"> - </v>
          </cell>
          <cell r="F65" t="str">
            <v>02692970</v>
          </cell>
          <cell r="G65" t="str">
            <v>67624781459</v>
          </cell>
          <cell r="H65">
            <v>67624781459</v>
          </cell>
          <cell r="I65" t="str">
            <v>22</v>
          </cell>
        </row>
        <row r="66">
          <cell r="B66">
            <v>1467072751</v>
          </cell>
          <cell r="C66">
            <v>28581</v>
          </cell>
          <cell r="D66" t="str">
            <v>GRAD PREGRADA</v>
          </cell>
          <cell r="E66" t="str">
            <v xml:space="preserve"> - </v>
          </cell>
          <cell r="F66" t="str">
            <v>02599368</v>
          </cell>
          <cell r="G66" t="str">
            <v>01467072751</v>
          </cell>
          <cell r="H66">
            <v>1467072751</v>
          </cell>
          <cell r="I66" t="str">
            <v>22</v>
          </cell>
        </row>
        <row r="67">
          <cell r="B67">
            <v>25976958441</v>
          </cell>
          <cell r="C67">
            <v>28637</v>
          </cell>
          <cell r="D67" t="str">
            <v>OPĆINA RADOBOJ</v>
          </cell>
          <cell r="E67" t="str">
            <v xml:space="preserve"> - </v>
          </cell>
          <cell r="F67" t="str">
            <v>02576040</v>
          </cell>
          <cell r="G67" t="str">
            <v>25976958441</v>
          </cell>
          <cell r="H67">
            <v>25976958441</v>
          </cell>
          <cell r="I67" t="str">
            <v>22</v>
          </cell>
        </row>
        <row r="68">
          <cell r="B68">
            <v>15490794749</v>
          </cell>
          <cell r="C68">
            <v>28645</v>
          </cell>
          <cell r="D68" t="str">
            <v>OPĆINA STUBIČKE TOPLICE</v>
          </cell>
          <cell r="E68" t="str">
            <v xml:space="preserve"> - </v>
          </cell>
          <cell r="F68" t="str">
            <v>02542544</v>
          </cell>
          <cell r="G68" t="str">
            <v>15490794749</v>
          </cell>
          <cell r="H68">
            <v>15490794749</v>
          </cell>
          <cell r="I68" t="str">
            <v>22</v>
          </cell>
        </row>
        <row r="69">
          <cell r="B69">
            <v>48320630286</v>
          </cell>
          <cell r="C69">
            <v>28661</v>
          </cell>
          <cell r="D69" t="str">
            <v>OPĆINA VELIKO TRGOVIŠĆE</v>
          </cell>
          <cell r="E69" t="str">
            <v xml:space="preserve"> - </v>
          </cell>
          <cell r="F69" t="str">
            <v>02539594</v>
          </cell>
          <cell r="G69" t="str">
            <v>48320630286</v>
          </cell>
          <cell r="H69">
            <v>48320630286</v>
          </cell>
          <cell r="I69" t="str">
            <v>22</v>
          </cell>
        </row>
        <row r="70">
          <cell r="B70">
            <v>39265120858</v>
          </cell>
          <cell r="C70">
            <v>28688</v>
          </cell>
          <cell r="D70" t="str">
            <v>GRAD ZABOK</v>
          </cell>
          <cell r="E70" t="str">
            <v xml:space="preserve"> - </v>
          </cell>
          <cell r="F70" t="str">
            <v>02541262</v>
          </cell>
          <cell r="G70" t="str">
            <v>39265120858</v>
          </cell>
          <cell r="H70">
            <v>39265120858</v>
          </cell>
          <cell r="I70" t="str">
            <v>22</v>
          </cell>
        </row>
        <row r="71">
          <cell r="B71">
            <v>18648820219</v>
          </cell>
          <cell r="C71">
            <v>37700</v>
          </cell>
          <cell r="D71" t="str">
            <v>OPĆINA SVETI KRIŽ ZAČRETJE</v>
          </cell>
          <cell r="E71" t="str">
            <v xml:space="preserve"> - </v>
          </cell>
          <cell r="F71" t="str">
            <v>02541416</v>
          </cell>
          <cell r="G71" t="str">
            <v>18648820219</v>
          </cell>
          <cell r="H71">
            <v>18648820219</v>
          </cell>
          <cell r="I71" t="str">
            <v>22</v>
          </cell>
        </row>
        <row r="72">
          <cell r="B72">
            <v>67394184503</v>
          </cell>
          <cell r="C72">
            <v>28670</v>
          </cell>
          <cell r="D72" t="str">
            <v>OPĆINA TUHELJ</v>
          </cell>
          <cell r="E72" t="str">
            <v xml:space="preserve"> - </v>
          </cell>
          <cell r="F72" t="str">
            <v>02584425</v>
          </cell>
          <cell r="G72" t="str">
            <v>67394184503</v>
          </cell>
          <cell r="H72">
            <v>67394184503</v>
          </cell>
          <cell r="I72" t="str">
            <v>22</v>
          </cell>
        </row>
        <row r="73">
          <cell r="B73">
            <v>69544772850</v>
          </cell>
          <cell r="C73">
            <v>28707</v>
          </cell>
          <cell r="D73" t="str">
            <v>OPĆINA ZAGORSKA SELA</v>
          </cell>
          <cell r="E73" t="str">
            <v xml:space="preserve"> - </v>
          </cell>
          <cell r="F73" t="str">
            <v>02588595</v>
          </cell>
          <cell r="G73" t="str">
            <v>69544772850</v>
          </cell>
          <cell r="H73">
            <v>69544772850</v>
          </cell>
          <cell r="I73" t="str">
            <v>22</v>
          </cell>
        </row>
        <row r="74">
          <cell r="B74">
            <v>36370939278</v>
          </cell>
          <cell r="C74">
            <v>37734</v>
          </cell>
          <cell r="D74" t="str">
            <v>GRAD ZLATAR</v>
          </cell>
          <cell r="E74" t="str">
            <v xml:space="preserve"> - </v>
          </cell>
          <cell r="F74" t="str">
            <v>02587483</v>
          </cell>
          <cell r="G74" t="str">
            <v>36370939278</v>
          </cell>
          <cell r="H74">
            <v>36370939278</v>
          </cell>
          <cell r="I74" t="str">
            <v>22</v>
          </cell>
        </row>
        <row r="75">
          <cell r="B75">
            <v>84861610780</v>
          </cell>
          <cell r="C75">
            <v>37759</v>
          </cell>
          <cell r="D75" t="str">
            <v>OPĆINA ZLATAR BISTRICA</v>
          </cell>
          <cell r="E75" t="str">
            <v xml:space="preserve"> - </v>
          </cell>
          <cell r="F75" t="str">
            <v>02595524</v>
          </cell>
          <cell r="G75" t="str">
            <v>84861610780</v>
          </cell>
          <cell r="H75">
            <v>84861610780</v>
          </cell>
          <cell r="I75" t="str">
            <v>22</v>
          </cell>
        </row>
        <row r="76">
          <cell r="B76">
            <v>45671692561</v>
          </cell>
          <cell r="C76">
            <v>28397</v>
          </cell>
          <cell r="D76" t="str">
            <v>OPĆINA JESENJE</v>
          </cell>
          <cell r="E76" t="str">
            <v xml:space="preserve"> - </v>
          </cell>
          <cell r="F76" t="str">
            <v>02588625</v>
          </cell>
          <cell r="G76" t="str">
            <v>45671692561</v>
          </cell>
          <cell r="H76">
            <v>45671692561</v>
          </cell>
          <cell r="I76" t="str">
            <v>22</v>
          </cell>
        </row>
        <row r="77">
          <cell r="B77">
            <v>21647556965</v>
          </cell>
          <cell r="C77">
            <v>28485</v>
          </cell>
          <cell r="D77" t="str">
            <v>OPĆINA KUMROVEC</v>
          </cell>
          <cell r="E77" t="str">
            <v xml:space="preserve"> - </v>
          </cell>
          <cell r="F77" t="str">
            <v>02595834</v>
          </cell>
          <cell r="G77" t="str">
            <v>21647556965</v>
          </cell>
          <cell r="H77">
            <v>21647556965</v>
          </cell>
          <cell r="I77" t="str">
            <v>22</v>
          </cell>
        </row>
        <row r="78">
          <cell r="B78">
            <v>61688552243</v>
          </cell>
          <cell r="C78">
            <v>37814</v>
          </cell>
          <cell r="D78" t="str">
            <v>OPĆINA NOVI GOLUBOVEC</v>
          </cell>
          <cell r="E78" t="str">
            <v xml:space="preserve"> - </v>
          </cell>
          <cell r="F78" t="str">
            <v>02580888</v>
          </cell>
          <cell r="G78" t="str">
            <v>61688552243</v>
          </cell>
          <cell r="H78">
            <v>61688552243</v>
          </cell>
          <cell r="I78" t="str">
            <v>22</v>
          </cell>
        </row>
        <row r="79">
          <cell r="B79">
            <v>88983260227</v>
          </cell>
          <cell r="C79">
            <v>29084</v>
          </cell>
          <cell r="D79" t="str">
            <v>OPĆINA DVOR</v>
          </cell>
          <cell r="E79" t="str">
            <v xml:space="preserve"> - </v>
          </cell>
          <cell r="F79" t="str">
            <v>02690365</v>
          </cell>
          <cell r="G79" t="str">
            <v>88983260227</v>
          </cell>
          <cell r="H79">
            <v>88983260227</v>
          </cell>
          <cell r="I79" t="str">
            <v>22</v>
          </cell>
        </row>
        <row r="80">
          <cell r="B80">
            <v>79799761840</v>
          </cell>
          <cell r="C80">
            <v>29148</v>
          </cell>
          <cell r="D80" t="str">
            <v>GRAD GLINA</v>
          </cell>
          <cell r="E80" t="str">
            <v xml:space="preserve"> - </v>
          </cell>
          <cell r="F80" t="str">
            <v>02562286</v>
          </cell>
          <cell r="G80" t="str">
            <v>79799761840</v>
          </cell>
          <cell r="H80">
            <v>79799761840</v>
          </cell>
          <cell r="I80" t="str">
            <v>22</v>
          </cell>
        </row>
        <row r="81">
          <cell r="B81">
            <v>68881952354</v>
          </cell>
          <cell r="C81">
            <v>38323</v>
          </cell>
          <cell r="D81" t="str">
            <v>OPĆINA DONJI KUKURUZARI</v>
          </cell>
          <cell r="E81" t="str">
            <v xml:space="preserve"> - </v>
          </cell>
          <cell r="F81" t="str">
            <v>02548518</v>
          </cell>
          <cell r="G81" t="str">
            <v>68881952354</v>
          </cell>
          <cell r="H81">
            <v>68881952354</v>
          </cell>
          <cell r="I81" t="str">
            <v>22</v>
          </cell>
        </row>
        <row r="82">
          <cell r="B82">
            <v>1129249076</v>
          </cell>
          <cell r="C82">
            <v>29172</v>
          </cell>
          <cell r="D82" t="str">
            <v>OPĆINA HRVATSKA DUBICA</v>
          </cell>
          <cell r="E82" t="str">
            <v xml:space="preserve"> - </v>
          </cell>
          <cell r="F82" t="str">
            <v>02534304</v>
          </cell>
          <cell r="G82" t="str">
            <v>01129249076</v>
          </cell>
          <cell r="H82">
            <v>1129249076</v>
          </cell>
          <cell r="I82" t="str">
            <v>22</v>
          </cell>
        </row>
        <row r="83">
          <cell r="B83">
            <v>6208368082</v>
          </cell>
          <cell r="C83">
            <v>29197</v>
          </cell>
          <cell r="D83" t="str">
            <v>GRAD HRVATSKA KOSTAJNICA</v>
          </cell>
          <cell r="E83" t="str">
            <v xml:space="preserve"> - </v>
          </cell>
          <cell r="F83" t="str">
            <v>02667550</v>
          </cell>
          <cell r="G83" t="str">
            <v>06208368082</v>
          </cell>
          <cell r="H83">
            <v>6208368082</v>
          </cell>
          <cell r="I83" t="str">
            <v>22</v>
          </cell>
        </row>
        <row r="84">
          <cell r="B84">
            <v>41888874500</v>
          </cell>
          <cell r="C84">
            <v>28991</v>
          </cell>
          <cell r="D84" t="str">
            <v>GRAD KUTINA</v>
          </cell>
          <cell r="E84" t="str">
            <v xml:space="preserve"> - </v>
          </cell>
          <cell r="F84" t="str">
            <v>02580535</v>
          </cell>
          <cell r="G84" t="str">
            <v>41888874500</v>
          </cell>
          <cell r="H84">
            <v>41888874500</v>
          </cell>
          <cell r="I84" t="str">
            <v>22</v>
          </cell>
        </row>
        <row r="85">
          <cell r="B85">
            <v>42512118827</v>
          </cell>
          <cell r="C85">
            <v>29050</v>
          </cell>
          <cell r="D85" t="str">
            <v>OPĆINA JASENOVAC</v>
          </cell>
          <cell r="E85" t="str">
            <v xml:space="preserve"> - </v>
          </cell>
          <cell r="F85" t="str">
            <v>02600838</v>
          </cell>
          <cell r="G85" t="str">
            <v>42512118827</v>
          </cell>
          <cell r="H85">
            <v>42512118827</v>
          </cell>
          <cell r="I85" t="str">
            <v>22</v>
          </cell>
        </row>
        <row r="86">
          <cell r="B86">
            <v>252572114</v>
          </cell>
          <cell r="C86">
            <v>28983</v>
          </cell>
          <cell r="D86" t="str">
            <v>OPĆINA LEKENIK</v>
          </cell>
          <cell r="E86" t="str">
            <v xml:space="preserve"> - </v>
          </cell>
          <cell r="F86" t="str">
            <v>02543087</v>
          </cell>
          <cell r="G86" t="str">
            <v>00252572114</v>
          </cell>
          <cell r="H86">
            <v>252572114</v>
          </cell>
          <cell r="I86" t="str">
            <v>22</v>
          </cell>
        </row>
        <row r="87">
          <cell r="B87">
            <v>32047047076</v>
          </cell>
          <cell r="C87">
            <v>28975</v>
          </cell>
          <cell r="D87" t="str">
            <v>OPĆINA LIPOVLJANI</v>
          </cell>
          <cell r="E87" t="str">
            <v xml:space="preserve"> - </v>
          </cell>
          <cell r="F87" t="str">
            <v>02575051</v>
          </cell>
          <cell r="G87" t="str">
            <v>32047047076</v>
          </cell>
          <cell r="H87">
            <v>32047047076</v>
          </cell>
          <cell r="I87" t="str">
            <v>22</v>
          </cell>
        </row>
        <row r="88">
          <cell r="B88">
            <v>29047990576</v>
          </cell>
          <cell r="C88">
            <v>28959</v>
          </cell>
          <cell r="D88" t="str">
            <v>OPĆINA MARTINSKA VES</v>
          </cell>
          <cell r="E88" t="str">
            <v xml:space="preserve"> - </v>
          </cell>
          <cell r="F88" t="str">
            <v>02546256</v>
          </cell>
          <cell r="G88" t="str">
            <v>29047990576</v>
          </cell>
          <cell r="H88">
            <v>29047990576</v>
          </cell>
          <cell r="I88" t="str">
            <v>22</v>
          </cell>
        </row>
        <row r="89">
          <cell r="B89">
            <v>9112913581</v>
          </cell>
          <cell r="C89">
            <v>28918</v>
          </cell>
          <cell r="D89" t="str">
            <v>GRAD NOVSKA</v>
          </cell>
          <cell r="E89" t="str">
            <v xml:space="preserve"> - </v>
          </cell>
          <cell r="F89" t="str">
            <v>02558661</v>
          </cell>
          <cell r="G89" t="str">
            <v>09112913581</v>
          </cell>
          <cell r="H89">
            <v>9112913581</v>
          </cell>
          <cell r="I89" t="str">
            <v>22</v>
          </cell>
        </row>
        <row r="90">
          <cell r="B90">
            <v>11848400362</v>
          </cell>
          <cell r="C90">
            <v>28811</v>
          </cell>
          <cell r="D90" t="str">
            <v>GRAD PETRINJA</v>
          </cell>
          <cell r="E90" t="str">
            <v xml:space="preserve"> - </v>
          </cell>
          <cell r="F90" t="str">
            <v>02627442</v>
          </cell>
          <cell r="G90" t="str">
            <v>11848400362</v>
          </cell>
          <cell r="H90">
            <v>11848400362</v>
          </cell>
          <cell r="I90" t="str">
            <v>22</v>
          </cell>
        </row>
        <row r="91">
          <cell r="B91">
            <v>82215698659</v>
          </cell>
          <cell r="C91">
            <v>29269</v>
          </cell>
          <cell r="D91" t="str">
            <v>SISAČKO-MOSLAVAČKA ŽUPANIJA</v>
          </cell>
          <cell r="E91" t="str">
            <v xml:space="preserve"> - </v>
          </cell>
          <cell r="F91" t="str">
            <v>02558327</v>
          </cell>
          <cell r="G91" t="str">
            <v>82215698659</v>
          </cell>
          <cell r="H91">
            <v>82215698659</v>
          </cell>
          <cell r="I91" t="str">
            <v>22</v>
          </cell>
        </row>
        <row r="92">
          <cell r="B92">
            <v>73945204941</v>
          </cell>
          <cell r="C92">
            <v>28799</v>
          </cell>
          <cell r="D92" t="str">
            <v>GRAD POPOVAČA</v>
          </cell>
          <cell r="E92" t="str">
            <v xml:space="preserve"> - </v>
          </cell>
          <cell r="F92" t="str">
            <v>02595818</v>
          </cell>
          <cell r="G92" t="str">
            <v>73945204941</v>
          </cell>
          <cell r="H92">
            <v>73945204941</v>
          </cell>
          <cell r="I92" t="str">
            <v>22</v>
          </cell>
        </row>
        <row r="93">
          <cell r="B93">
            <v>8686015790</v>
          </cell>
          <cell r="C93">
            <v>28854</v>
          </cell>
          <cell r="D93" t="str">
            <v>GRAD SISAK</v>
          </cell>
          <cell r="E93" t="str">
            <v xml:space="preserve"> - </v>
          </cell>
          <cell r="F93" t="str">
            <v>02553040</v>
          </cell>
          <cell r="G93" t="str">
            <v>08686015790</v>
          </cell>
          <cell r="H93">
            <v>8686015790</v>
          </cell>
          <cell r="I93" t="str">
            <v>22</v>
          </cell>
        </row>
        <row r="94">
          <cell r="B94">
            <v>42109890167</v>
          </cell>
          <cell r="C94">
            <v>28774</v>
          </cell>
          <cell r="D94" t="str">
            <v>OPĆINA SUNJA</v>
          </cell>
          <cell r="E94" t="str">
            <v xml:space="preserve"> - </v>
          </cell>
          <cell r="F94" t="str">
            <v>02624583</v>
          </cell>
          <cell r="G94" t="str">
            <v>42109890167</v>
          </cell>
          <cell r="H94">
            <v>42109890167</v>
          </cell>
          <cell r="I94" t="str">
            <v>22</v>
          </cell>
        </row>
        <row r="95">
          <cell r="B95">
            <v>82502003674</v>
          </cell>
          <cell r="C95">
            <v>28758</v>
          </cell>
          <cell r="D95" t="str">
            <v>OPĆINA TOPUSKO</v>
          </cell>
          <cell r="E95" t="str">
            <v xml:space="preserve"> - </v>
          </cell>
          <cell r="F95" t="str">
            <v>02574985</v>
          </cell>
          <cell r="G95" t="str">
            <v>82502003674</v>
          </cell>
          <cell r="H95">
            <v>82502003674</v>
          </cell>
          <cell r="I95" t="str">
            <v>22</v>
          </cell>
        </row>
        <row r="96">
          <cell r="B96">
            <v>2359032919</v>
          </cell>
          <cell r="C96">
            <v>28723</v>
          </cell>
          <cell r="D96" t="str">
            <v>OPĆINA VELIKA LUDINA</v>
          </cell>
          <cell r="E96" t="str">
            <v xml:space="preserve"> - </v>
          </cell>
          <cell r="F96" t="str">
            <v>02580985</v>
          </cell>
          <cell r="G96" t="str">
            <v>02359032919</v>
          </cell>
          <cell r="H96">
            <v>2359032919</v>
          </cell>
          <cell r="I96" t="str">
            <v>22</v>
          </cell>
        </row>
        <row r="97">
          <cell r="B97">
            <v>52580744719</v>
          </cell>
          <cell r="C97">
            <v>29121</v>
          </cell>
          <cell r="D97" t="str">
            <v>OPĆINA GVOZD</v>
          </cell>
          <cell r="E97" t="str">
            <v xml:space="preserve"> - </v>
          </cell>
          <cell r="F97" t="str">
            <v>02580594</v>
          </cell>
          <cell r="G97" t="str">
            <v>52580744719</v>
          </cell>
          <cell r="H97">
            <v>52580744719</v>
          </cell>
          <cell r="I97" t="str">
            <v>22</v>
          </cell>
        </row>
        <row r="98">
          <cell r="B98">
            <v>31634585614</v>
          </cell>
          <cell r="C98">
            <v>28967</v>
          </cell>
          <cell r="D98" t="str">
            <v>OPĆINA MAJUR</v>
          </cell>
          <cell r="E98" t="str">
            <v xml:space="preserve"> - </v>
          </cell>
          <cell r="F98" t="str">
            <v>02616351</v>
          </cell>
          <cell r="G98" t="str">
            <v>31634585614</v>
          </cell>
          <cell r="H98">
            <v>31634585614</v>
          </cell>
          <cell r="I98" t="str">
            <v>22</v>
          </cell>
        </row>
        <row r="99">
          <cell r="B99">
            <v>20647441417</v>
          </cell>
          <cell r="C99">
            <v>27302</v>
          </cell>
          <cell r="D99" t="str">
            <v>OPĆINA BARILOVIĆ</v>
          </cell>
          <cell r="E99" t="str">
            <v xml:space="preserve"> - </v>
          </cell>
          <cell r="F99" t="str">
            <v>02565609</v>
          </cell>
          <cell r="G99" t="str">
            <v>20647441417</v>
          </cell>
          <cell r="H99">
            <v>20647441417</v>
          </cell>
          <cell r="I99" t="str">
            <v>22</v>
          </cell>
        </row>
        <row r="100">
          <cell r="B100">
            <v>15857239976</v>
          </cell>
          <cell r="C100">
            <v>27335</v>
          </cell>
          <cell r="D100" t="str">
            <v>GRAD DUGA RESA</v>
          </cell>
          <cell r="E100" t="str">
            <v xml:space="preserve"> - </v>
          </cell>
          <cell r="F100" t="str">
            <v>02603799</v>
          </cell>
          <cell r="G100" t="str">
            <v>15857239976</v>
          </cell>
          <cell r="H100">
            <v>15857239976</v>
          </cell>
          <cell r="I100" t="str">
            <v>22</v>
          </cell>
        </row>
        <row r="101">
          <cell r="B101">
            <v>8374469913</v>
          </cell>
          <cell r="C101">
            <v>27319</v>
          </cell>
          <cell r="D101" t="str">
            <v>OPĆINA BOSILJEVO</v>
          </cell>
          <cell r="E101" t="str">
            <v xml:space="preserve"> - </v>
          </cell>
          <cell r="F101" t="str">
            <v>02554607</v>
          </cell>
          <cell r="G101" t="str">
            <v>08374469913</v>
          </cell>
          <cell r="H101">
            <v>8374469913</v>
          </cell>
          <cell r="I101" t="str">
            <v>22</v>
          </cell>
        </row>
        <row r="102">
          <cell r="B102">
            <v>41363755317</v>
          </cell>
          <cell r="C102">
            <v>27716</v>
          </cell>
          <cell r="D102" t="str">
            <v>OPĆINA CETINGRAD</v>
          </cell>
          <cell r="E102" t="str">
            <v xml:space="preserve"> - </v>
          </cell>
          <cell r="F102" t="str">
            <v>02689065</v>
          </cell>
          <cell r="G102" t="str">
            <v>41363755317</v>
          </cell>
          <cell r="H102">
            <v>41363755317</v>
          </cell>
          <cell r="I102" t="str">
            <v>22</v>
          </cell>
        </row>
        <row r="103">
          <cell r="B103">
            <v>58079751001</v>
          </cell>
          <cell r="C103">
            <v>27360</v>
          </cell>
          <cell r="D103" t="str">
            <v>OPĆINA GENERALSKI STOL</v>
          </cell>
          <cell r="E103" t="str">
            <v xml:space="preserve"> - </v>
          </cell>
          <cell r="F103" t="str">
            <v>02603527</v>
          </cell>
          <cell r="G103" t="str">
            <v>58079751001</v>
          </cell>
          <cell r="H103">
            <v>58079751001</v>
          </cell>
          <cell r="I103" t="str">
            <v>22</v>
          </cell>
        </row>
        <row r="104">
          <cell r="B104">
            <v>65506283455</v>
          </cell>
          <cell r="C104">
            <v>27378</v>
          </cell>
          <cell r="D104" t="str">
            <v>OPĆINA JOSIPDOL</v>
          </cell>
          <cell r="E104" t="str">
            <v xml:space="preserve"> - </v>
          </cell>
          <cell r="F104" t="str">
            <v>02619288</v>
          </cell>
          <cell r="G104" t="str">
            <v>65506283455</v>
          </cell>
          <cell r="H104">
            <v>65506283455</v>
          </cell>
          <cell r="I104" t="str">
            <v>22</v>
          </cell>
        </row>
        <row r="105">
          <cell r="B105">
            <v>45803800853</v>
          </cell>
          <cell r="C105">
            <v>27327</v>
          </cell>
          <cell r="D105" t="str">
            <v>OPĆINA DRAGANIĆ</v>
          </cell>
          <cell r="E105" t="str">
            <v xml:space="preserve"> - </v>
          </cell>
          <cell r="F105" t="str">
            <v>02575434</v>
          </cell>
          <cell r="G105" t="str">
            <v>45803800853</v>
          </cell>
          <cell r="H105">
            <v>45803800853</v>
          </cell>
          <cell r="I105" t="str">
            <v>22</v>
          </cell>
        </row>
        <row r="106">
          <cell r="B106">
            <v>65050537368</v>
          </cell>
          <cell r="C106">
            <v>26910</v>
          </cell>
          <cell r="D106" t="str">
            <v>KARLOVAČKA ŽUPANIJA</v>
          </cell>
          <cell r="E106" t="str">
            <v xml:space="preserve"> - </v>
          </cell>
          <cell r="F106" t="str">
            <v>02613280</v>
          </cell>
          <cell r="G106" t="str">
            <v>65050537368</v>
          </cell>
          <cell r="H106">
            <v>65050537368</v>
          </cell>
          <cell r="I106" t="str">
            <v>22</v>
          </cell>
        </row>
        <row r="107">
          <cell r="B107">
            <v>25654647153</v>
          </cell>
          <cell r="C107">
            <v>27601</v>
          </cell>
          <cell r="D107" t="str">
            <v>GRAD KARLOVAC</v>
          </cell>
          <cell r="E107" t="str">
            <v xml:space="preserve"> - </v>
          </cell>
          <cell r="F107" t="str">
            <v>02575647</v>
          </cell>
          <cell r="G107" t="str">
            <v>25654647153</v>
          </cell>
          <cell r="H107">
            <v>25654647153</v>
          </cell>
          <cell r="I107" t="str">
            <v>22</v>
          </cell>
        </row>
        <row r="108">
          <cell r="B108">
            <v>71767746351</v>
          </cell>
          <cell r="C108">
            <v>27409</v>
          </cell>
          <cell r="D108" t="str">
            <v>OPĆINA KRNJAK</v>
          </cell>
          <cell r="E108" t="str">
            <v xml:space="preserve"> - </v>
          </cell>
          <cell r="F108" t="str">
            <v>02598965</v>
          </cell>
          <cell r="G108" t="str">
            <v>71767746351</v>
          </cell>
          <cell r="H108">
            <v>71767746351</v>
          </cell>
          <cell r="I108" t="str">
            <v>22</v>
          </cell>
        </row>
        <row r="109">
          <cell r="B109">
            <v>59068748409</v>
          </cell>
          <cell r="C109">
            <v>27417</v>
          </cell>
          <cell r="D109" t="str">
            <v>OPĆINA LASINJA</v>
          </cell>
          <cell r="E109" t="str">
            <v xml:space="preserve"> - </v>
          </cell>
          <cell r="F109" t="str">
            <v>02540916</v>
          </cell>
          <cell r="G109" t="str">
            <v>59068748409</v>
          </cell>
          <cell r="H109">
            <v>59068748409</v>
          </cell>
          <cell r="I109" t="str">
            <v>22</v>
          </cell>
        </row>
        <row r="110">
          <cell r="B110">
            <v>80214224162</v>
          </cell>
          <cell r="C110">
            <v>27425</v>
          </cell>
          <cell r="D110" t="str">
            <v>OPĆINA NETRETIĆ</v>
          </cell>
          <cell r="E110" t="str">
            <v xml:space="preserve"> - </v>
          </cell>
          <cell r="F110" t="str">
            <v>02575949</v>
          </cell>
          <cell r="G110" t="str">
            <v>80214224162</v>
          </cell>
          <cell r="H110">
            <v>80214224162</v>
          </cell>
          <cell r="I110" t="str">
            <v>22</v>
          </cell>
        </row>
        <row r="111">
          <cell r="B111">
            <v>45123683624</v>
          </cell>
          <cell r="C111">
            <v>27468</v>
          </cell>
          <cell r="D111" t="str">
            <v>GRAD OZALJ</v>
          </cell>
          <cell r="E111" t="str">
            <v xml:space="preserve"> - </v>
          </cell>
          <cell r="F111" t="str">
            <v>02710498</v>
          </cell>
          <cell r="G111" t="str">
            <v>45123683624</v>
          </cell>
          <cell r="H111">
            <v>45123683624</v>
          </cell>
          <cell r="I111" t="str">
            <v>22</v>
          </cell>
        </row>
        <row r="112">
          <cell r="B112">
            <v>58264108511</v>
          </cell>
          <cell r="C112">
            <v>27433</v>
          </cell>
          <cell r="D112" t="str">
            <v>GRAD OGULIN</v>
          </cell>
          <cell r="E112" t="str">
            <v xml:space="preserve"> - </v>
          </cell>
          <cell r="F112" t="str">
            <v>02597616</v>
          </cell>
          <cell r="G112" t="str">
            <v>58264108511</v>
          </cell>
          <cell r="H112">
            <v>58264108511</v>
          </cell>
          <cell r="I112" t="str">
            <v>22</v>
          </cell>
        </row>
        <row r="113">
          <cell r="B113">
            <v>97869213325</v>
          </cell>
          <cell r="C113">
            <v>27530</v>
          </cell>
          <cell r="D113" t="str">
            <v>OPĆINA SABORSKO</v>
          </cell>
          <cell r="E113" t="str">
            <v xml:space="preserve"> - </v>
          </cell>
          <cell r="F113" t="str">
            <v>02664119</v>
          </cell>
          <cell r="G113" t="str">
            <v>97869213325</v>
          </cell>
          <cell r="H113">
            <v>97869213325</v>
          </cell>
          <cell r="I113" t="str">
            <v>22</v>
          </cell>
        </row>
        <row r="114">
          <cell r="B114">
            <v>33366502542</v>
          </cell>
          <cell r="C114">
            <v>27548</v>
          </cell>
          <cell r="D114" t="str">
            <v>GRAD SLUNJ</v>
          </cell>
          <cell r="E114" t="str">
            <v xml:space="preserve"> - </v>
          </cell>
          <cell r="F114" t="str">
            <v>02714159</v>
          </cell>
          <cell r="G114" t="str">
            <v>33366502542</v>
          </cell>
          <cell r="H114">
            <v>33366502542</v>
          </cell>
          <cell r="I114" t="str">
            <v>22</v>
          </cell>
        </row>
        <row r="115">
          <cell r="B115">
            <v>74736628477</v>
          </cell>
          <cell r="C115">
            <v>27492</v>
          </cell>
          <cell r="D115" t="str">
            <v>OPĆINA PLAŠKI</v>
          </cell>
          <cell r="E115" t="str">
            <v xml:space="preserve"> - </v>
          </cell>
          <cell r="F115" t="str">
            <v>02771608</v>
          </cell>
          <cell r="G115" t="str">
            <v>74736628477</v>
          </cell>
          <cell r="H115">
            <v>74736628477</v>
          </cell>
          <cell r="I115" t="str">
            <v>22</v>
          </cell>
        </row>
        <row r="116">
          <cell r="B116">
            <v>32809923710</v>
          </cell>
          <cell r="C116">
            <v>27513</v>
          </cell>
          <cell r="D116" t="str">
            <v>OPĆINA RAKOVICA</v>
          </cell>
          <cell r="E116" t="str">
            <v xml:space="preserve"> - </v>
          </cell>
          <cell r="F116" t="str">
            <v>02616327</v>
          </cell>
          <cell r="G116" t="str">
            <v>32809923710</v>
          </cell>
          <cell r="H116">
            <v>32809923710</v>
          </cell>
          <cell r="I116" t="str">
            <v>22</v>
          </cell>
        </row>
        <row r="117">
          <cell r="B117">
            <v>32028576296</v>
          </cell>
          <cell r="C117">
            <v>27708</v>
          </cell>
          <cell r="D117" t="str">
            <v>OPĆINA VOJNIĆ</v>
          </cell>
          <cell r="E117" t="str">
            <v xml:space="preserve"> - </v>
          </cell>
          <cell r="F117" t="str">
            <v>02604892</v>
          </cell>
          <cell r="G117" t="str">
            <v>32028576296</v>
          </cell>
          <cell r="H117">
            <v>32028576296</v>
          </cell>
          <cell r="I117" t="str">
            <v>22</v>
          </cell>
        </row>
        <row r="118">
          <cell r="B118">
            <v>22280655264</v>
          </cell>
          <cell r="C118">
            <v>27597</v>
          </cell>
          <cell r="D118" t="str">
            <v>OPĆINA ŽAKANJE</v>
          </cell>
          <cell r="E118" t="str">
            <v xml:space="preserve"> - </v>
          </cell>
          <cell r="F118" t="str">
            <v>02542293</v>
          </cell>
          <cell r="G118" t="str">
            <v>22280655264</v>
          </cell>
          <cell r="H118">
            <v>22280655264</v>
          </cell>
          <cell r="I118" t="str">
            <v>22</v>
          </cell>
        </row>
        <row r="119">
          <cell r="B119">
            <v>76454200013</v>
          </cell>
          <cell r="C119">
            <v>27521</v>
          </cell>
          <cell r="D119" t="str">
            <v>OPĆINA RIBNIK</v>
          </cell>
          <cell r="E119" t="str">
            <v xml:space="preserve"> - </v>
          </cell>
          <cell r="F119" t="str">
            <v>02562278</v>
          </cell>
          <cell r="G119" t="str">
            <v>76454200013</v>
          </cell>
          <cell r="H119">
            <v>76454200013</v>
          </cell>
          <cell r="I119" t="str">
            <v>22</v>
          </cell>
        </row>
        <row r="120">
          <cell r="B120">
            <v>55680038973</v>
          </cell>
          <cell r="C120">
            <v>27572</v>
          </cell>
          <cell r="D120" t="str">
            <v>OPĆINA TOUNJ</v>
          </cell>
          <cell r="E120" t="str">
            <v xml:space="preserve"> - </v>
          </cell>
          <cell r="F120" t="str">
            <v>02616661</v>
          </cell>
          <cell r="G120" t="str">
            <v>55680038973</v>
          </cell>
          <cell r="H120">
            <v>55680038973</v>
          </cell>
          <cell r="I120" t="str">
            <v>22</v>
          </cell>
        </row>
        <row r="121">
          <cell r="B121">
            <v>1582703044</v>
          </cell>
          <cell r="C121">
            <v>27394</v>
          </cell>
          <cell r="D121" t="str">
            <v>OPĆINA KAMANJE</v>
          </cell>
          <cell r="E121" t="str">
            <v xml:space="preserve"> - </v>
          </cell>
          <cell r="F121" t="str">
            <v>02549301</v>
          </cell>
          <cell r="G121" t="str">
            <v>01582703044</v>
          </cell>
          <cell r="H121">
            <v>1582703044</v>
          </cell>
          <cell r="I121" t="str">
            <v>22</v>
          </cell>
        </row>
        <row r="122">
          <cell r="B122">
            <v>48874522780</v>
          </cell>
          <cell r="C122">
            <v>31796</v>
          </cell>
          <cell r="D122" t="str">
            <v>OPĆINA BEDNJA</v>
          </cell>
          <cell r="E122" t="str">
            <v xml:space="preserve"> - </v>
          </cell>
          <cell r="F122" t="str">
            <v>02691825</v>
          </cell>
          <cell r="G122" t="str">
            <v>48874522780</v>
          </cell>
          <cell r="H122">
            <v>48874522780</v>
          </cell>
          <cell r="I122" t="str">
            <v>22</v>
          </cell>
        </row>
        <row r="123">
          <cell r="B123">
            <v>43667904961</v>
          </cell>
          <cell r="C123">
            <v>31788</v>
          </cell>
          <cell r="D123" t="str">
            <v>OPĆINA BERETINEC</v>
          </cell>
          <cell r="E123" t="str">
            <v xml:space="preserve"> - </v>
          </cell>
          <cell r="F123" t="str">
            <v>02653362</v>
          </cell>
          <cell r="G123" t="str">
            <v>43667904961</v>
          </cell>
          <cell r="H123">
            <v>43667904961</v>
          </cell>
          <cell r="I123" t="str">
            <v>22</v>
          </cell>
        </row>
        <row r="124">
          <cell r="B124">
            <v>59573646857</v>
          </cell>
          <cell r="C124">
            <v>31770</v>
          </cell>
          <cell r="D124" t="str">
            <v>OPĆINA BREZNICA</v>
          </cell>
          <cell r="E124" t="str">
            <v xml:space="preserve"> - </v>
          </cell>
          <cell r="F124" t="str">
            <v>02658895</v>
          </cell>
          <cell r="G124" t="str">
            <v>59573646857</v>
          </cell>
          <cell r="H124">
            <v>59573646857</v>
          </cell>
          <cell r="I124" t="str">
            <v>22</v>
          </cell>
        </row>
        <row r="125">
          <cell r="B125">
            <v>92031563169</v>
          </cell>
          <cell r="C125">
            <v>31753</v>
          </cell>
          <cell r="D125" t="str">
            <v>OPĆINA CESTICA</v>
          </cell>
          <cell r="E125" t="str">
            <v xml:space="preserve"> - </v>
          </cell>
          <cell r="F125" t="str">
            <v>02541858</v>
          </cell>
          <cell r="G125" t="str">
            <v>92031563169</v>
          </cell>
          <cell r="H125">
            <v>92031563169</v>
          </cell>
          <cell r="I125" t="str">
            <v>22</v>
          </cell>
        </row>
        <row r="126">
          <cell r="B126">
            <v>7707519145</v>
          </cell>
          <cell r="C126">
            <v>31737</v>
          </cell>
          <cell r="D126" t="str">
            <v>OPĆINA DONJA VOĆA</v>
          </cell>
          <cell r="E126" t="str">
            <v xml:space="preserve"> - </v>
          </cell>
          <cell r="F126" t="str">
            <v>02684250</v>
          </cell>
          <cell r="G126" t="str">
            <v>07707519145</v>
          </cell>
          <cell r="H126">
            <v>7707519145</v>
          </cell>
          <cell r="I126" t="str">
            <v>22</v>
          </cell>
        </row>
        <row r="127">
          <cell r="B127">
            <v>67582103920</v>
          </cell>
          <cell r="C127">
            <v>31729</v>
          </cell>
          <cell r="D127" t="str">
            <v>OPĆINA MARTIJANEC</v>
          </cell>
          <cell r="E127" t="str">
            <v xml:space="preserve"> - </v>
          </cell>
          <cell r="F127" t="str">
            <v>02654466</v>
          </cell>
          <cell r="G127" t="str">
            <v>67582103920</v>
          </cell>
          <cell r="H127">
            <v>67582103920</v>
          </cell>
          <cell r="I127" t="str">
            <v>22</v>
          </cell>
        </row>
        <row r="128">
          <cell r="B128">
            <v>60823665184</v>
          </cell>
          <cell r="C128">
            <v>31657</v>
          </cell>
          <cell r="D128" t="str">
            <v>OPĆINA GORNJI KNEGINEC</v>
          </cell>
          <cell r="E128" t="str">
            <v xml:space="preserve"> - </v>
          </cell>
          <cell r="F128" t="str">
            <v>02652935</v>
          </cell>
          <cell r="G128" t="str">
            <v>60823665184</v>
          </cell>
          <cell r="H128">
            <v>60823665184</v>
          </cell>
          <cell r="I128" t="str">
            <v>22</v>
          </cell>
        </row>
        <row r="129">
          <cell r="B129">
            <v>35774913576</v>
          </cell>
          <cell r="C129">
            <v>31761</v>
          </cell>
          <cell r="D129" t="str">
            <v>OPĆINA BREZNIČKI HUM</v>
          </cell>
          <cell r="E129" t="str">
            <v xml:space="preserve"> - </v>
          </cell>
          <cell r="F129" t="str">
            <v>02657384</v>
          </cell>
          <cell r="G129" t="str">
            <v>35774913576</v>
          </cell>
          <cell r="H129">
            <v>35774913576</v>
          </cell>
          <cell r="I129" t="str">
            <v>22</v>
          </cell>
        </row>
        <row r="130">
          <cell r="B130">
            <v>84121580205</v>
          </cell>
          <cell r="C130">
            <v>31681</v>
          </cell>
          <cell r="D130" t="str">
            <v>GRAD IVANEC</v>
          </cell>
          <cell r="E130" t="str">
            <v xml:space="preserve"> - </v>
          </cell>
          <cell r="F130" t="str">
            <v>02691167</v>
          </cell>
          <cell r="G130" t="str">
            <v>84121580205</v>
          </cell>
          <cell r="H130">
            <v>84121580205</v>
          </cell>
          <cell r="I130" t="str">
            <v>22</v>
          </cell>
        </row>
        <row r="131">
          <cell r="B131">
            <v>59790184195</v>
          </cell>
          <cell r="C131">
            <v>31632</v>
          </cell>
          <cell r="D131" t="str">
            <v>OPĆINA JALŽABET</v>
          </cell>
          <cell r="E131" t="str">
            <v xml:space="preserve"> - </v>
          </cell>
          <cell r="F131" t="str">
            <v>02669056</v>
          </cell>
          <cell r="G131" t="str">
            <v>59790184195</v>
          </cell>
          <cell r="H131">
            <v>59790184195</v>
          </cell>
          <cell r="I131" t="str">
            <v>22</v>
          </cell>
        </row>
        <row r="132">
          <cell r="B132">
            <v>80034270503</v>
          </cell>
          <cell r="C132">
            <v>31616</v>
          </cell>
          <cell r="D132" t="str">
            <v>OPĆINA KLENOVNIK</v>
          </cell>
          <cell r="E132" t="str">
            <v xml:space="preserve"> - </v>
          </cell>
          <cell r="F132" t="str">
            <v>02692481</v>
          </cell>
          <cell r="G132" t="str">
            <v>80034270503</v>
          </cell>
          <cell r="H132">
            <v>80034270503</v>
          </cell>
          <cell r="I132" t="str">
            <v>22</v>
          </cell>
        </row>
        <row r="133">
          <cell r="B133">
            <v>79368224789</v>
          </cell>
          <cell r="C133">
            <v>31544</v>
          </cell>
          <cell r="D133" t="str">
            <v>GRAD LEPOGLAVA</v>
          </cell>
          <cell r="E133" t="str">
            <v xml:space="preserve"> - </v>
          </cell>
          <cell r="F133" t="str">
            <v>02691418</v>
          </cell>
          <cell r="G133" t="str">
            <v>79368224789</v>
          </cell>
          <cell r="H133">
            <v>79368224789</v>
          </cell>
          <cell r="I133" t="str">
            <v>22</v>
          </cell>
        </row>
        <row r="134">
          <cell r="B134">
            <v>84947290034</v>
          </cell>
          <cell r="C134">
            <v>31585</v>
          </cell>
          <cell r="D134" t="str">
            <v>GRAD LUDBREG</v>
          </cell>
          <cell r="E134" t="str">
            <v xml:space="preserve"> - </v>
          </cell>
          <cell r="F134" t="str">
            <v>02651858</v>
          </cell>
          <cell r="G134" t="str">
            <v>84947290034</v>
          </cell>
          <cell r="H134">
            <v>84947290034</v>
          </cell>
          <cell r="I134" t="str">
            <v>22</v>
          </cell>
        </row>
        <row r="135">
          <cell r="B135">
            <v>42311210067</v>
          </cell>
          <cell r="C135">
            <v>31536</v>
          </cell>
          <cell r="D135" t="str">
            <v>OPĆINA LJUBEŠĆICA</v>
          </cell>
          <cell r="E135" t="str">
            <v xml:space="preserve"> - </v>
          </cell>
          <cell r="F135" t="str">
            <v>02653885</v>
          </cell>
          <cell r="G135" t="str">
            <v>42311210067</v>
          </cell>
          <cell r="H135">
            <v>42311210067</v>
          </cell>
          <cell r="I135" t="str">
            <v>22</v>
          </cell>
        </row>
        <row r="136">
          <cell r="B136">
            <v>26328529354</v>
          </cell>
          <cell r="C136">
            <v>31510</v>
          </cell>
          <cell r="D136" t="str">
            <v>OPĆINA MALI BUKOVEC</v>
          </cell>
          <cell r="E136" t="str">
            <v xml:space="preserve"> - </v>
          </cell>
          <cell r="F136" t="str">
            <v>02655993</v>
          </cell>
          <cell r="G136" t="str">
            <v>26328529354</v>
          </cell>
          <cell r="H136">
            <v>26328529354</v>
          </cell>
          <cell r="I136" t="str">
            <v>22</v>
          </cell>
        </row>
        <row r="137">
          <cell r="B137">
            <v>26670454549</v>
          </cell>
          <cell r="C137">
            <v>31497</v>
          </cell>
          <cell r="D137" t="str">
            <v>OPĆINA MARUŠEVEC</v>
          </cell>
          <cell r="E137" t="str">
            <v xml:space="preserve"> - </v>
          </cell>
          <cell r="F137" t="str">
            <v>02575299</v>
          </cell>
          <cell r="G137" t="str">
            <v>26670454549</v>
          </cell>
          <cell r="H137">
            <v>26670454549</v>
          </cell>
          <cell r="I137" t="str">
            <v>22</v>
          </cell>
        </row>
        <row r="138">
          <cell r="B138">
            <v>71070402969</v>
          </cell>
          <cell r="C138">
            <v>31464</v>
          </cell>
          <cell r="D138" t="str">
            <v>GRAD NOVI MAROF</v>
          </cell>
          <cell r="E138" t="str">
            <v xml:space="preserve"> - </v>
          </cell>
          <cell r="F138" t="str">
            <v>02657007</v>
          </cell>
          <cell r="G138" t="str">
            <v>71070402969</v>
          </cell>
          <cell r="H138">
            <v>71070402969</v>
          </cell>
          <cell r="I138" t="str">
            <v>22</v>
          </cell>
        </row>
        <row r="139">
          <cell r="B139">
            <v>59042118698</v>
          </cell>
          <cell r="C139">
            <v>31456</v>
          </cell>
          <cell r="D139" t="str">
            <v>OPĆINA PETRIJANEC</v>
          </cell>
          <cell r="E139" t="str">
            <v xml:space="preserve"> - </v>
          </cell>
          <cell r="F139" t="str">
            <v>02653168</v>
          </cell>
          <cell r="G139" t="str">
            <v>59042118698</v>
          </cell>
          <cell r="H139">
            <v>59042118698</v>
          </cell>
          <cell r="I139" t="str">
            <v>22</v>
          </cell>
        </row>
        <row r="140">
          <cell r="B140">
            <v>1126367431</v>
          </cell>
          <cell r="C140">
            <v>31448</v>
          </cell>
          <cell r="D140" t="str">
            <v>OPĆINA SRAČINEC</v>
          </cell>
          <cell r="E140" t="str">
            <v xml:space="preserve"> - </v>
          </cell>
          <cell r="F140" t="str">
            <v>02685698</v>
          </cell>
          <cell r="G140" t="str">
            <v>01126367431</v>
          </cell>
          <cell r="H140">
            <v>1126367431</v>
          </cell>
          <cell r="I140" t="str">
            <v>22</v>
          </cell>
        </row>
        <row r="141">
          <cell r="B141">
            <v>43894275599</v>
          </cell>
          <cell r="C141">
            <v>31430</v>
          </cell>
          <cell r="D141" t="str">
            <v>OPĆINA SVETI ĐURĐ</v>
          </cell>
          <cell r="E141" t="str">
            <v xml:space="preserve"> - </v>
          </cell>
          <cell r="F141" t="str">
            <v>02657368</v>
          </cell>
          <cell r="G141" t="str">
            <v>43894275599</v>
          </cell>
          <cell r="H141">
            <v>43894275599</v>
          </cell>
          <cell r="I141" t="str">
            <v>22</v>
          </cell>
        </row>
        <row r="142">
          <cell r="B142">
            <v>10443118219</v>
          </cell>
          <cell r="C142">
            <v>31421</v>
          </cell>
          <cell r="D142" t="str">
            <v>OPĆINA SVETI ILIJA</v>
          </cell>
          <cell r="E142" t="str">
            <v xml:space="preserve"> - </v>
          </cell>
          <cell r="F142" t="str">
            <v>02653834</v>
          </cell>
          <cell r="G142" t="str">
            <v>10443118219</v>
          </cell>
          <cell r="H142">
            <v>10443118219</v>
          </cell>
          <cell r="I142" t="str">
            <v>22</v>
          </cell>
        </row>
        <row r="143">
          <cell r="B143">
            <v>6955881275</v>
          </cell>
          <cell r="C143">
            <v>31413</v>
          </cell>
          <cell r="D143" t="str">
            <v>OPĆINA TRNOVEC BARTOLOVEČKI</v>
          </cell>
          <cell r="E143" t="str">
            <v xml:space="preserve"> - </v>
          </cell>
          <cell r="F143" t="str">
            <v>02697599</v>
          </cell>
          <cell r="G143" t="str">
            <v>06955881275</v>
          </cell>
          <cell r="H143">
            <v>6955881275</v>
          </cell>
          <cell r="I143" t="str">
            <v>22</v>
          </cell>
        </row>
        <row r="144">
          <cell r="B144">
            <v>15877210917</v>
          </cell>
          <cell r="C144">
            <v>32043</v>
          </cell>
          <cell r="D144" t="str">
            <v>VARAŽDINSKA ŽUPANIJA</v>
          </cell>
          <cell r="E144" t="str">
            <v xml:space="preserve"> - </v>
          </cell>
          <cell r="F144" t="str">
            <v>02628210</v>
          </cell>
          <cell r="G144" t="str">
            <v>15877210917</v>
          </cell>
          <cell r="H144">
            <v>15877210917</v>
          </cell>
          <cell r="I144" t="str">
            <v>22</v>
          </cell>
        </row>
        <row r="145">
          <cell r="B145">
            <v>13269011531</v>
          </cell>
          <cell r="C145">
            <v>31350</v>
          </cell>
          <cell r="D145" t="str">
            <v>GRAD VARAŽDIN</v>
          </cell>
          <cell r="E145" t="str">
            <v xml:space="preserve"> - </v>
          </cell>
          <cell r="F145" t="str">
            <v>02655977</v>
          </cell>
          <cell r="G145" t="str">
            <v>13269011531</v>
          </cell>
          <cell r="H145">
            <v>13269011531</v>
          </cell>
          <cell r="I145" t="str">
            <v>22</v>
          </cell>
        </row>
        <row r="146">
          <cell r="B146">
            <v>54177232254</v>
          </cell>
          <cell r="C146">
            <v>31325</v>
          </cell>
          <cell r="D146" t="str">
            <v>GRAD VARAŽDINSKE TOPLICE</v>
          </cell>
          <cell r="E146" t="str">
            <v xml:space="preserve"> - </v>
          </cell>
          <cell r="F146" t="str">
            <v>02653273</v>
          </cell>
          <cell r="G146" t="str">
            <v>54177232254</v>
          </cell>
          <cell r="H146">
            <v>54177232254</v>
          </cell>
          <cell r="I146" t="str">
            <v>22</v>
          </cell>
        </row>
        <row r="147">
          <cell r="B147">
            <v>73261610446</v>
          </cell>
          <cell r="C147">
            <v>31294</v>
          </cell>
          <cell r="D147" t="str">
            <v>OPĆINA VIDOVEC</v>
          </cell>
          <cell r="E147" t="str">
            <v xml:space="preserve"> - </v>
          </cell>
          <cell r="F147" t="str">
            <v>02653397</v>
          </cell>
          <cell r="G147" t="str">
            <v>73261610446</v>
          </cell>
          <cell r="H147">
            <v>73261610446</v>
          </cell>
          <cell r="I147" t="str">
            <v>22</v>
          </cell>
        </row>
        <row r="148">
          <cell r="B148">
            <v>19913793314</v>
          </cell>
          <cell r="C148">
            <v>31286</v>
          </cell>
          <cell r="D148" t="str">
            <v>OPĆINA VINICA</v>
          </cell>
          <cell r="E148" t="str">
            <v xml:space="preserve"> - </v>
          </cell>
          <cell r="F148" t="str">
            <v>02665905</v>
          </cell>
          <cell r="G148" t="str">
            <v>19913793314</v>
          </cell>
          <cell r="H148">
            <v>19913793314</v>
          </cell>
          <cell r="I148" t="str">
            <v>22</v>
          </cell>
        </row>
        <row r="149">
          <cell r="B149">
            <v>91710475046</v>
          </cell>
          <cell r="C149">
            <v>31278</v>
          </cell>
          <cell r="D149" t="str">
            <v>OPĆINA VISOKO</v>
          </cell>
          <cell r="E149" t="str">
            <v xml:space="preserve"> - </v>
          </cell>
          <cell r="F149" t="str">
            <v>02650894</v>
          </cell>
          <cell r="G149" t="str">
            <v>91710475046</v>
          </cell>
          <cell r="H149">
            <v>91710475046</v>
          </cell>
          <cell r="I149" t="str">
            <v>22</v>
          </cell>
        </row>
        <row r="150">
          <cell r="B150">
            <v>9571757651</v>
          </cell>
          <cell r="C150">
            <v>31317</v>
          </cell>
          <cell r="D150" t="str">
            <v>OPĆINA VELIKI BUKOVEC</v>
          </cell>
          <cell r="E150" t="str">
            <v xml:space="preserve"> - </v>
          </cell>
          <cell r="F150" t="str">
            <v>02676583</v>
          </cell>
          <cell r="G150" t="str">
            <v>09571757651</v>
          </cell>
          <cell r="H150">
            <v>9571757651</v>
          </cell>
          <cell r="I150" t="str">
            <v>22</v>
          </cell>
        </row>
        <row r="151">
          <cell r="B151">
            <v>2036418261</v>
          </cell>
          <cell r="C151">
            <v>27790</v>
          </cell>
          <cell r="D151" t="str">
            <v>OPĆINA DRNJE</v>
          </cell>
          <cell r="E151" t="str">
            <v xml:space="preserve"> - </v>
          </cell>
          <cell r="F151" t="str">
            <v>02697572</v>
          </cell>
          <cell r="G151" t="str">
            <v>02036418261</v>
          </cell>
          <cell r="H151">
            <v>2036418261</v>
          </cell>
          <cell r="I151" t="str">
            <v>22</v>
          </cell>
        </row>
        <row r="152">
          <cell r="B152">
            <v>38156523151</v>
          </cell>
          <cell r="C152">
            <v>27804</v>
          </cell>
          <cell r="D152" t="str">
            <v>OPĆINA ĐELEKOVEC</v>
          </cell>
          <cell r="E152" t="str">
            <v xml:space="preserve"> - </v>
          </cell>
          <cell r="F152" t="str">
            <v>02691981</v>
          </cell>
          <cell r="G152" t="str">
            <v>38156523151</v>
          </cell>
          <cell r="H152">
            <v>38156523151</v>
          </cell>
          <cell r="I152" t="str">
            <v>22</v>
          </cell>
        </row>
        <row r="153">
          <cell r="B153">
            <v>98691330244</v>
          </cell>
          <cell r="C153">
            <v>27812</v>
          </cell>
          <cell r="D153" t="str">
            <v>GRAD ĐURĐEVAC</v>
          </cell>
          <cell r="E153" t="str">
            <v xml:space="preserve"> - </v>
          </cell>
          <cell r="F153" t="str">
            <v>02574900</v>
          </cell>
          <cell r="G153" t="str">
            <v>98691330244</v>
          </cell>
          <cell r="H153">
            <v>98691330244</v>
          </cell>
          <cell r="I153" t="str">
            <v>22</v>
          </cell>
        </row>
        <row r="154">
          <cell r="B154">
            <v>49223263989</v>
          </cell>
          <cell r="C154">
            <v>27861</v>
          </cell>
          <cell r="D154" t="str">
            <v>OPĆINA FERDINANDOVAC</v>
          </cell>
          <cell r="E154" t="str">
            <v xml:space="preserve"> - </v>
          </cell>
          <cell r="F154" t="str">
            <v>02546566</v>
          </cell>
          <cell r="G154" t="str">
            <v>49223263989</v>
          </cell>
          <cell r="H154">
            <v>49223263989</v>
          </cell>
          <cell r="I154" t="str">
            <v>22</v>
          </cell>
        </row>
        <row r="155">
          <cell r="B155">
            <v>13082265751</v>
          </cell>
          <cell r="C155">
            <v>27888</v>
          </cell>
          <cell r="D155" t="str">
            <v>OPĆINA GOLA</v>
          </cell>
          <cell r="E155" t="str">
            <v xml:space="preserve"> - </v>
          </cell>
          <cell r="F155" t="str">
            <v>02701324</v>
          </cell>
          <cell r="G155" t="str">
            <v>13082265751</v>
          </cell>
          <cell r="H155">
            <v>13082265751</v>
          </cell>
          <cell r="I155" t="str">
            <v>22</v>
          </cell>
        </row>
        <row r="156">
          <cell r="B156">
            <v>7440607982</v>
          </cell>
          <cell r="C156">
            <v>27907</v>
          </cell>
          <cell r="D156" t="str">
            <v>OPĆINA HLEBINE</v>
          </cell>
          <cell r="E156" t="str">
            <v xml:space="preserve"> - </v>
          </cell>
          <cell r="F156" t="str">
            <v>02697645</v>
          </cell>
          <cell r="G156" t="str">
            <v>07440607982</v>
          </cell>
          <cell r="H156">
            <v>7440607982</v>
          </cell>
          <cell r="I156" t="str">
            <v>22</v>
          </cell>
        </row>
        <row r="157">
          <cell r="B157">
            <v>89238941129</v>
          </cell>
          <cell r="C157">
            <v>28143</v>
          </cell>
          <cell r="D157" t="str">
            <v>OPĆINA KLOŠTAR PODRAVSKI</v>
          </cell>
          <cell r="E157" t="str">
            <v xml:space="preserve"> - </v>
          </cell>
          <cell r="F157" t="str">
            <v>02554658</v>
          </cell>
          <cell r="G157" t="str">
            <v>89238941129</v>
          </cell>
          <cell r="H157">
            <v>89238941129</v>
          </cell>
          <cell r="I157" t="str">
            <v>22</v>
          </cell>
        </row>
        <row r="158">
          <cell r="B158">
            <v>6872053793</v>
          </cell>
          <cell r="C158">
            <v>27669</v>
          </cell>
          <cell r="D158" t="str">
            <v>KOPRIVNIČKO-KRIŽEVAČKA ŽUPANIJA</v>
          </cell>
          <cell r="E158" t="str">
            <v xml:space="preserve"> - </v>
          </cell>
          <cell r="F158" t="str">
            <v>02768275</v>
          </cell>
          <cell r="G158" t="str">
            <v>06872053793</v>
          </cell>
          <cell r="H158">
            <v>6872053793</v>
          </cell>
          <cell r="I158" t="str">
            <v>22</v>
          </cell>
        </row>
        <row r="159">
          <cell r="B159">
            <v>62112914641</v>
          </cell>
          <cell r="C159">
            <v>27940</v>
          </cell>
          <cell r="D159" t="str">
            <v>GRAD KOPRIVNICA</v>
          </cell>
          <cell r="E159" t="str">
            <v xml:space="preserve"> - </v>
          </cell>
          <cell r="F159" t="str">
            <v>02561654</v>
          </cell>
          <cell r="G159" t="str">
            <v>62112914641</v>
          </cell>
          <cell r="H159">
            <v>62112914641</v>
          </cell>
          <cell r="I159" t="str">
            <v>22</v>
          </cell>
        </row>
        <row r="160">
          <cell r="B160">
            <v>32333277929</v>
          </cell>
          <cell r="C160">
            <v>28006</v>
          </cell>
          <cell r="D160" t="str">
            <v>OPĆINA KOPRIVNIČKI BREGI</v>
          </cell>
          <cell r="E160" t="str">
            <v xml:space="preserve"> - </v>
          </cell>
          <cell r="F160" t="str">
            <v>02697629</v>
          </cell>
          <cell r="G160" t="str">
            <v>32333277929</v>
          </cell>
          <cell r="H160">
            <v>32333277929</v>
          </cell>
          <cell r="I160" t="str">
            <v>22</v>
          </cell>
        </row>
        <row r="161">
          <cell r="B161">
            <v>6545869317</v>
          </cell>
          <cell r="C161">
            <v>28014</v>
          </cell>
          <cell r="D161" t="str">
            <v>OPĆINA KOPRIVNIČKI IVANEC</v>
          </cell>
          <cell r="E161" t="str">
            <v xml:space="preserve"> - </v>
          </cell>
          <cell r="F161" t="str">
            <v>02705249</v>
          </cell>
          <cell r="G161" t="str">
            <v>06545869317</v>
          </cell>
          <cell r="H161">
            <v>6545869317</v>
          </cell>
          <cell r="I161" t="str">
            <v>22</v>
          </cell>
        </row>
        <row r="162">
          <cell r="B162">
            <v>35435239132</v>
          </cell>
          <cell r="C162">
            <v>28071</v>
          </cell>
          <cell r="D162" t="str">
            <v>GRAD KRIŽEVCI</v>
          </cell>
          <cell r="E162" t="str">
            <v xml:space="preserve"> - </v>
          </cell>
          <cell r="F162" t="str">
            <v>02569663</v>
          </cell>
          <cell r="G162" t="str">
            <v>35435239132</v>
          </cell>
          <cell r="H162">
            <v>35435239132</v>
          </cell>
          <cell r="I162" t="str">
            <v>22</v>
          </cell>
        </row>
        <row r="163">
          <cell r="B163">
            <v>95039920703</v>
          </cell>
          <cell r="C163">
            <v>28080</v>
          </cell>
          <cell r="D163" t="str">
            <v>OPĆINA LEGRAD</v>
          </cell>
          <cell r="E163" t="str">
            <v xml:space="preserve"> - </v>
          </cell>
          <cell r="F163" t="str">
            <v>02543265</v>
          </cell>
          <cell r="G163" t="str">
            <v>95039920703</v>
          </cell>
          <cell r="H163">
            <v>95039920703</v>
          </cell>
          <cell r="I163" t="str">
            <v>22</v>
          </cell>
        </row>
        <row r="164">
          <cell r="B164">
            <v>61513207365</v>
          </cell>
          <cell r="C164">
            <v>28098</v>
          </cell>
          <cell r="D164" t="str">
            <v>OPĆINA MOLVE</v>
          </cell>
          <cell r="E164" t="str">
            <v xml:space="preserve"> - </v>
          </cell>
          <cell r="F164" t="str">
            <v>02665808</v>
          </cell>
          <cell r="G164" t="str">
            <v>61513207365</v>
          </cell>
          <cell r="H164">
            <v>61513207365</v>
          </cell>
          <cell r="I164" t="str">
            <v>22</v>
          </cell>
        </row>
        <row r="165">
          <cell r="B165">
            <v>73712345649</v>
          </cell>
          <cell r="C165">
            <v>28119</v>
          </cell>
          <cell r="D165" t="str">
            <v>OPĆINA NOVIGRAD PODRAVSKI</v>
          </cell>
          <cell r="E165" t="str">
            <v xml:space="preserve"> - </v>
          </cell>
          <cell r="F165" t="str">
            <v>02721945</v>
          </cell>
          <cell r="G165" t="str">
            <v>73712345649</v>
          </cell>
          <cell r="H165">
            <v>73712345649</v>
          </cell>
          <cell r="I165" t="str">
            <v>22</v>
          </cell>
        </row>
        <row r="166">
          <cell r="B166">
            <v>86225237319</v>
          </cell>
          <cell r="C166">
            <v>28151</v>
          </cell>
          <cell r="D166" t="str">
            <v>OPĆINA PETERANEC</v>
          </cell>
          <cell r="E166" t="str">
            <v xml:space="preserve"> - </v>
          </cell>
          <cell r="F166" t="str">
            <v>02698790</v>
          </cell>
          <cell r="G166" t="str">
            <v>86225237319</v>
          </cell>
          <cell r="H166">
            <v>86225237319</v>
          </cell>
          <cell r="I166" t="str">
            <v>22</v>
          </cell>
        </row>
        <row r="167">
          <cell r="B167">
            <v>79950489166</v>
          </cell>
          <cell r="C167">
            <v>28178</v>
          </cell>
          <cell r="D167" t="str">
            <v>OPĆINA RASINJA</v>
          </cell>
          <cell r="E167" t="str">
            <v xml:space="preserve"> - </v>
          </cell>
          <cell r="F167" t="str">
            <v>02539608</v>
          </cell>
          <cell r="G167" t="str">
            <v>79950489166</v>
          </cell>
          <cell r="H167">
            <v>79950489166</v>
          </cell>
          <cell r="I167" t="str">
            <v>22</v>
          </cell>
        </row>
        <row r="168">
          <cell r="B168">
            <v>5607600712</v>
          </cell>
          <cell r="C168">
            <v>28186</v>
          </cell>
          <cell r="D168" t="str">
            <v>OPĆINA SOKOLOVAC</v>
          </cell>
          <cell r="E168" t="str">
            <v xml:space="preserve"> - </v>
          </cell>
          <cell r="F168" t="str">
            <v>02745658</v>
          </cell>
          <cell r="G168" t="str">
            <v>05607600712</v>
          </cell>
          <cell r="H168">
            <v>5607600712</v>
          </cell>
          <cell r="I168" t="str">
            <v>22</v>
          </cell>
        </row>
        <row r="169">
          <cell r="B169">
            <v>85606488440</v>
          </cell>
          <cell r="C169">
            <v>28284</v>
          </cell>
          <cell r="D169" t="str">
            <v>OPĆINA SVETI IVAN ŽABNO</v>
          </cell>
          <cell r="E169" t="str">
            <v xml:space="preserve"> - </v>
          </cell>
          <cell r="F169" t="str">
            <v>02574608</v>
          </cell>
          <cell r="G169" t="str">
            <v>85606488440</v>
          </cell>
          <cell r="H169">
            <v>85606488440</v>
          </cell>
          <cell r="I169" t="str">
            <v>22</v>
          </cell>
        </row>
        <row r="170">
          <cell r="B170">
            <v>6622464897</v>
          </cell>
          <cell r="C170">
            <v>28194</v>
          </cell>
          <cell r="D170" t="str">
            <v>OPĆINA SVETI PETAR OREHOVEC</v>
          </cell>
          <cell r="E170" t="str">
            <v xml:space="preserve"> - </v>
          </cell>
          <cell r="F170" t="str">
            <v>02574942</v>
          </cell>
          <cell r="G170" t="str">
            <v>06622464897</v>
          </cell>
          <cell r="H170">
            <v>6622464897</v>
          </cell>
          <cell r="I170" t="str">
            <v>22</v>
          </cell>
        </row>
        <row r="171">
          <cell r="B171">
            <v>80841894315</v>
          </cell>
          <cell r="C171">
            <v>28209</v>
          </cell>
          <cell r="D171" t="str">
            <v>OPĆINA VIRJE</v>
          </cell>
          <cell r="E171" t="str">
            <v xml:space="preserve"> - </v>
          </cell>
          <cell r="F171" t="str">
            <v>02671204</v>
          </cell>
          <cell r="G171" t="str">
            <v>80841894315</v>
          </cell>
          <cell r="H171">
            <v>80841894315</v>
          </cell>
          <cell r="I171" t="str">
            <v>22</v>
          </cell>
        </row>
        <row r="172">
          <cell r="B172">
            <v>77676397565</v>
          </cell>
          <cell r="C172">
            <v>27915</v>
          </cell>
          <cell r="D172" t="str">
            <v>OPĆINA KALINOVAC</v>
          </cell>
          <cell r="E172" t="str">
            <v xml:space="preserve"> - </v>
          </cell>
          <cell r="F172" t="str">
            <v>02782081</v>
          </cell>
          <cell r="G172" t="str">
            <v>77676397565</v>
          </cell>
          <cell r="H172">
            <v>77676397565</v>
          </cell>
          <cell r="I172" t="str">
            <v>22</v>
          </cell>
        </row>
        <row r="173">
          <cell r="B173">
            <v>82550572500</v>
          </cell>
          <cell r="C173">
            <v>27931</v>
          </cell>
          <cell r="D173" t="str">
            <v>OPĆINA KALNIK</v>
          </cell>
          <cell r="E173" t="str">
            <v xml:space="preserve"> - </v>
          </cell>
          <cell r="F173" t="str">
            <v>02580411</v>
          </cell>
          <cell r="G173" t="str">
            <v>82550572500</v>
          </cell>
          <cell r="H173">
            <v>82550572500</v>
          </cell>
          <cell r="I173" t="str">
            <v>22</v>
          </cell>
        </row>
        <row r="174">
          <cell r="B174">
            <v>47998653199</v>
          </cell>
          <cell r="C174">
            <v>28135</v>
          </cell>
          <cell r="D174" t="str">
            <v>OPĆINA NOVO VIRJE</v>
          </cell>
          <cell r="E174" t="str">
            <v xml:space="preserve"> - </v>
          </cell>
          <cell r="F174" t="str">
            <v>02548534</v>
          </cell>
          <cell r="G174" t="str">
            <v>47998653199</v>
          </cell>
          <cell r="H174">
            <v>47998653199</v>
          </cell>
          <cell r="I174" t="str">
            <v>22</v>
          </cell>
        </row>
        <row r="175">
          <cell r="B175">
            <v>67426167479</v>
          </cell>
          <cell r="C175">
            <v>28160</v>
          </cell>
          <cell r="D175" t="str">
            <v>OPĆINA PODRAVSKE SESVETE</v>
          </cell>
          <cell r="E175" t="str">
            <v xml:space="preserve"> - </v>
          </cell>
          <cell r="F175" t="str">
            <v>02551896</v>
          </cell>
          <cell r="G175" t="str">
            <v>67426167479</v>
          </cell>
          <cell r="H175">
            <v>67426167479</v>
          </cell>
          <cell r="I175" t="str">
            <v>22</v>
          </cell>
        </row>
        <row r="176">
          <cell r="B176">
            <v>38669993312</v>
          </cell>
          <cell r="C176">
            <v>27896</v>
          </cell>
          <cell r="D176" t="str">
            <v>OPĆINA GORNJA RIJEKA</v>
          </cell>
          <cell r="E176" t="str">
            <v xml:space="preserve"> - </v>
          </cell>
          <cell r="F176" t="str">
            <v>02599007</v>
          </cell>
          <cell r="G176" t="str">
            <v>38669993312</v>
          </cell>
          <cell r="H176">
            <v>38669993312</v>
          </cell>
          <cell r="I176" t="str">
            <v>22</v>
          </cell>
        </row>
        <row r="177">
          <cell r="B177">
            <v>43345188266</v>
          </cell>
          <cell r="C177">
            <v>29293</v>
          </cell>
          <cell r="D177" t="str">
            <v>OPĆINA BEREK</v>
          </cell>
          <cell r="E177" t="str">
            <v xml:space="preserve"> - </v>
          </cell>
          <cell r="F177" t="str">
            <v>02539578</v>
          </cell>
          <cell r="G177" t="str">
            <v>43345188266</v>
          </cell>
          <cell r="H177">
            <v>43345188266</v>
          </cell>
          <cell r="I177" t="str">
            <v>22</v>
          </cell>
        </row>
        <row r="178">
          <cell r="B178">
            <v>12928625880</v>
          </cell>
          <cell r="C178">
            <v>28233</v>
          </cell>
          <cell r="D178" t="str">
            <v>BJELOVARSKO-BILOGORSKA ŽUPANIJA</v>
          </cell>
          <cell r="E178" t="str">
            <v xml:space="preserve"> - </v>
          </cell>
          <cell r="F178" t="str">
            <v>02777665</v>
          </cell>
          <cell r="G178" t="str">
            <v>12928625880</v>
          </cell>
          <cell r="H178">
            <v>12928625880</v>
          </cell>
          <cell r="I178" t="str">
            <v>22</v>
          </cell>
        </row>
        <row r="179">
          <cell r="B179">
            <v>18970641692</v>
          </cell>
          <cell r="C179">
            <v>34049</v>
          </cell>
          <cell r="D179" t="str">
            <v>GRAD BJELOVAR</v>
          </cell>
          <cell r="E179" t="str">
            <v xml:space="preserve"> - </v>
          </cell>
          <cell r="F179" t="str">
            <v>02562154</v>
          </cell>
          <cell r="G179" t="str">
            <v>18970641692</v>
          </cell>
          <cell r="H179">
            <v>18970641692</v>
          </cell>
          <cell r="I179" t="str">
            <v>22</v>
          </cell>
        </row>
        <row r="180">
          <cell r="B180">
            <v>81963437417</v>
          </cell>
          <cell r="C180">
            <v>34231</v>
          </cell>
          <cell r="D180" t="str">
            <v>GRAD ČAZMA</v>
          </cell>
          <cell r="E180" t="str">
            <v xml:space="preserve"> - </v>
          </cell>
          <cell r="F180" t="str">
            <v>02805529</v>
          </cell>
          <cell r="G180" t="str">
            <v>81963437417</v>
          </cell>
          <cell r="H180">
            <v>81963437417</v>
          </cell>
          <cell r="I180" t="str">
            <v>22</v>
          </cell>
        </row>
        <row r="181">
          <cell r="B181">
            <v>35688993528</v>
          </cell>
          <cell r="C181">
            <v>34506</v>
          </cell>
          <cell r="D181" t="str">
            <v>GRAD DARUVAR</v>
          </cell>
          <cell r="E181" t="str">
            <v xml:space="preserve"> - </v>
          </cell>
          <cell r="F181" t="str">
            <v>02555280</v>
          </cell>
          <cell r="G181" t="str">
            <v>35688993528</v>
          </cell>
          <cell r="H181">
            <v>35688993528</v>
          </cell>
          <cell r="I181" t="str">
            <v>22</v>
          </cell>
        </row>
        <row r="182">
          <cell r="B182">
            <v>47232557632</v>
          </cell>
          <cell r="C182">
            <v>34651</v>
          </cell>
          <cell r="D182" t="str">
            <v>OPĆINA DEŽANOVAC</v>
          </cell>
          <cell r="E182" t="str">
            <v xml:space="preserve"> - </v>
          </cell>
          <cell r="F182" t="str">
            <v>02591065</v>
          </cell>
          <cell r="G182" t="str">
            <v>47232557632</v>
          </cell>
          <cell r="H182">
            <v>47232557632</v>
          </cell>
          <cell r="I182" t="str">
            <v>22</v>
          </cell>
        </row>
        <row r="183">
          <cell r="B183">
            <v>58382750026</v>
          </cell>
          <cell r="C183">
            <v>34678</v>
          </cell>
          <cell r="D183" t="str">
            <v>GRAD GAREŠNICA</v>
          </cell>
          <cell r="E183" t="str">
            <v xml:space="preserve"> - </v>
          </cell>
          <cell r="F183" t="str">
            <v>02555000</v>
          </cell>
          <cell r="G183" t="str">
            <v>58382750026</v>
          </cell>
          <cell r="H183">
            <v>58382750026</v>
          </cell>
          <cell r="I183" t="str">
            <v>22</v>
          </cell>
        </row>
        <row r="184">
          <cell r="B184">
            <v>83207178681</v>
          </cell>
          <cell r="C184">
            <v>37943</v>
          </cell>
          <cell r="D184" t="str">
            <v>OPĆINA ĐULOVAC</v>
          </cell>
          <cell r="E184" t="str">
            <v xml:space="preserve"> - </v>
          </cell>
          <cell r="F184" t="str">
            <v>02554666</v>
          </cell>
          <cell r="G184" t="str">
            <v>83207178681</v>
          </cell>
          <cell r="H184">
            <v>83207178681</v>
          </cell>
          <cell r="I184" t="str">
            <v>22</v>
          </cell>
        </row>
        <row r="185">
          <cell r="B185">
            <v>13918656679</v>
          </cell>
          <cell r="C185">
            <v>34792</v>
          </cell>
          <cell r="D185" t="str">
            <v>GRAD GRUBIŠNO POLJE</v>
          </cell>
          <cell r="E185" t="str">
            <v xml:space="preserve"> - </v>
          </cell>
          <cell r="F185" t="str">
            <v>02563525</v>
          </cell>
          <cell r="G185" t="str">
            <v>13918656679</v>
          </cell>
          <cell r="H185">
            <v>13918656679</v>
          </cell>
          <cell r="I185" t="str">
            <v>22</v>
          </cell>
        </row>
        <row r="186">
          <cell r="B186">
            <v>77012001014</v>
          </cell>
          <cell r="C186">
            <v>34872</v>
          </cell>
          <cell r="D186" t="str">
            <v>OPĆINA HERCEGOVAC</v>
          </cell>
          <cell r="E186" t="str">
            <v xml:space="preserve"> - </v>
          </cell>
          <cell r="F186" t="str">
            <v>02539543</v>
          </cell>
          <cell r="G186" t="str">
            <v>77012001014</v>
          </cell>
          <cell r="H186">
            <v>77012001014</v>
          </cell>
          <cell r="I186" t="str">
            <v>22</v>
          </cell>
        </row>
        <row r="187">
          <cell r="B187">
            <v>56158521730</v>
          </cell>
          <cell r="C187">
            <v>34901</v>
          </cell>
          <cell r="D187" t="str">
            <v>OPĆINA IVANSKA</v>
          </cell>
          <cell r="E187" t="str">
            <v xml:space="preserve"> - </v>
          </cell>
          <cell r="F187" t="str">
            <v>02785412</v>
          </cell>
          <cell r="G187" t="str">
            <v>56158521730</v>
          </cell>
          <cell r="H187">
            <v>56158521730</v>
          </cell>
          <cell r="I187" t="str">
            <v>22</v>
          </cell>
        </row>
        <row r="188">
          <cell r="B188">
            <v>39819228656</v>
          </cell>
          <cell r="C188">
            <v>34969</v>
          </cell>
          <cell r="D188" t="str">
            <v>OPĆINA KAPELA</v>
          </cell>
          <cell r="E188" t="str">
            <v xml:space="preserve"> - </v>
          </cell>
          <cell r="F188" t="str">
            <v>02554488</v>
          </cell>
          <cell r="G188" t="str">
            <v>39819228656</v>
          </cell>
          <cell r="H188">
            <v>39819228656</v>
          </cell>
          <cell r="I188" t="str">
            <v>22</v>
          </cell>
        </row>
        <row r="189">
          <cell r="B189">
            <v>93666098369</v>
          </cell>
          <cell r="C189">
            <v>35046</v>
          </cell>
          <cell r="D189" t="str">
            <v>OPĆINA KONČANICA</v>
          </cell>
          <cell r="E189" t="str">
            <v xml:space="preserve"> - </v>
          </cell>
          <cell r="F189" t="str">
            <v>02581728</v>
          </cell>
          <cell r="G189" t="str">
            <v>93666098369</v>
          </cell>
          <cell r="H189">
            <v>93666098369</v>
          </cell>
          <cell r="I189" t="str">
            <v>22</v>
          </cell>
        </row>
        <row r="190">
          <cell r="B190">
            <v>63151588084</v>
          </cell>
          <cell r="C190">
            <v>35062</v>
          </cell>
          <cell r="D190" t="str">
            <v>OPĆINA NOVA RAČA</v>
          </cell>
          <cell r="E190" t="str">
            <v xml:space="preserve"> - </v>
          </cell>
          <cell r="F190" t="str">
            <v>02554631</v>
          </cell>
          <cell r="G190" t="str">
            <v>63151588084</v>
          </cell>
          <cell r="H190">
            <v>63151588084</v>
          </cell>
          <cell r="I190" t="str">
            <v>22</v>
          </cell>
        </row>
        <row r="191">
          <cell r="B191">
            <v>2335455291</v>
          </cell>
          <cell r="C191">
            <v>35100</v>
          </cell>
          <cell r="D191" t="str">
            <v>OPĆINA ROVIŠĆE</v>
          </cell>
          <cell r="E191" t="str">
            <v xml:space="preserve"> - </v>
          </cell>
          <cell r="F191" t="str">
            <v>02551870</v>
          </cell>
          <cell r="G191" t="str">
            <v>02335455291</v>
          </cell>
          <cell r="H191">
            <v>2335455291</v>
          </cell>
          <cell r="I191" t="str">
            <v>22</v>
          </cell>
        </row>
        <row r="192">
          <cell r="B192">
            <v>93565930259</v>
          </cell>
          <cell r="C192">
            <v>35159</v>
          </cell>
          <cell r="D192" t="str">
            <v>OPĆINA SIRAČ</v>
          </cell>
          <cell r="E192" t="str">
            <v xml:space="preserve"> - </v>
          </cell>
          <cell r="F192" t="str">
            <v>02591073</v>
          </cell>
          <cell r="G192" t="str">
            <v>93565930259</v>
          </cell>
          <cell r="H192">
            <v>93565930259</v>
          </cell>
          <cell r="I192" t="str">
            <v>22</v>
          </cell>
        </row>
        <row r="193">
          <cell r="B193">
            <v>2595225846</v>
          </cell>
          <cell r="C193">
            <v>35191</v>
          </cell>
          <cell r="D193" t="str">
            <v>OPĆINA ŠTEFANJE</v>
          </cell>
          <cell r="E193" t="str">
            <v xml:space="preserve"> - </v>
          </cell>
          <cell r="F193" t="str">
            <v>02892847</v>
          </cell>
          <cell r="G193" t="str">
            <v>02595225846</v>
          </cell>
          <cell r="H193">
            <v>2595225846</v>
          </cell>
          <cell r="I193" t="str">
            <v>22</v>
          </cell>
        </row>
        <row r="194">
          <cell r="B194">
            <v>18872765530</v>
          </cell>
          <cell r="C194">
            <v>35206</v>
          </cell>
          <cell r="D194" t="str">
            <v>OPĆINA VELIKA PISANICA</v>
          </cell>
          <cell r="E194" t="str">
            <v xml:space="preserve"> - </v>
          </cell>
          <cell r="F194" t="str">
            <v>02575477</v>
          </cell>
          <cell r="G194" t="str">
            <v>18872765530</v>
          </cell>
          <cell r="H194">
            <v>18872765530</v>
          </cell>
          <cell r="I194" t="str">
            <v>22</v>
          </cell>
        </row>
        <row r="195">
          <cell r="B195">
            <v>17144240786</v>
          </cell>
          <cell r="C195">
            <v>35628</v>
          </cell>
          <cell r="D195" t="str">
            <v>OPĆINA VELIKI GRĐEVAC</v>
          </cell>
          <cell r="E195" t="str">
            <v xml:space="preserve"> - </v>
          </cell>
          <cell r="F195" t="str">
            <v>02541696</v>
          </cell>
          <cell r="G195" t="str">
            <v>17144240786</v>
          </cell>
          <cell r="H195">
            <v>17144240786</v>
          </cell>
          <cell r="I195" t="str">
            <v>22</v>
          </cell>
        </row>
        <row r="196">
          <cell r="B196">
            <v>85823514889</v>
          </cell>
          <cell r="C196">
            <v>35669</v>
          </cell>
          <cell r="D196" t="str">
            <v>OPĆINA VELIKO TROJSTVO</v>
          </cell>
          <cell r="E196" t="str">
            <v xml:space="preserve"> - </v>
          </cell>
          <cell r="F196" t="str">
            <v>02544776</v>
          </cell>
          <cell r="G196" t="str">
            <v>85823514889</v>
          </cell>
          <cell r="H196">
            <v>85823514889</v>
          </cell>
          <cell r="I196" t="str">
            <v>22</v>
          </cell>
        </row>
        <row r="197">
          <cell r="B197">
            <v>8666646178</v>
          </cell>
          <cell r="C197">
            <v>35126</v>
          </cell>
          <cell r="D197" t="str">
            <v>OPĆINA SEVERIN</v>
          </cell>
          <cell r="E197" t="str">
            <v xml:space="preserve"> - </v>
          </cell>
          <cell r="F197" t="str">
            <v>02546183</v>
          </cell>
          <cell r="G197" t="str">
            <v>08666646178</v>
          </cell>
          <cell r="H197">
            <v>8666646178</v>
          </cell>
          <cell r="I197" t="str">
            <v>22</v>
          </cell>
        </row>
        <row r="198">
          <cell r="B198">
            <v>35024150994</v>
          </cell>
          <cell r="C198">
            <v>35183</v>
          </cell>
          <cell r="D198" t="str">
            <v>OPĆINA ŠANDROVAC</v>
          </cell>
          <cell r="E198" t="str">
            <v xml:space="preserve"> - </v>
          </cell>
          <cell r="F198" t="str">
            <v>02580551</v>
          </cell>
          <cell r="G198" t="str">
            <v>35024150994</v>
          </cell>
          <cell r="H198">
            <v>35024150994</v>
          </cell>
          <cell r="I198" t="str">
            <v>22</v>
          </cell>
        </row>
        <row r="199">
          <cell r="B199">
            <v>87993861361</v>
          </cell>
          <cell r="C199">
            <v>35271</v>
          </cell>
          <cell r="D199" t="str">
            <v>OPĆINA VELIKA TRNOVITICA</v>
          </cell>
          <cell r="E199" t="str">
            <v xml:space="preserve"> - </v>
          </cell>
          <cell r="F199" t="str">
            <v>02539586</v>
          </cell>
          <cell r="G199" t="str">
            <v>87993861361</v>
          </cell>
          <cell r="H199">
            <v>87993861361</v>
          </cell>
          <cell r="I199" t="str">
            <v>22</v>
          </cell>
        </row>
        <row r="200">
          <cell r="B200">
            <v>70479631665</v>
          </cell>
          <cell r="C200">
            <v>35757</v>
          </cell>
          <cell r="D200" t="str">
            <v>OPĆINA ZRINSKI TOPOLOVAC</v>
          </cell>
          <cell r="E200" t="str">
            <v xml:space="preserve"> - </v>
          </cell>
          <cell r="F200" t="str">
            <v>02580454</v>
          </cell>
          <cell r="G200" t="str">
            <v>70479631665</v>
          </cell>
          <cell r="H200">
            <v>70479631665</v>
          </cell>
          <cell r="I200" t="str">
            <v>22</v>
          </cell>
        </row>
        <row r="201">
          <cell r="B201">
            <v>31708325678</v>
          </cell>
          <cell r="C201">
            <v>30074</v>
          </cell>
          <cell r="D201" t="str">
            <v>GRAD BAKAR</v>
          </cell>
          <cell r="E201" t="str">
            <v xml:space="preserve"> - </v>
          </cell>
          <cell r="F201" t="str">
            <v>02562235</v>
          </cell>
          <cell r="G201" t="str">
            <v>31708325678</v>
          </cell>
          <cell r="H201">
            <v>31708325678</v>
          </cell>
          <cell r="I201" t="str">
            <v>22</v>
          </cell>
        </row>
        <row r="202">
          <cell r="B202">
            <v>24078212554</v>
          </cell>
          <cell r="C202">
            <v>30111</v>
          </cell>
          <cell r="D202" t="str">
            <v>OPĆINA BAŠKA</v>
          </cell>
          <cell r="E202" t="str">
            <v xml:space="preserve"> - </v>
          </cell>
          <cell r="F202" t="str">
            <v>02546299</v>
          </cell>
          <cell r="G202" t="str">
            <v>24078212554</v>
          </cell>
          <cell r="H202">
            <v>24078212554</v>
          </cell>
          <cell r="I202" t="str">
            <v>22</v>
          </cell>
        </row>
        <row r="203">
          <cell r="B203">
            <v>5181328356</v>
          </cell>
          <cell r="C203">
            <v>30138</v>
          </cell>
          <cell r="D203" t="str">
            <v>OPĆINA BROD MORAVICE</v>
          </cell>
          <cell r="E203" t="str">
            <v xml:space="preserve"> - </v>
          </cell>
          <cell r="F203" t="str">
            <v>02564149</v>
          </cell>
          <cell r="G203" t="str">
            <v>05181328356</v>
          </cell>
          <cell r="H203">
            <v>5181328356</v>
          </cell>
          <cell r="I203" t="str">
            <v>22</v>
          </cell>
        </row>
        <row r="204">
          <cell r="B204">
            <v>88617357699</v>
          </cell>
          <cell r="C204">
            <v>30146</v>
          </cell>
          <cell r="D204" t="str">
            <v>GRAD CRES</v>
          </cell>
          <cell r="E204" t="str">
            <v xml:space="preserve"> - </v>
          </cell>
          <cell r="F204" t="str">
            <v>02575256</v>
          </cell>
          <cell r="G204" t="str">
            <v>88617357699</v>
          </cell>
          <cell r="H204">
            <v>88617357699</v>
          </cell>
          <cell r="I204" t="str">
            <v>22</v>
          </cell>
        </row>
        <row r="205">
          <cell r="B205">
            <v>81687755716</v>
          </cell>
          <cell r="C205">
            <v>30162</v>
          </cell>
          <cell r="D205" t="str">
            <v>GRAD CRIKVENICA</v>
          </cell>
          <cell r="E205" t="str">
            <v xml:space="preserve"> - </v>
          </cell>
          <cell r="F205" t="str">
            <v>02584093</v>
          </cell>
          <cell r="G205" t="str">
            <v>81687755716</v>
          </cell>
          <cell r="H205">
            <v>81687755716</v>
          </cell>
          <cell r="I205" t="str">
            <v>22</v>
          </cell>
        </row>
        <row r="206">
          <cell r="B206">
            <v>4026778166</v>
          </cell>
          <cell r="C206">
            <v>30242</v>
          </cell>
          <cell r="D206" t="str">
            <v>GRAD ČABAR</v>
          </cell>
          <cell r="E206" t="str">
            <v xml:space="preserve"> - </v>
          </cell>
          <cell r="F206" t="str">
            <v>02565579</v>
          </cell>
          <cell r="G206" t="str">
            <v>04026778166</v>
          </cell>
          <cell r="H206">
            <v>4026778166</v>
          </cell>
          <cell r="I206" t="str">
            <v>22</v>
          </cell>
        </row>
        <row r="207">
          <cell r="B207">
            <v>27613220645</v>
          </cell>
          <cell r="C207">
            <v>30259</v>
          </cell>
          <cell r="D207" t="str">
            <v>OPĆINA ČAVLE</v>
          </cell>
          <cell r="E207" t="str">
            <v xml:space="preserve"> - </v>
          </cell>
          <cell r="F207" t="str">
            <v>02554941</v>
          </cell>
          <cell r="G207" t="str">
            <v>27613220645</v>
          </cell>
          <cell r="H207">
            <v>27613220645</v>
          </cell>
          <cell r="I207" t="str">
            <v>22</v>
          </cell>
        </row>
        <row r="208">
          <cell r="B208">
            <v>3944325629</v>
          </cell>
          <cell r="C208">
            <v>30275</v>
          </cell>
          <cell r="D208" t="str">
            <v>GRAD DELNICE</v>
          </cell>
          <cell r="E208" t="str">
            <v xml:space="preserve"> - </v>
          </cell>
          <cell r="F208" t="str">
            <v>02638207</v>
          </cell>
          <cell r="G208" t="str">
            <v>03944325629</v>
          </cell>
          <cell r="H208">
            <v>3944325629</v>
          </cell>
          <cell r="I208" t="str">
            <v>22</v>
          </cell>
        </row>
        <row r="209">
          <cell r="B209">
            <v>97003983043</v>
          </cell>
          <cell r="C209">
            <v>30371</v>
          </cell>
          <cell r="D209" t="str">
            <v>OPĆINA DOBRINJ</v>
          </cell>
          <cell r="E209" t="str">
            <v xml:space="preserve"> - </v>
          </cell>
          <cell r="F209" t="str">
            <v>02541360</v>
          </cell>
          <cell r="G209" t="str">
            <v>97003983043</v>
          </cell>
          <cell r="H209">
            <v>97003983043</v>
          </cell>
          <cell r="I209" t="str">
            <v>22</v>
          </cell>
        </row>
        <row r="210">
          <cell r="B210">
            <v>50371966761</v>
          </cell>
          <cell r="C210">
            <v>30402</v>
          </cell>
          <cell r="D210" t="str">
            <v>OPĆINA FUŽINE</v>
          </cell>
          <cell r="E210" t="str">
            <v xml:space="preserve"> - </v>
          </cell>
          <cell r="F210" t="str">
            <v>02698773</v>
          </cell>
          <cell r="G210" t="str">
            <v>50371966761</v>
          </cell>
          <cell r="H210">
            <v>50371966761</v>
          </cell>
          <cell r="I210" t="str">
            <v>22</v>
          </cell>
        </row>
        <row r="211">
          <cell r="B211">
            <v>37666833094</v>
          </cell>
          <cell r="C211">
            <v>30451</v>
          </cell>
          <cell r="D211" t="str">
            <v>OPĆINA JELENJE</v>
          </cell>
          <cell r="E211" t="str">
            <v xml:space="preserve"> - </v>
          </cell>
          <cell r="F211" t="str">
            <v>02689596</v>
          </cell>
          <cell r="G211" t="str">
            <v>37666833094</v>
          </cell>
          <cell r="H211">
            <v>37666833094</v>
          </cell>
          <cell r="I211" t="str">
            <v>22</v>
          </cell>
        </row>
        <row r="212">
          <cell r="B212">
            <v>54394236461</v>
          </cell>
          <cell r="C212">
            <v>30494</v>
          </cell>
          <cell r="D212" t="str">
            <v>GRAD KASTAV</v>
          </cell>
          <cell r="E212" t="str">
            <v xml:space="preserve"> - </v>
          </cell>
          <cell r="F212" t="str">
            <v>02581566</v>
          </cell>
          <cell r="G212" t="str">
            <v>54394236461</v>
          </cell>
          <cell r="H212">
            <v>54394236461</v>
          </cell>
          <cell r="I212" t="str">
            <v>22</v>
          </cell>
        </row>
        <row r="213">
          <cell r="B213">
            <v>41925068368</v>
          </cell>
          <cell r="C213">
            <v>30525</v>
          </cell>
          <cell r="D213" t="str">
            <v>OPĆINA KLANA</v>
          </cell>
          <cell r="E213" t="str">
            <v xml:space="preserve"> - </v>
          </cell>
          <cell r="F213" t="str">
            <v>02585243</v>
          </cell>
          <cell r="G213" t="str">
            <v>41925068368</v>
          </cell>
          <cell r="H213">
            <v>41925068368</v>
          </cell>
          <cell r="I213" t="str">
            <v>22</v>
          </cell>
        </row>
        <row r="214">
          <cell r="B214">
            <v>41878841251</v>
          </cell>
          <cell r="C214">
            <v>30697</v>
          </cell>
          <cell r="D214" t="str">
            <v>GRAD KRALJEVICA</v>
          </cell>
          <cell r="E214" t="str">
            <v xml:space="preserve"> - </v>
          </cell>
          <cell r="F214" t="str">
            <v>02741903</v>
          </cell>
          <cell r="G214" t="str">
            <v>41878841251</v>
          </cell>
          <cell r="H214">
            <v>41878841251</v>
          </cell>
          <cell r="I214" t="str">
            <v>22</v>
          </cell>
        </row>
        <row r="215">
          <cell r="B215">
            <v>12405095116</v>
          </cell>
          <cell r="C215">
            <v>30777</v>
          </cell>
          <cell r="D215" t="str">
            <v>GRAD KRK</v>
          </cell>
          <cell r="E215" t="str">
            <v xml:space="preserve"> - </v>
          </cell>
          <cell r="F215" t="str">
            <v>02543095</v>
          </cell>
          <cell r="G215" t="str">
            <v>12405095116</v>
          </cell>
          <cell r="H215">
            <v>12405095116</v>
          </cell>
          <cell r="I215" t="str">
            <v>22</v>
          </cell>
        </row>
        <row r="216">
          <cell r="B216">
            <v>28587364712</v>
          </cell>
          <cell r="C216">
            <v>30832</v>
          </cell>
          <cell r="D216" t="str">
            <v>OPĆINA LOKVE</v>
          </cell>
          <cell r="E216" t="str">
            <v xml:space="preserve"> - </v>
          </cell>
          <cell r="F216" t="str">
            <v>02665255</v>
          </cell>
          <cell r="G216" t="str">
            <v>28587364712</v>
          </cell>
          <cell r="H216">
            <v>28587364712</v>
          </cell>
          <cell r="I216" t="str">
            <v>22</v>
          </cell>
        </row>
        <row r="217">
          <cell r="B217">
            <v>38513636075</v>
          </cell>
          <cell r="C217">
            <v>30849</v>
          </cell>
          <cell r="D217" t="str">
            <v>OPĆINA LOVRAN</v>
          </cell>
          <cell r="E217" t="str">
            <v xml:space="preserve"> - </v>
          </cell>
          <cell r="F217" t="str">
            <v>02548992</v>
          </cell>
          <cell r="G217" t="str">
            <v>38513636075</v>
          </cell>
          <cell r="H217">
            <v>38513636075</v>
          </cell>
          <cell r="I217" t="str">
            <v>22</v>
          </cell>
        </row>
        <row r="218">
          <cell r="B218">
            <v>72167903884</v>
          </cell>
          <cell r="C218">
            <v>30857</v>
          </cell>
          <cell r="D218" t="str">
            <v>GRAD MALI LOŠINJ</v>
          </cell>
          <cell r="E218" t="str">
            <v xml:space="preserve"> - </v>
          </cell>
          <cell r="F218" t="str">
            <v>02556570</v>
          </cell>
          <cell r="G218" t="str">
            <v>72167903884</v>
          </cell>
          <cell r="H218">
            <v>72167903884</v>
          </cell>
          <cell r="I218" t="str">
            <v>22</v>
          </cell>
        </row>
        <row r="219">
          <cell r="B219">
            <v>36462926568</v>
          </cell>
          <cell r="C219">
            <v>30865</v>
          </cell>
          <cell r="D219" t="str">
            <v>OPĆINA MALINSKA - DUBAŠNICA</v>
          </cell>
          <cell r="E219" t="str">
            <v xml:space="preserve"> - </v>
          </cell>
          <cell r="F219" t="str">
            <v>02575523</v>
          </cell>
          <cell r="G219" t="str">
            <v>36462926568</v>
          </cell>
          <cell r="H219">
            <v>36462926568</v>
          </cell>
          <cell r="I219" t="str">
            <v>22</v>
          </cell>
        </row>
        <row r="220">
          <cell r="B220">
            <v>23730024333</v>
          </cell>
          <cell r="C220">
            <v>30890</v>
          </cell>
          <cell r="D220" t="str">
            <v>OPĆINA MATULJI</v>
          </cell>
          <cell r="E220" t="str">
            <v xml:space="preserve"> - </v>
          </cell>
          <cell r="F220" t="str">
            <v>02542579</v>
          </cell>
          <cell r="G220" t="str">
            <v>23730024333</v>
          </cell>
          <cell r="H220">
            <v>23730024333</v>
          </cell>
          <cell r="I220" t="str">
            <v>22</v>
          </cell>
        </row>
        <row r="221">
          <cell r="B221">
            <v>29826029812</v>
          </cell>
          <cell r="C221">
            <v>30912</v>
          </cell>
          <cell r="D221" t="str">
            <v>OPĆINA MOŠĆENIČKA DRAGA</v>
          </cell>
          <cell r="E221" t="str">
            <v xml:space="preserve"> - </v>
          </cell>
          <cell r="F221" t="str">
            <v>02554682</v>
          </cell>
          <cell r="G221" t="str">
            <v>29826029812</v>
          </cell>
          <cell r="H221">
            <v>29826029812</v>
          </cell>
          <cell r="I221" t="str">
            <v>22</v>
          </cell>
        </row>
        <row r="222">
          <cell r="B222">
            <v>48574138806</v>
          </cell>
          <cell r="C222">
            <v>30929</v>
          </cell>
          <cell r="D222" t="str">
            <v>OPĆINA MRKOPALJ</v>
          </cell>
          <cell r="E222" t="str">
            <v xml:space="preserve"> - </v>
          </cell>
          <cell r="F222" t="str">
            <v>02703041</v>
          </cell>
          <cell r="G222" t="str">
            <v>48574138806</v>
          </cell>
          <cell r="H222">
            <v>48574138806</v>
          </cell>
          <cell r="I222" t="str">
            <v>22</v>
          </cell>
        </row>
        <row r="223">
          <cell r="B223">
            <v>72908368249</v>
          </cell>
          <cell r="C223">
            <v>30953</v>
          </cell>
          <cell r="D223" t="str">
            <v>OPĆINA OMIŠALJ</v>
          </cell>
          <cell r="E223" t="str">
            <v xml:space="preserve"> - </v>
          </cell>
          <cell r="F223" t="str">
            <v>02686473</v>
          </cell>
          <cell r="G223" t="str">
            <v>72908368249</v>
          </cell>
          <cell r="H223">
            <v>72908368249</v>
          </cell>
          <cell r="I223" t="str">
            <v>22</v>
          </cell>
        </row>
        <row r="224">
          <cell r="B224">
            <v>99455464348</v>
          </cell>
          <cell r="C224">
            <v>30961</v>
          </cell>
          <cell r="D224" t="str">
            <v>GRAD OPATIJA</v>
          </cell>
          <cell r="E224" t="str">
            <v xml:space="preserve"> - </v>
          </cell>
          <cell r="F224" t="str">
            <v>02544334</v>
          </cell>
          <cell r="G224" t="str">
            <v>99455464348</v>
          </cell>
          <cell r="H224">
            <v>99455464348</v>
          </cell>
          <cell r="I224" t="str">
            <v>22</v>
          </cell>
        </row>
        <row r="225">
          <cell r="B225">
            <v>40046437733</v>
          </cell>
          <cell r="C225">
            <v>30937</v>
          </cell>
          <cell r="D225" t="str">
            <v>GRAD NOVI VINODOLSKI</v>
          </cell>
          <cell r="E225" t="str">
            <v xml:space="preserve"> - </v>
          </cell>
          <cell r="F225" t="str">
            <v>02558696</v>
          </cell>
          <cell r="G225" t="str">
            <v>40046437733</v>
          </cell>
          <cell r="H225">
            <v>40046437733</v>
          </cell>
          <cell r="I225" t="str">
            <v>22</v>
          </cell>
        </row>
        <row r="226">
          <cell r="B226">
            <v>59398328383</v>
          </cell>
          <cell r="C226">
            <v>31000</v>
          </cell>
          <cell r="D226" t="str">
            <v>OPĆINA PUNAT</v>
          </cell>
          <cell r="E226" t="str">
            <v xml:space="preserve"> - </v>
          </cell>
          <cell r="F226" t="str">
            <v>02554640</v>
          </cell>
          <cell r="G226" t="str">
            <v>59398328383</v>
          </cell>
          <cell r="H226">
            <v>59398328383</v>
          </cell>
          <cell r="I226" t="str">
            <v>22</v>
          </cell>
        </row>
        <row r="227">
          <cell r="B227">
            <v>9555102027</v>
          </cell>
          <cell r="C227">
            <v>31018</v>
          </cell>
          <cell r="D227" t="str">
            <v>GRAD RAB</v>
          </cell>
          <cell r="E227" t="str">
            <v xml:space="preserve"> - </v>
          </cell>
          <cell r="F227" t="str">
            <v>02599309</v>
          </cell>
          <cell r="G227" t="str">
            <v>09555102027</v>
          </cell>
          <cell r="H227">
            <v>9555102027</v>
          </cell>
          <cell r="I227" t="str">
            <v>22</v>
          </cell>
        </row>
        <row r="228">
          <cell r="B228">
            <v>97383672316</v>
          </cell>
          <cell r="C228">
            <v>31042</v>
          </cell>
          <cell r="D228" t="str">
            <v>OPĆINA RAVNA GORA</v>
          </cell>
          <cell r="E228" t="str">
            <v xml:space="preserve"> - </v>
          </cell>
          <cell r="F228" t="str">
            <v>02700913</v>
          </cell>
          <cell r="G228" t="str">
            <v>97383672316</v>
          </cell>
          <cell r="H228">
            <v>97383672316</v>
          </cell>
          <cell r="I228" t="str">
            <v>22</v>
          </cell>
        </row>
        <row r="229">
          <cell r="B229">
            <v>54382731928</v>
          </cell>
          <cell r="C229">
            <v>31059</v>
          </cell>
          <cell r="D229" t="str">
            <v>GRAD RIJEKA</v>
          </cell>
          <cell r="E229" t="str">
            <v xml:space="preserve"> - </v>
          </cell>
          <cell r="F229" t="str">
            <v>02664763</v>
          </cell>
          <cell r="G229" t="str">
            <v>54382731928</v>
          </cell>
          <cell r="H229">
            <v>54382731928</v>
          </cell>
          <cell r="I229" t="str">
            <v>22</v>
          </cell>
        </row>
        <row r="230">
          <cell r="B230">
            <v>32420472134</v>
          </cell>
          <cell r="C230">
            <v>29429</v>
          </cell>
          <cell r="D230" t="str">
            <v>PRIMORSKO-GORANSKA ŽUPANIJA</v>
          </cell>
          <cell r="E230" t="str">
            <v xml:space="preserve"> - </v>
          </cell>
          <cell r="F230" t="str">
            <v>02637731</v>
          </cell>
          <cell r="G230" t="str">
            <v>32420472134</v>
          </cell>
          <cell r="H230">
            <v>32420472134</v>
          </cell>
          <cell r="I230" t="str">
            <v>22</v>
          </cell>
        </row>
        <row r="231">
          <cell r="B231">
            <v>37326349433</v>
          </cell>
          <cell r="C231">
            <v>31147</v>
          </cell>
          <cell r="D231" t="str">
            <v>OPĆINA SKRAD</v>
          </cell>
          <cell r="E231" t="str">
            <v xml:space="preserve"> - </v>
          </cell>
          <cell r="F231" t="str">
            <v>02555514</v>
          </cell>
          <cell r="G231" t="str">
            <v>37326349433</v>
          </cell>
          <cell r="H231">
            <v>37326349433</v>
          </cell>
          <cell r="I231" t="str">
            <v>22</v>
          </cell>
        </row>
        <row r="232">
          <cell r="B232">
            <v>98133635529</v>
          </cell>
          <cell r="C232">
            <v>31155</v>
          </cell>
          <cell r="D232" t="str">
            <v>OPĆINA VINODOLSKA</v>
          </cell>
          <cell r="E232" t="str">
            <v xml:space="preserve"> - </v>
          </cell>
          <cell r="F232" t="str">
            <v>02582937</v>
          </cell>
          <cell r="G232" t="str">
            <v>98133635529</v>
          </cell>
          <cell r="H232">
            <v>98133635529</v>
          </cell>
          <cell r="I232" t="str">
            <v>22</v>
          </cell>
        </row>
        <row r="233">
          <cell r="B233">
            <v>28350474809</v>
          </cell>
          <cell r="C233">
            <v>31171</v>
          </cell>
          <cell r="D233" t="str">
            <v>OPĆINA VIŠKOVO</v>
          </cell>
          <cell r="E233" t="str">
            <v xml:space="preserve"> - </v>
          </cell>
          <cell r="F233" t="str">
            <v>02540550</v>
          </cell>
          <cell r="G233" t="str">
            <v>28350474809</v>
          </cell>
          <cell r="H233">
            <v>28350474809</v>
          </cell>
          <cell r="I233" t="str">
            <v>22</v>
          </cell>
        </row>
        <row r="234">
          <cell r="B234">
            <v>80254949848</v>
          </cell>
          <cell r="C234">
            <v>31202</v>
          </cell>
          <cell r="D234" t="str">
            <v>OPĆINA VRBNIK</v>
          </cell>
          <cell r="E234" t="str">
            <v xml:space="preserve"> - </v>
          </cell>
          <cell r="F234" t="str">
            <v>02547422</v>
          </cell>
          <cell r="G234" t="str">
            <v>80254949848</v>
          </cell>
          <cell r="H234">
            <v>80254949848</v>
          </cell>
          <cell r="I234" t="str">
            <v>22</v>
          </cell>
        </row>
        <row r="235">
          <cell r="B235">
            <v>15154087569</v>
          </cell>
          <cell r="C235">
            <v>31219</v>
          </cell>
          <cell r="D235" t="str">
            <v>GRAD VRBOVSKO</v>
          </cell>
          <cell r="E235" t="str">
            <v xml:space="preserve"> - </v>
          </cell>
          <cell r="F235" t="str">
            <v>02907569</v>
          </cell>
          <cell r="G235" t="str">
            <v>15154087569</v>
          </cell>
          <cell r="H235">
            <v>15154087569</v>
          </cell>
          <cell r="I235" t="str">
            <v>22</v>
          </cell>
        </row>
        <row r="236">
          <cell r="B236">
            <v>32131316182</v>
          </cell>
          <cell r="C236">
            <v>30568</v>
          </cell>
          <cell r="D236" t="str">
            <v>OPĆINA KOSTRENA</v>
          </cell>
          <cell r="E236" t="str">
            <v xml:space="preserve"> - </v>
          </cell>
          <cell r="F236" t="str">
            <v>02634465</v>
          </cell>
          <cell r="G236" t="str">
            <v>32131316182</v>
          </cell>
          <cell r="H236">
            <v>32131316182</v>
          </cell>
          <cell r="I236" t="str">
            <v>22</v>
          </cell>
        </row>
        <row r="237">
          <cell r="B237">
            <v>55776600209</v>
          </cell>
          <cell r="C237">
            <v>42741</v>
          </cell>
          <cell r="D237" t="str">
            <v>OPĆINA LOPAR</v>
          </cell>
          <cell r="E237" t="str">
            <v xml:space="preserve"> - </v>
          </cell>
          <cell r="F237" t="str">
            <v>02705605</v>
          </cell>
          <cell r="G237" t="str">
            <v>55776600209</v>
          </cell>
          <cell r="H237">
            <v>55776600209</v>
          </cell>
          <cell r="I237" t="str">
            <v>22</v>
          </cell>
        </row>
        <row r="238">
          <cell r="B238">
            <v>37242293454</v>
          </cell>
          <cell r="C238">
            <v>26643</v>
          </cell>
          <cell r="D238" t="str">
            <v>OPĆINA BRINJE</v>
          </cell>
          <cell r="E238" t="str">
            <v xml:space="preserve"> - </v>
          </cell>
          <cell r="F238" t="str">
            <v>02780879</v>
          </cell>
          <cell r="G238" t="str">
            <v>37242293454</v>
          </cell>
          <cell r="H238">
            <v>37242293454</v>
          </cell>
          <cell r="I238" t="str">
            <v>22</v>
          </cell>
        </row>
        <row r="239">
          <cell r="B239">
            <v>37630141655</v>
          </cell>
          <cell r="C239">
            <v>27732</v>
          </cell>
          <cell r="D239" t="str">
            <v>OPĆINA DONJI LAPAC</v>
          </cell>
          <cell r="E239" t="str">
            <v xml:space="preserve"> - </v>
          </cell>
          <cell r="F239" t="str">
            <v>02741644</v>
          </cell>
          <cell r="G239" t="str">
            <v>37630141655</v>
          </cell>
          <cell r="H239">
            <v>37630141655</v>
          </cell>
          <cell r="I239" t="str">
            <v>22</v>
          </cell>
        </row>
        <row r="240">
          <cell r="B240">
            <v>40774389207</v>
          </cell>
          <cell r="C240">
            <v>26580</v>
          </cell>
          <cell r="D240" t="str">
            <v>LIČKO-SENJSKA ŽUPANIJA</v>
          </cell>
          <cell r="E240" t="str">
            <v xml:space="preserve"> - </v>
          </cell>
          <cell r="F240" t="str">
            <v>02939410</v>
          </cell>
          <cell r="G240" t="str">
            <v>40774389207</v>
          </cell>
          <cell r="H240">
            <v>40774389207</v>
          </cell>
          <cell r="I240" t="str">
            <v>22</v>
          </cell>
        </row>
        <row r="241">
          <cell r="B241">
            <v>22538763965</v>
          </cell>
          <cell r="C241">
            <v>26660</v>
          </cell>
          <cell r="D241" t="str">
            <v>GRAD GOSPIĆ</v>
          </cell>
          <cell r="E241" t="str">
            <v xml:space="preserve"> - </v>
          </cell>
          <cell r="F241" t="str">
            <v>02540754</v>
          </cell>
          <cell r="G241" t="str">
            <v>22538763965</v>
          </cell>
          <cell r="H241">
            <v>22538763965</v>
          </cell>
          <cell r="I241" t="str">
            <v>22</v>
          </cell>
        </row>
        <row r="242">
          <cell r="B242">
            <v>24872552514</v>
          </cell>
          <cell r="C242">
            <v>26725</v>
          </cell>
          <cell r="D242" t="str">
            <v>OPĆINA KARLOBAG</v>
          </cell>
          <cell r="E242" t="str">
            <v xml:space="preserve"> - </v>
          </cell>
          <cell r="F242" t="str">
            <v>02727129</v>
          </cell>
          <cell r="G242" t="str">
            <v>24872552514</v>
          </cell>
          <cell r="H242">
            <v>24872552514</v>
          </cell>
          <cell r="I242" t="str">
            <v>22</v>
          </cell>
        </row>
        <row r="243">
          <cell r="B243">
            <v>42430050707</v>
          </cell>
          <cell r="C243">
            <v>26733</v>
          </cell>
          <cell r="D243" t="str">
            <v>OPĆINA LOVINAC</v>
          </cell>
          <cell r="E243" t="str">
            <v xml:space="preserve"> - </v>
          </cell>
          <cell r="F243" t="str">
            <v>02621401</v>
          </cell>
          <cell r="G243" t="str">
            <v>42430050707</v>
          </cell>
          <cell r="H243">
            <v>42430050707</v>
          </cell>
          <cell r="I243" t="str">
            <v>22</v>
          </cell>
        </row>
        <row r="244">
          <cell r="B244">
            <v>85290822507</v>
          </cell>
          <cell r="C244">
            <v>28508</v>
          </cell>
          <cell r="D244" t="str">
            <v>GRAD NOVALJA</v>
          </cell>
          <cell r="E244" t="str">
            <v xml:space="preserve"> - </v>
          </cell>
          <cell r="F244" t="str">
            <v>02575906</v>
          </cell>
          <cell r="G244" t="str">
            <v>85290822507</v>
          </cell>
          <cell r="H244">
            <v>85290822507</v>
          </cell>
          <cell r="I244" t="str">
            <v>22</v>
          </cell>
        </row>
        <row r="245">
          <cell r="B245">
            <v>14180718952</v>
          </cell>
          <cell r="C245">
            <v>26750</v>
          </cell>
          <cell r="D245" t="str">
            <v>GRAD OTOČAC</v>
          </cell>
          <cell r="E245" t="str">
            <v xml:space="preserve"> - </v>
          </cell>
          <cell r="F245" t="str">
            <v>02553651</v>
          </cell>
          <cell r="G245" t="str">
            <v>14180718952</v>
          </cell>
          <cell r="H245">
            <v>14180718952</v>
          </cell>
          <cell r="I245" t="str">
            <v>22</v>
          </cell>
        </row>
        <row r="246">
          <cell r="B246">
            <v>29305600567</v>
          </cell>
          <cell r="C246">
            <v>27724</v>
          </cell>
          <cell r="D246" t="str">
            <v>OPĆINA PERUŠIĆ</v>
          </cell>
          <cell r="E246" t="str">
            <v xml:space="preserve"> - </v>
          </cell>
          <cell r="F246" t="str">
            <v>02581086</v>
          </cell>
          <cell r="G246" t="str">
            <v>29305600567</v>
          </cell>
          <cell r="H246">
            <v>29305600567</v>
          </cell>
          <cell r="I246" t="str">
            <v>22</v>
          </cell>
        </row>
        <row r="247">
          <cell r="B247">
            <v>61106276570</v>
          </cell>
          <cell r="C247">
            <v>26856</v>
          </cell>
          <cell r="D247" t="str">
            <v>GRAD SENJ</v>
          </cell>
          <cell r="E247" t="str">
            <v xml:space="preserve"> - </v>
          </cell>
          <cell r="F247" t="str">
            <v>02598957</v>
          </cell>
          <cell r="G247" t="str">
            <v>61106276570</v>
          </cell>
          <cell r="H247">
            <v>61106276570</v>
          </cell>
          <cell r="I247" t="str">
            <v>22</v>
          </cell>
        </row>
        <row r="248">
          <cell r="B248">
            <v>58932233075</v>
          </cell>
          <cell r="C248">
            <v>26792</v>
          </cell>
          <cell r="D248" t="str">
            <v>OPĆINA PLITVIČKA JEZERA</v>
          </cell>
          <cell r="E248" t="str">
            <v xml:space="preserve"> - </v>
          </cell>
          <cell r="F248" t="str">
            <v>02530929</v>
          </cell>
          <cell r="G248" t="str">
            <v>58932233075</v>
          </cell>
          <cell r="H248">
            <v>58932233075</v>
          </cell>
          <cell r="I248" t="str">
            <v>22</v>
          </cell>
        </row>
        <row r="249">
          <cell r="B249">
            <v>17826406163</v>
          </cell>
          <cell r="C249">
            <v>26897</v>
          </cell>
          <cell r="D249" t="str">
            <v>OPĆINA UDBINA</v>
          </cell>
          <cell r="E249" t="str">
            <v xml:space="preserve"> - </v>
          </cell>
          <cell r="F249" t="str">
            <v>02589826</v>
          </cell>
          <cell r="G249" t="str">
            <v>17826406163</v>
          </cell>
          <cell r="H249">
            <v>17826406163</v>
          </cell>
          <cell r="I249" t="str">
            <v>22</v>
          </cell>
        </row>
        <row r="250">
          <cell r="B250">
            <v>7738949649</v>
          </cell>
          <cell r="C250">
            <v>26901</v>
          </cell>
          <cell r="D250" t="str">
            <v>OPĆINA VRHOVINE</v>
          </cell>
          <cell r="E250" t="str">
            <v xml:space="preserve"> - </v>
          </cell>
          <cell r="F250" t="str">
            <v>02575680</v>
          </cell>
          <cell r="G250" t="str">
            <v>07738949649</v>
          </cell>
          <cell r="H250">
            <v>7738949649</v>
          </cell>
          <cell r="I250" t="str">
            <v>22</v>
          </cell>
        </row>
        <row r="251">
          <cell r="B251">
            <v>2807547937</v>
          </cell>
          <cell r="C251">
            <v>33030</v>
          </cell>
          <cell r="D251" t="str">
            <v>OPĆINA ČAČINCI</v>
          </cell>
          <cell r="E251" t="str">
            <v xml:space="preserve"> - </v>
          </cell>
          <cell r="F251" t="str">
            <v>02738937</v>
          </cell>
          <cell r="G251" t="str">
            <v>02807547937</v>
          </cell>
          <cell r="H251">
            <v>2807547937</v>
          </cell>
          <cell r="I251" t="str">
            <v>22</v>
          </cell>
        </row>
        <row r="252">
          <cell r="B252">
            <v>94900102502</v>
          </cell>
          <cell r="C252">
            <v>33021</v>
          </cell>
          <cell r="D252" t="str">
            <v>OPĆINA ČAĐAVICA</v>
          </cell>
          <cell r="E252" t="str">
            <v xml:space="preserve"> - </v>
          </cell>
          <cell r="F252" t="str">
            <v>02663139</v>
          </cell>
          <cell r="G252" t="str">
            <v>94900102502</v>
          </cell>
          <cell r="H252">
            <v>94900102502</v>
          </cell>
          <cell r="I252" t="str">
            <v>22</v>
          </cell>
        </row>
        <row r="253">
          <cell r="B253">
            <v>33857361165</v>
          </cell>
          <cell r="C253">
            <v>33048</v>
          </cell>
          <cell r="D253" t="str">
            <v>OPĆINA CRNAC</v>
          </cell>
          <cell r="E253" t="str">
            <v xml:space="preserve"> - </v>
          </cell>
          <cell r="F253" t="str">
            <v>02729202</v>
          </cell>
          <cell r="G253" t="str">
            <v>33857361165</v>
          </cell>
          <cell r="H253">
            <v>33857361165</v>
          </cell>
          <cell r="I253" t="str">
            <v>22</v>
          </cell>
        </row>
        <row r="254">
          <cell r="B254">
            <v>81945501309</v>
          </cell>
          <cell r="C254">
            <v>33013</v>
          </cell>
          <cell r="D254" t="str">
            <v>OPĆINA GRADINA</v>
          </cell>
          <cell r="E254" t="str">
            <v xml:space="preserve"> - </v>
          </cell>
          <cell r="F254" t="str">
            <v>02574527</v>
          </cell>
          <cell r="G254" t="str">
            <v>81945501309</v>
          </cell>
          <cell r="H254">
            <v>81945501309</v>
          </cell>
          <cell r="I254" t="str">
            <v>22</v>
          </cell>
        </row>
        <row r="255">
          <cell r="B255">
            <v>72831393291</v>
          </cell>
          <cell r="C255">
            <v>33005</v>
          </cell>
          <cell r="D255" t="str">
            <v>OPĆINA LUKAČ</v>
          </cell>
          <cell r="E255" t="str">
            <v xml:space="preserve"> - </v>
          </cell>
          <cell r="F255" t="str">
            <v>02563347</v>
          </cell>
          <cell r="G255" t="str">
            <v>72831393291</v>
          </cell>
          <cell r="H255">
            <v>72831393291</v>
          </cell>
          <cell r="I255" t="str">
            <v>22</v>
          </cell>
        </row>
        <row r="256">
          <cell r="B256">
            <v>86852314680</v>
          </cell>
          <cell r="C256">
            <v>32998</v>
          </cell>
          <cell r="D256" t="str">
            <v>OPĆINA MIKLEUŠ</v>
          </cell>
          <cell r="E256" t="str">
            <v xml:space="preserve"> - </v>
          </cell>
          <cell r="F256" t="str">
            <v>02554747</v>
          </cell>
          <cell r="G256" t="str">
            <v>86852314680</v>
          </cell>
          <cell r="H256">
            <v>86852314680</v>
          </cell>
          <cell r="I256" t="str">
            <v>22</v>
          </cell>
        </row>
        <row r="257">
          <cell r="B257">
            <v>99870159112</v>
          </cell>
          <cell r="C257">
            <v>32906</v>
          </cell>
          <cell r="D257" t="str">
            <v>GRAD ORAHOVICA</v>
          </cell>
          <cell r="E257" t="str">
            <v xml:space="preserve"> - </v>
          </cell>
          <cell r="F257" t="str">
            <v>02726459</v>
          </cell>
          <cell r="G257" t="str">
            <v>99870159112</v>
          </cell>
          <cell r="H257">
            <v>99870159112</v>
          </cell>
          <cell r="I257" t="str">
            <v>22</v>
          </cell>
        </row>
        <row r="258">
          <cell r="B258">
            <v>72006805985</v>
          </cell>
          <cell r="C258">
            <v>32980</v>
          </cell>
          <cell r="D258" t="str">
            <v>OPĆINA NOVA BUKOVICA</v>
          </cell>
          <cell r="E258" t="str">
            <v xml:space="preserve"> - </v>
          </cell>
          <cell r="F258" t="str">
            <v>02580624</v>
          </cell>
          <cell r="G258" t="str">
            <v>72006805985</v>
          </cell>
          <cell r="H258">
            <v>72006805985</v>
          </cell>
          <cell r="I258" t="str">
            <v>22</v>
          </cell>
        </row>
        <row r="259">
          <cell r="B259">
            <v>80888897427</v>
          </cell>
          <cell r="C259">
            <v>32883</v>
          </cell>
          <cell r="D259" t="str">
            <v>OPĆINA PITOMAČA</v>
          </cell>
          <cell r="E259" t="str">
            <v xml:space="preserve"> - </v>
          </cell>
          <cell r="F259" t="str">
            <v>02581256</v>
          </cell>
          <cell r="G259" t="str">
            <v>80888897427</v>
          </cell>
          <cell r="H259">
            <v>80888897427</v>
          </cell>
          <cell r="I259" t="str">
            <v>22</v>
          </cell>
        </row>
        <row r="260">
          <cell r="B260">
            <v>68254459599</v>
          </cell>
          <cell r="C260">
            <v>32947</v>
          </cell>
          <cell r="D260" t="str">
            <v>GRAD SLATINA</v>
          </cell>
          <cell r="E260" t="str">
            <v xml:space="preserve"> - </v>
          </cell>
          <cell r="F260" t="str">
            <v>02679299</v>
          </cell>
          <cell r="G260" t="str">
            <v>68254459599</v>
          </cell>
          <cell r="H260">
            <v>68254459599</v>
          </cell>
          <cell r="I260" t="str">
            <v>22</v>
          </cell>
        </row>
        <row r="261">
          <cell r="B261">
            <v>14591526070</v>
          </cell>
          <cell r="C261">
            <v>32875</v>
          </cell>
          <cell r="D261" t="str">
            <v>OPĆINA SOPJE</v>
          </cell>
          <cell r="E261" t="str">
            <v xml:space="preserve"> - </v>
          </cell>
          <cell r="F261" t="str">
            <v>02728524</v>
          </cell>
          <cell r="G261" t="str">
            <v>14591526070</v>
          </cell>
          <cell r="H261">
            <v>14591526070</v>
          </cell>
          <cell r="I261" t="str">
            <v>22</v>
          </cell>
        </row>
        <row r="262">
          <cell r="B262">
            <v>45994280888</v>
          </cell>
          <cell r="C262">
            <v>32615</v>
          </cell>
          <cell r="D262" t="str">
            <v>OPĆINA ŠPIŠIĆ BUKOVICA</v>
          </cell>
          <cell r="E262" t="str">
            <v xml:space="preserve"> - </v>
          </cell>
          <cell r="F262" t="str">
            <v>02580616</v>
          </cell>
          <cell r="G262" t="str">
            <v>45994280888</v>
          </cell>
          <cell r="H262">
            <v>45994280888</v>
          </cell>
          <cell r="I262" t="str">
            <v>22</v>
          </cell>
        </row>
        <row r="263">
          <cell r="B263">
            <v>56986677718</v>
          </cell>
          <cell r="C263">
            <v>32842</v>
          </cell>
          <cell r="D263" t="str">
            <v>OPĆINA SUHOPOLJE</v>
          </cell>
          <cell r="E263" t="str">
            <v xml:space="preserve"> - </v>
          </cell>
          <cell r="F263" t="str">
            <v>02574756</v>
          </cell>
          <cell r="G263" t="str">
            <v>56986677718</v>
          </cell>
          <cell r="H263">
            <v>56986677718</v>
          </cell>
          <cell r="I263" t="str">
            <v>22</v>
          </cell>
        </row>
        <row r="264">
          <cell r="B264">
            <v>93362201007</v>
          </cell>
          <cell r="C264">
            <v>33072</v>
          </cell>
          <cell r="D264" t="str">
            <v>VIROVITIČKO-PODRAVSKA ŽUPANIJA</v>
          </cell>
          <cell r="E264" t="str">
            <v xml:space="preserve"> - </v>
          </cell>
          <cell r="F264" t="str">
            <v>02585324</v>
          </cell>
          <cell r="G264" t="str">
            <v>93362201007</v>
          </cell>
          <cell r="H264">
            <v>93362201007</v>
          </cell>
          <cell r="I264" t="str">
            <v>22</v>
          </cell>
        </row>
        <row r="265">
          <cell r="B265">
            <v>89075064271</v>
          </cell>
          <cell r="C265">
            <v>32682</v>
          </cell>
          <cell r="D265" t="str">
            <v>GRAD VIROVITICA</v>
          </cell>
          <cell r="E265" t="str">
            <v xml:space="preserve"> - </v>
          </cell>
          <cell r="F265" t="str">
            <v>02541238</v>
          </cell>
          <cell r="G265" t="str">
            <v>89075064271</v>
          </cell>
          <cell r="H265">
            <v>89075064271</v>
          </cell>
          <cell r="I265" t="str">
            <v>22</v>
          </cell>
        </row>
        <row r="266">
          <cell r="B266">
            <v>2755972251</v>
          </cell>
          <cell r="C266">
            <v>32631</v>
          </cell>
          <cell r="D266" t="str">
            <v>OPĆINA VOĆIN</v>
          </cell>
          <cell r="E266" t="str">
            <v xml:space="preserve"> - </v>
          </cell>
          <cell r="F266" t="str">
            <v>02722615</v>
          </cell>
          <cell r="G266" t="str">
            <v>02755972251</v>
          </cell>
          <cell r="H266">
            <v>2755972251</v>
          </cell>
          <cell r="I266" t="str">
            <v>22</v>
          </cell>
        </row>
        <row r="267">
          <cell r="B267">
            <v>40420358048</v>
          </cell>
          <cell r="C267">
            <v>32553</v>
          </cell>
          <cell r="D267" t="str">
            <v>OPĆINA ZDENCI</v>
          </cell>
          <cell r="E267" t="str">
            <v xml:space="preserve"> - </v>
          </cell>
          <cell r="F267" t="str">
            <v>02707900</v>
          </cell>
          <cell r="G267" t="str">
            <v>40420358048</v>
          </cell>
          <cell r="H267">
            <v>40420358048</v>
          </cell>
          <cell r="I267" t="str">
            <v>22</v>
          </cell>
        </row>
        <row r="268">
          <cell r="B268">
            <v>53610608235</v>
          </cell>
          <cell r="C268">
            <v>32490</v>
          </cell>
          <cell r="D268" t="str">
            <v>OPĆINA BRESTOVAC</v>
          </cell>
          <cell r="E268" t="str">
            <v xml:space="preserve"> - </v>
          </cell>
          <cell r="F268" t="str">
            <v>02580390</v>
          </cell>
          <cell r="G268" t="str">
            <v>53610608235</v>
          </cell>
          <cell r="H268">
            <v>53610608235</v>
          </cell>
          <cell r="I268" t="str">
            <v>22</v>
          </cell>
        </row>
        <row r="269">
          <cell r="B269">
            <v>29083729254</v>
          </cell>
          <cell r="C269">
            <v>32504</v>
          </cell>
          <cell r="D269" t="str">
            <v>OPĆINA ČAGLIN</v>
          </cell>
          <cell r="E269" t="str">
            <v xml:space="preserve"> - </v>
          </cell>
          <cell r="F269" t="str">
            <v>02584395</v>
          </cell>
          <cell r="G269" t="str">
            <v>29083729254</v>
          </cell>
          <cell r="H269">
            <v>29083729254</v>
          </cell>
          <cell r="I269" t="str">
            <v>22</v>
          </cell>
        </row>
        <row r="270">
          <cell r="B270">
            <v>16625508803</v>
          </cell>
          <cell r="C270">
            <v>32512</v>
          </cell>
          <cell r="D270" t="str">
            <v>OPĆINA JAKŠIĆ</v>
          </cell>
          <cell r="E270" t="str">
            <v xml:space="preserve"> - </v>
          </cell>
          <cell r="F270" t="str">
            <v>02546477</v>
          </cell>
          <cell r="G270" t="str">
            <v>16625508803</v>
          </cell>
          <cell r="H270">
            <v>16625508803</v>
          </cell>
          <cell r="I270" t="str">
            <v>22</v>
          </cell>
        </row>
        <row r="271">
          <cell r="B271">
            <v>9863157252</v>
          </cell>
          <cell r="C271">
            <v>32529</v>
          </cell>
          <cell r="D271" t="str">
            <v>OPĆINA KAPTOL</v>
          </cell>
          <cell r="E271" t="str">
            <v xml:space="preserve"> - </v>
          </cell>
          <cell r="F271" t="str">
            <v>02580365</v>
          </cell>
          <cell r="G271" t="str">
            <v>09863157252</v>
          </cell>
          <cell r="H271">
            <v>9863157252</v>
          </cell>
          <cell r="I271" t="str">
            <v>22</v>
          </cell>
        </row>
        <row r="272">
          <cell r="B272">
            <v>51418894400</v>
          </cell>
          <cell r="C272">
            <v>32537</v>
          </cell>
          <cell r="D272" t="str">
            <v>GRAD KUTJEVO</v>
          </cell>
          <cell r="E272" t="str">
            <v xml:space="preserve"> - </v>
          </cell>
          <cell r="F272" t="str">
            <v>02738961</v>
          </cell>
          <cell r="G272" t="str">
            <v>51418894400</v>
          </cell>
          <cell r="H272">
            <v>51418894400</v>
          </cell>
          <cell r="I272" t="str">
            <v>22</v>
          </cell>
        </row>
        <row r="273">
          <cell r="B273">
            <v>26289199529</v>
          </cell>
          <cell r="C273">
            <v>32545</v>
          </cell>
          <cell r="D273" t="str">
            <v>GRAD LIPIK</v>
          </cell>
          <cell r="E273" t="str">
            <v xml:space="preserve"> - </v>
          </cell>
          <cell r="F273" t="str">
            <v>02580977</v>
          </cell>
          <cell r="G273" t="str">
            <v>26289199529</v>
          </cell>
          <cell r="H273">
            <v>26289199529</v>
          </cell>
          <cell r="I273" t="str">
            <v>22</v>
          </cell>
        </row>
        <row r="274">
          <cell r="B274">
            <v>79689915301</v>
          </cell>
          <cell r="C274">
            <v>32570</v>
          </cell>
          <cell r="D274" t="str">
            <v>GRAD PAKRAC</v>
          </cell>
          <cell r="E274" t="str">
            <v xml:space="preserve"> - </v>
          </cell>
          <cell r="F274" t="str">
            <v>02723565</v>
          </cell>
          <cell r="G274" t="str">
            <v>79689915301</v>
          </cell>
          <cell r="H274">
            <v>79689915301</v>
          </cell>
          <cell r="I274" t="str">
            <v>22</v>
          </cell>
        </row>
        <row r="275">
          <cell r="B275">
            <v>40247645244</v>
          </cell>
          <cell r="C275">
            <v>32623</v>
          </cell>
          <cell r="D275" t="str">
            <v>GRAD PLETERNICA</v>
          </cell>
          <cell r="E275" t="str">
            <v xml:space="preserve"> - </v>
          </cell>
          <cell r="F275" t="str">
            <v>02761068</v>
          </cell>
          <cell r="G275" t="str">
            <v>40247645244</v>
          </cell>
          <cell r="H275">
            <v>40247645244</v>
          </cell>
          <cell r="I275" t="str">
            <v>22</v>
          </cell>
        </row>
        <row r="276">
          <cell r="B276">
            <v>48744373701</v>
          </cell>
          <cell r="C276">
            <v>32416</v>
          </cell>
          <cell r="D276" t="str">
            <v>POŽEŠKO-SLAVONSKA ŽUPANIJA</v>
          </cell>
          <cell r="E276" t="str">
            <v xml:space="preserve"> - </v>
          </cell>
          <cell r="F276" t="str">
            <v>02781140</v>
          </cell>
          <cell r="G276" t="str">
            <v>48744373701</v>
          </cell>
          <cell r="H276">
            <v>48744373701</v>
          </cell>
          <cell r="I276" t="str">
            <v>22</v>
          </cell>
        </row>
        <row r="277">
          <cell r="B277">
            <v>95699596710</v>
          </cell>
          <cell r="C277">
            <v>32674</v>
          </cell>
          <cell r="D277" t="str">
            <v>GRAD POŽEGA</v>
          </cell>
          <cell r="E277" t="str">
            <v xml:space="preserve"> - </v>
          </cell>
          <cell r="F277" t="str">
            <v>02575957</v>
          </cell>
          <cell r="G277" t="str">
            <v>95699596710</v>
          </cell>
          <cell r="H277">
            <v>95699596710</v>
          </cell>
          <cell r="I277" t="str">
            <v>22</v>
          </cell>
        </row>
        <row r="278">
          <cell r="B278">
            <v>30966980172</v>
          </cell>
          <cell r="C278">
            <v>32746</v>
          </cell>
          <cell r="D278" t="str">
            <v>OPĆINA VELIKA</v>
          </cell>
          <cell r="E278" t="str">
            <v xml:space="preserve"> - </v>
          </cell>
          <cell r="F278" t="str">
            <v>02547562</v>
          </cell>
          <cell r="G278" t="str">
            <v>30966980172</v>
          </cell>
          <cell r="H278">
            <v>30966980172</v>
          </cell>
          <cell r="I278" t="str">
            <v>22</v>
          </cell>
        </row>
        <row r="279">
          <cell r="B279">
            <v>52630455645</v>
          </cell>
          <cell r="C279">
            <v>36645</v>
          </cell>
          <cell r="D279" t="str">
            <v>OPĆINA BEBRINA</v>
          </cell>
          <cell r="E279" t="str">
            <v xml:space="preserve"> - </v>
          </cell>
          <cell r="F279" t="str">
            <v>02575574</v>
          </cell>
          <cell r="G279" t="str">
            <v>52630455645</v>
          </cell>
          <cell r="H279">
            <v>52630455645</v>
          </cell>
          <cell r="I279" t="str">
            <v>22</v>
          </cell>
        </row>
        <row r="280">
          <cell r="B280">
            <v>92052545477</v>
          </cell>
          <cell r="C280">
            <v>36653</v>
          </cell>
          <cell r="D280" t="str">
            <v>OPĆINA BRODSKI STUPNIK</v>
          </cell>
          <cell r="E280" t="str">
            <v xml:space="preserve"> - </v>
          </cell>
          <cell r="F280" t="str">
            <v>02558343</v>
          </cell>
          <cell r="G280" t="str">
            <v>92052545477</v>
          </cell>
          <cell r="H280">
            <v>92052545477</v>
          </cell>
          <cell r="I280" t="str">
            <v>22</v>
          </cell>
        </row>
        <row r="281">
          <cell r="B281">
            <v>74837079406</v>
          </cell>
          <cell r="C281">
            <v>36707</v>
          </cell>
          <cell r="D281" t="str">
            <v>OPĆINA CERNIK</v>
          </cell>
          <cell r="E281" t="str">
            <v xml:space="preserve"> - </v>
          </cell>
          <cell r="F281" t="str">
            <v>02713217</v>
          </cell>
          <cell r="G281" t="str">
            <v>74837079406</v>
          </cell>
          <cell r="H281">
            <v>74837079406</v>
          </cell>
          <cell r="I281" t="str">
            <v>22</v>
          </cell>
        </row>
        <row r="282">
          <cell r="B282">
            <v>99199887898</v>
          </cell>
          <cell r="C282">
            <v>36731</v>
          </cell>
          <cell r="D282" t="str">
            <v>OPĆINA DAVOR</v>
          </cell>
          <cell r="E282" t="str">
            <v xml:space="preserve"> - </v>
          </cell>
          <cell r="F282" t="str">
            <v>02707861</v>
          </cell>
          <cell r="G282" t="str">
            <v>99199887898</v>
          </cell>
          <cell r="H282">
            <v>99199887898</v>
          </cell>
          <cell r="I282" t="str">
            <v>22</v>
          </cell>
        </row>
        <row r="283">
          <cell r="B283">
            <v>28037558650</v>
          </cell>
          <cell r="C283">
            <v>36766</v>
          </cell>
          <cell r="D283" t="str">
            <v>OPĆINA DONJI ANDRIJEVCI</v>
          </cell>
          <cell r="E283" t="str">
            <v xml:space="preserve"> - </v>
          </cell>
          <cell r="F283" t="str">
            <v>02635046</v>
          </cell>
          <cell r="G283" t="str">
            <v>28037558650</v>
          </cell>
          <cell r="H283">
            <v>28037558650</v>
          </cell>
          <cell r="I283" t="str">
            <v>22</v>
          </cell>
        </row>
        <row r="284">
          <cell r="B284">
            <v>71476380427</v>
          </cell>
          <cell r="C284">
            <v>36811</v>
          </cell>
          <cell r="D284" t="str">
            <v>OPĆINA GARČIN</v>
          </cell>
          <cell r="E284" t="str">
            <v xml:space="preserve"> - </v>
          </cell>
          <cell r="F284" t="str">
            <v>02604051</v>
          </cell>
          <cell r="G284" t="str">
            <v>71476380427</v>
          </cell>
          <cell r="H284">
            <v>71476380427</v>
          </cell>
          <cell r="I284" t="str">
            <v>22</v>
          </cell>
        </row>
        <row r="285">
          <cell r="B285">
            <v>89414039518</v>
          </cell>
          <cell r="C285">
            <v>36854</v>
          </cell>
          <cell r="D285" t="str">
            <v>OPĆINA GORNJI BOGIĆEVCI</v>
          </cell>
          <cell r="E285" t="str">
            <v xml:space="preserve"> - </v>
          </cell>
          <cell r="F285" t="str">
            <v>02704609</v>
          </cell>
          <cell r="G285" t="str">
            <v>89414039518</v>
          </cell>
          <cell r="H285">
            <v>89414039518</v>
          </cell>
          <cell r="I285" t="str">
            <v>22</v>
          </cell>
        </row>
        <row r="286">
          <cell r="B286">
            <v>15032925247</v>
          </cell>
          <cell r="C286">
            <v>36879</v>
          </cell>
          <cell r="D286" t="str">
            <v>OPĆINA GUNDINCI</v>
          </cell>
          <cell r="E286" t="str">
            <v xml:space="preserve"> - </v>
          </cell>
          <cell r="F286" t="str">
            <v>02574977</v>
          </cell>
          <cell r="G286" t="str">
            <v>15032925247</v>
          </cell>
          <cell r="H286">
            <v>15032925247</v>
          </cell>
          <cell r="I286" t="str">
            <v>22</v>
          </cell>
        </row>
        <row r="287">
          <cell r="B287">
            <v>61145614093</v>
          </cell>
          <cell r="C287">
            <v>36895</v>
          </cell>
          <cell r="D287" t="str">
            <v>OPĆINA KLAKAR</v>
          </cell>
          <cell r="E287" t="str">
            <v xml:space="preserve"> - </v>
          </cell>
          <cell r="F287" t="str">
            <v>02585723</v>
          </cell>
          <cell r="G287" t="str">
            <v>61145614093</v>
          </cell>
          <cell r="H287">
            <v>61145614093</v>
          </cell>
          <cell r="I287" t="str">
            <v>22</v>
          </cell>
        </row>
        <row r="288">
          <cell r="B288">
            <v>8658615403</v>
          </cell>
          <cell r="C288">
            <v>36918</v>
          </cell>
          <cell r="D288" t="str">
            <v>GRAD NOVA GRADIŠKA</v>
          </cell>
          <cell r="E288" t="str">
            <v xml:space="preserve"> - </v>
          </cell>
          <cell r="F288" t="str">
            <v>02664712</v>
          </cell>
          <cell r="G288" t="str">
            <v>08658615403</v>
          </cell>
          <cell r="H288">
            <v>8658615403</v>
          </cell>
          <cell r="I288" t="str">
            <v>22</v>
          </cell>
        </row>
        <row r="289">
          <cell r="B289">
            <v>18112377872</v>
          </cell>
          <cell r="C289">
            <v>37084</v>
          </cell>
          <cell r="D289" t="str">
            <v>OPĆINA NOVA KAPELA</v>
          </cell>
          <cell r="E289" t="str">
            <v xml:space="preserve"> - </v>
          </cell>
          <cell r="F289" t="str">
            <v>02667517</v>
          </cell>
          <cell r="G289" t="str">
            <v>18112377872</v>
          </cell>
          <cell r="H289">
            <v>18112377872</v>
          </cell>
          <cell r="I289" t="str">
            <v>22</v>
          </cell>
        </row>
        <row r="290">
          <cell r="B290">
            <v>6139165681</v>
          </cell>
          <cell r="C290">
            <v>37113</v>
          </cell>
          <cell r="D290" t="str">
            <v>OPĆINA OKUČANI</v>
          </cell>
          <cell r="E290" t="str">
            <v xml:space="preserve"> - </v>
          </cell>
          <cell r="F290" t="str">
            <v>02666421</v>
          </cell>
          <cell r="G290" t="str">
            <v>06139165681</v>
          </cell>
          <cell r="H290">
            <v>6139165681</v>
          </cell>
          <cell r="I290" t="str">
            <v>22</v>
          </cell>
        </row>
        <row r="291">
          <cell r="B291">
            <v>67632922243</v>
          </cell>
          <cell r="C291">
            <v>37148</v>
          </cell>
          <cell r="D291" t="str">
            <v>OPĆINA ORIOVAC</v>
          </cell>
          <cell r="E291" t="str">
            <v xml:space="preserve"> - </v>
          </cell>
          <cell r="F291" t="str">
            <v>02599317</v>
          </cell>
          <cell r="G291" t="str">
            <v>67632922243</v>
          </cell>
          <cell r="H291">
            <v>67632922243</v>
          </cell>
          <cell r="I291" t="str">
            <v>22</v>
          </cell>
        </row>
        <row r="292">
          <cell r="B292">
            <v>39613161208</v>
          </cell>
          <cell r="C292">
            <v>37164</v>
          </cell>
          <cell r="D292" t="str">
            <v>OPĆINA PODCRKAVLJE</v>
          </cell>
          <cell r="E292" t="str">
            <v xml:space="preserve"> - </v>
          </cell>
          <cell r="F292" t="str">
            <v>02586975</v>
          </cell>
          <cell r="G292" t="str">
            <v>39613161208</v>
          </cell>
          <cell r="H292">
            <v>39613161208</v>
          </cell>
          <cell r="I292" t="str">
            <v>22</v>
          </cell>
        </row>
        <row r="293">
          <cell r="B293">
            <v>38998689292</v>
          </cell>
          <cell r="C293">
            <v>37172</v>
          </cell>
          <cell r="D293" t="str">
            <v>OPĆINA REŠETARI</v>
          </cell>
          <cell r="E293" t="str">
            <v xml:space="preserve"> - </v>
          </cell>
          <cell r="F293" t="str">
            <v>02699176</v>
          </cell>
          <cell r="G293" t="str">
            <v>38998689292</v>
          </cell>
          <cell r="H293">
            <v>38998689292</v>
          </cell>
          <cell r="I293" t="str">
            <v>22</v>
          </cell>
        </row>
        <row r="294">
          <cell r="B294">
            <v>84310475838</v>
          </cell>
          <cell r="C294">
            <v>37197</v>
          </cell>
          <cell r="D294" t="str">
            <v>OPĆINA SIBINJ</v>
          </cell>
          <cell r="E294" t="str">
            <v xml:space="preserve"> - </v>
          </cell>
          <cell r="F294" t="str">
            <v>02585677</v>
          </cell>
          <cell r="G294" t="str">
            <v>84310475838</v>
          </cell>
          <cell r="H294">
            <v>84310475838</v>
          </cell>
          <cell r="I294" t="str">
            <v>22</v>
          </cell>
        </row>
        <row r="295">
          <cell r="B295">
            <v>52262354242</v>
          </cell>
          <cell r="C295">
            <v>37130</v>
          </cell>
          <cell r="D295" t="str">
            <v>OPĆINA OPRISAVCI</v>
          </cell>
          <cell r="E295" t="str">
            <v xml:space="preserve"> - </v>
          </cell>
          <cell r="F295" t="str">
            <v>02598159</v>
          </cell>
          <cell r="G295" t="str">
            <v>52262354242</v>
          </cell>
          <cell r="H295">
            <v>52262354242</v>
          </cell>
          <cell r="I295" t="str">
            <v>22</v>
          </cell>
        </row>
        <row r="296">
          <cell r="B296">
            <v>58007872049</v>
          </cell>
          <cell r="C296">
            <v>37228</v>
          </cell>
          <cell r="D296" t="str">
            <v>GRAD SLAVONSKI BROD</v>
          </cell>
          <cell r="E296" t="str">
            <v xml:space="preserve"> - </v>
          </cell>
          <cell r="F296" t="str">
            <v>02546086</v>
          </cell>
          <cell r="G296" t="str">
            <v>58007872049</v>
          </cell>
          <cell r="H296">
            <v>58007872049</v>
          </cell>
          <cell r="I296" t="str">
            <v>22</v>
          </cell>
        </row>
        <row r="297">
          <cell r="B297">
            <v>27400987949</v>
          </cell>
          <cell r="C297">
            <v>32297</v>
          </cell>
          <cell r="D297" t="str">
            <v>BRODSKO-POSAVSKA ŽUPANIJA</v>
          </cell>
          <cell r="E297" t="str">
            <v xml:space="preserve"> - </v>
          </cell>
          <cell r="F297" t="str">
            <v>02681129</v>
          </cell>
          <cell r="G297" t="str">
            <v>27400987949</v>
          </cell>
          <cell r="H297">
            <v>27400987949</v>
          </cell>
          <cell r="I297" t="str">
            <v>22</v>
          </cell>
        </row>
        <row r="298">
          <cell r="B298">
            <v>33364136650</v>
          </cell>
          <cell r="C298">
            <v>37316</v>
          </cell>
          <cell r="D298" t="str">
            <v>OPĆINA STARA GRADIŠKA</v>
          </cell>
          <cell r="E298" t="str">
            <v xml:space="preserve"> - </v>
          </cell>
          <cell r="F298" t="str">
            <v>02707284</v>
          </cell>
          <cell r="G298" t="str">
            <v>33364136650</v>
          </cell>
          <cell r="H298">
            <v>33364136650</v>
          </cell>
          <cell r="I298" t="str">
            <v>22</v>
          </cell>
        </row>
        <row r="299">
          <cell r="B299">
            <v>96159475831</v>
          </cell>
          <cell r="C299">
            <v>37308</v>
          </cell>
          <cell r="D299" t="str">
            <v>OPĆINA STARO PETROVO SELO</v>
          </cell>
          <cell r="E299" t="str">
            <v xml:space="preserve"> - </v>
          </cell>
          <cell r="F299" t="str">
            <v>02702410</v>
          </cell>
          <cell r="G299" t="str">
            <v>96159475831</v>
          </cell>
          <cell r="H299">
            <v>96159475831</v>
          </cell>
          <cell r="I299" t="str">
            <v>22</v>
          </cell>
        </row>
        <row r="300">
          <cell r="B300">
            <v>99375444553</v>
          </cell>
          <cell r="C300">
            <v>37293</v>
          </cell>
          <cell r="D300" t="str">
            <v>OPĆINA SLAVONSKI ŠAMAC</v>
          </cell>
          <cell r="E300" t="str">
            <v xml:space="preserve"> - </v>
          </cell>
          <cell r="F300" t="str">
            <v>02587521</v>
          </cell>
          <cell r="G300" t="str">
            <v>99375444553</v>
          </cell>
          <cell r="H300">
            <v>99375444553</v>
          </cell>
          <cell r="I300" t="str">
            <v>22</v>
          </cell>
        </row>
        <row r="301">
          <cell r="B301">
            <v>75466648116</v>
          </cell>
          <cell r="C301">
            <v>37324</v>
          </cell>
          <cell r="D301" t="str">
            <v>OPĆINA VELIKA KOPANICA</v>
          </cell>
          <cell r="E301" t="str">
            <v xml:space="preserve"> - </v>
          </cell>
          <cell r="F301" t="str">
            <v>02602326</v>
          </cell>
          <cell r="G301" t="str">
            <v>75466648116</v>
          </cell>
          <cell r="H301">
            <v>75466648116</v>
          </cell>
          <cell r="I301" t="str">
            <v>22</v>
          </cell>
        </row>
        <row r="302">
          <cell r="B302">
            <v>81954799280</v>
          </cell>
          <cell r="C302">
            <v>37332</v>
          </cell>
          <cell r="D302" t="str">
            <v>OPĆINA VRBJE</v>
          </cell>
          <cell r="E302" t="str">
            <v xml:space="preserve"> - </v>
          </cell>
          <cell r="F302" t="str">
            <v>02544695</v>
          </cell>
          <cell r="G302" t="str">
            <v>81954799280</v>
          </cell>
          <cell r="H302">
            <v>81954799280</v>
          </cell>
          <cell r="I302" t="str">
            <v>22</v>
          </cell>
        </row>
        <row r="303">
          <cell r="B303">
            <v>23975357666</v>
          </cell>
          <cell r="C303">
            <v>37349</v>
          </cell>
          <cell r="D303" t="str">
            <v>OPĆINA VRPOLJE</v>
          </cell>
          <cell r="E303" t="str">
            <v xml:space="preserve"> - </v>
          </cell>
          <cell r="F303" t="str">
            <v>02554615</v>
          </cell>
          <cell r="G303" t="str">
            <v>23975357666</v>
          </cell>
          <cell r="H303">
            <v>23975357666</v>
          </cell>
          <cell r="I303" t="str">
            <v>22</v>
          </cell>
        </row>
        <row r="304">
          <cell r="B304">
            <v>90513143012</v>
          </cell>
          <cell r="C304">
            <v>36688</v>
          </cell>
          <cell r="D304" t="str">
            <v>OPĆINA BUKOVLJE</v>
          </cell>
          <cell r="E304" t="str">
            <v xml:space="preserve"> - </v>
          </cell>
          <cell r="F304" t="str">
            <v>02639483</v>
          </cell>
          <cell r="G304" t="str">
            <v>90513143012</v>
          </cell>
          <cell r="H304">
            <v>90513143012</v>
          </cell>
          <cell r="I304" t="str">
            <v>22</v>
          </cell>
        </row>
        <row r="305">
          <cell r="B305">
            <v>19465604393</v>
          </cell>
          <cell r="C305">
            <v>36782</v>
          </cell>
          <cell r="D305" t="str">
            <v>OPĆINA DRAGALIĆ</v>
          </cell>
          <cell r="E305" t="str">
            <v xml:space="preserve"> - </v>
          </cell>
          <cell r="F305" t="str">
            <v>02699168</v>
          </cell>
          <cell r="G305" t="str">
            <v>19465604393</v>
          </cell>
          <cell r="H305">
            <v>19465604393</v>
          </cell>
          <cell r="I305" t="str">
            <v>22</v>
          </cell>
        </row>
        <row r="306">
          <cell r="B306">
            <v>57288773562</v>
          </cell>
          <cell r="C306">
            <v>36838</v>
          </cell>
          <cell r="D306" t="str">
            <v>OPĆINA GORNJA VRBA</v>
          </cell>
          <cell r="E306" t="str">
            <v xml:space="preserve"> - </v>
          </cell>
          <cell r="F306" t="str">
            <v>02541084</v>
          </cell>
          <cell r="G306" t="str">
            <v>57288773562</v>
          </cell>
          <cell r="H306">
            <v>57288773562</v>
          </cell>
          <cell r="I306" t="str">
            <v>22</v>
          </cell>
        </row>
        <row r="307">
          <cell r="B307">
            <v>58216299647</v>
          </cell>
          <cell r="C307">
            <v>37201</v>
          </cell>
          <cell r="D307" t="str">
            <v>OPĆINA SIKIREVCI</v>
          </cell>
          <cell r="E307" t="str">
            <v xml:space="preserve"> - </v>
          </cell>
          <cell r="F307" t="str">
            <v>02562243</v>
          </cell>
          <cell r="G307" t="str">
            <v>58216299647</v>
          </cell>
          <cell r="H307">
            <v>58216299647</v>
          </cell>
          <cell r="I307" t="str">
            <v>22</v>
          </cell>
        </row>
        <row r="308">
          <cell r="B308">
            <v>61803800042</v>
          </cell>
          <cell r="C308">
            <v>34170</v>
          </cell>
          <cell r="D308" t="str">
            <v>OPĆINA BIBINJE</v>
          </cell>
          <cell r="E308" t="str">
            <v xml:space="preserve"> - </v>
          </cell>
          <cell r="F308" t="str">
            <v>02575701</v>
          </cell>
          <cell r="G308" t="str">
            <v>61803800042</v>
          </cell>
          <cell r="H308">
            <v>61803800042</v>
          </cell>
          <cell r="I308" t="str">
            <v>22</v>
          </cell>
        </row>
        <row r="309">
          <cell r="B309">
            <v>95603491861</v>
          </cell>
          <cell r="C309">
            <v>34215</v>
          </cell>
          <cell r="D309" t="str">
            <v>GRAD BIOGRAD NA MORU</v>
          </cell>
          <cell r="E309" t="str">
            <v xml:space="preserve"> - </v>
          </cell>
          <cell r="F309" t="str">
            <v>02660474</v>
          </cell>
          <cell r="G309" t="str">
            <v>95603491861</v>
          </cell>
          <cell r="H309">
            <v>95603491861</v>
          </cell>
          <cell r="I309" t="str">
            <v>22</v>
          </cell>
        </row>
        <row r="310">
          <cell r="B310">
            <v>83821313660</v>
          </cell>
          <cell r="C310">
            <v>34104</v>
          </cell>
          <cell r="D310" t="str">
            <v>GRAD BENKOVAC</v>
          </cell>
          <cell r="E310" t="str">
            <v xml:space="preserve"> - </v>
          </cell>
          <cell r="F310" t="str">
            <v>02546116</v>
          </cell>
          <cell r="G310" t="str">
            <v>83821313660</v>
          </cell>
          <cell r="H310">
            <v>83821313660</v>
          </cell>
          <cell r="I310" t="str">
            <v>22</v>
          </cell>
        </row>
        <row r="311">
          <cell r="B311">
            <v>46944306133</v>
          </cell>
          <cell r="C311">
            <v>34483</v>
          </cell>
          <cell r="D311" t="str">
            <v>OPĆINA GRAČAC</v>
          </cell>
          <cell r="E311" t="str">
            <v xml:space="preserve"> - </v>
          </cell>
          <cell r="F311" t="str">
            <v>02543656</v>
          </cell>
          <cell r="G311" t="str">
            <v>46944306133</v>
          </cell>
          <cell r="H311">
            <v>46944306133</v>
          </cell>
          <cell r="I311" t="str">
            <v>22</v>
          </cell>
        </row>
        <row r="312">
          <cell r="B312">
            <v>67018780392</v>
          </cell>
          <cell r="C312">
            <v>34434</v>
          </cell>
          <cell r="D312" t="str">
            <v>OPĆINA JASENICE</v>
          </cell>
          <cell r="E312" t="str">
            <v xml:space="preserve"> - </v>
          </cell>
          <cell r="F312" t="str">
            <v>02657333</v>
          </cell>
          <cell r="G312" t="str">
            <v>67018780392</v>
          </cell>
          <cell r="H312">
            <v>67018780392</v>
          </cell>
          <cell r="I312" t="str">
            <v>22</v>
          </cell>
        </row>
        <row r="313">
          <cell r="B313">
            <v>33591752539</v>
          </cell>
          <cell r="C313">
            <v>34580</v>
          </cell>
          <cell r="D313" t="str">
            <v>OPĆINA KALI</v>
          </cell>
          <cell r="E313" t="str">
            <v xml:space="preserve"> - </v>
          </cell>
          <cell r="F313" t="str">
            <v>02625105</v>
          </cell>
          <cell r="G313" t="str">
            <v>33591752539</v>
          </cell>
          <cell r="H313">
            <v>33591752539</v>
          </cell>
          <cell r="I313" t="str">
            <v>22</v>
          </cell>
        </row>
        <row r="314">
          <cell r="B314">
            <v>85070536153</v>
          </cell>
          <cell r="C314">
            <v>34725</v>
          </cell>
          <cell r="D314" t="str">
            <v>OPĆINA LIŠANE OSTROVIČKE</v>
          </cell>
          <cell r="E314" t="str">
            <v xml:space="preserve"> - </v>
          </cell>
          <cell r="F314" t="str">
            <v>02544342</v>
          </cell>
          <cell r="G314" t="str">
            <v>85070536153</v>
          </cell>
          <cell r="H314">
            <v>85070536153</v>
          </cell>
          <cell r="I314" t="str">
            <v>22</v>
          </cell>
        </row>
        <row r="315">
          <cell r="B315">
            <v>55065959531</v>
          </cell>
          <cell r="C315">
            <v>34733</v>
          </cell>
          <cell r="D315" t="str">
            <v>GRAD NIN</v>
          </cell>
          <cell r="E315" t="str">
            <v xml:space="preserve"> - </v>
          </cell>
          <cell r="F315" t="str">
            <v>02569574</v>
          </cell>
          <cell r="G315" t="str">
            <v>55065959531</v>
          </cell>
          <cell r="H315">
            <v>55065959531</v>
          </cell>
          <cell r="I315" t="str">
            <v>22</v>
          </cell>
        </row>
        <row r="316">
          <cell r="B316">
            <v>65496793357</v>
          </cell>
          <cell r="C316">
            <v>34768</v>
          </cell>
          <cell r="D316" t="str">
            <v>GRAD OBROVAC</v>
          </cell>
          <cell r="E316" t="str">
            <v xml:space="preserve"> - </v>
          </cell>
          <cell r="F316" t="str">
            <v>02599775</v>
          </cell>
          <cell r="G316" t="str">
            <v>65496793357</v>
          </cell>
          <cell r="H316">
            <v>65496793357</v>
          </cell>
          <cell r="I316" t="str">
            <v>22</v>
          </cell>
        </row>
        <row r="317">
          <cell r="B317">
            <v>32150762596</v>
          </cell>
          <cell r="C317">
            <v>34805</v>
          </cell>
          <cell r="D317" t="str">
            <v>GRAD PAG</v>
          </cell>
          <cell r="E317" t="str">
            <v xml:space="preserve"> - </v>
          </cell>
          <cell r="F317" t="str">
            <v>02576104</v>
          </cell>
          <cell r="G317" t="str">
            <v>32150762596</v>
          </cell>
          <cell r="H317">
            <v>32150762596</v>
          </cell>
          <cell r="I317" t="str">
            <v>22</v>
          </cell>
        </row>
        <row r="318">
          <cell r="B318">
            <v>6113331578</v>
          </cell>
          <cell r="C318">
            <v>34897</v>
          </cell>
          <cell r="D318" t="str">
            <v>OPĆINA PAKOŠTANE</v>
          </cell>
          <cell r="E318" t="str">
            <v xml:space="preserve"> - </v>
          </cell>
          <cell r="F318" t="str">
            <v>02653303</v>
          </cell>
          <cell r="G318" t="str">
            <v>06113331578</v>
          </cell>
          <cell r="H318">
            <v>6113331578</v>
          </cell>
          <cell r="I318" t="str">
            <v>22</v>
          </cell>
        </row>
        <row r="319">
          <cell r="B319">
            <v>91458878864</v>
          </cell>
          <cell r="C319">
            <v>34944</v>
          </cell>
          <cell r="D319" t="str">
            <v>OPĆINA PAŠMAN</v>
          </cell>
          <cell r="E319" t="str">
            <v xml:space="preserve"> - </v>
          </cell>
          <cell r="F319" t="str">
            <v>02712245</v>
          </cell>
          <cell r="G319" t="str">
            <v>91458878864</v>
          </cell>
          <cell r="H319">
            <v>91458878864</v>
          </cell>
          <cell r="I319" t="str">
            <v>22</v>
          </cell>
        </row>
        <row r="320">
          <cell r="B320">
            <v>48200439807</v>
          </cell>
          <cell r="C320">
            <v>34993</v>
          </cell>
          <cell r="D320" t="str">
            <v>OPĆINA POLAČA</v>
          </cell>
          <cell r="E320" t="str">
            <v xml:space="preserve"> - </v>
          </cell>
          <cell r="F320" t="str">
            <v>02631792</v>
          </cell>
          <cell r="G320" t="str">
            <v>48200439807</v>
          </cell>
          <cell r="H320">
            <v>48200439807</v>
          </cell>
          <cell r="I320" t="str">
            <v>22</v>
          </cell>
        </row>
        <row r="321">
          <cell r="B321">
            <v>87120007882</v>
          </cell>
          <cell r="C321">
            <v>35003</v>
          </cell>
          <cell r="D321" t="str">
            <v>OPĆINA POLIČNIK</v>
          </cell>
          <cell r="E321" t="str">
            <v xml:space="preserve"> - </v>
          </cell>
          <cell r="F321" t="str">
            <v>02743345</v>
          </cell>
          <cell r="G321" t="str">
            <v>87120007882</v>
          </cell>
          <cell r="H321">
            <v>87120007882</v>
          </cell>
          <cell r="I321" t="str">
            <v>22</v>
          </cell>
        </row>
        <row r="322">
          <cell r="B322">
            <v>26599619939</v>
          </cell>
          <cell r="C322">
            <v>35038</v>
          </cell>
          <cell r="D322" t="str">
            <v>OPĆINA POSEDARJE</v>
          </cell>
          <cell r="E322" t="str">
            <v xml:space="preserve"> - </v>
          </cell>
          <cell r="F322" t="str">
            <v>02547520</v>
          </cell>
          <cell r="G322" t="str">
            <v>26599619939</v>
          </cell>
          <cell r="H322">
            <v>26599619939</v>
          </cell>
          <cell r="I322" t="str">
            <v>22</v>
          </cell>
        </row>
        <row r="323">
          <cell r="B323">
            <v>13458425443</v>
          </cell>
          <cell r="C323">
            <v>35079</v>
          </cell>
          <cell r="D323" t="str">
            <v>OPĆINA PREKO</v>
          </cell>
          <cell r="E323" t="str">
            <v xml:space="preserve"> - </v>
          </cell>
          <cell r="F323" t="str">
            <v>02544296</v>
          </cell>
          <cell r="G323" t="str">
            <v>13458425443</v>
          </cell>
          <cell r="H323">
            <v>13458425443</v>
          </cell>
          <cell r="I323" t="str">
            <v>22</v>
          </cell>
        </row>
        <row r="324">
          <cell r="B324">
            <v>8842442553</v>
          </cell>
          <cell r="C324">
            <v>35167</v>
          </cell>
          <cell r="D324" t="str">
            <v>OPĆINA RAŽANAC</v>
          </cell>
          <cell r="E324" t="str">
            <v xml:space="preserve"> - </v>
          </cell>
          <cell r="F324" t="str">
            <v>02705206</v>
          </cell>
          <cell r="G324" t="str">
            <v>08842442553</v>
          </cell>
          <cell r="H324">
            <v>8842442553</v>
          </cell>
          <cell r="I324" t="str">
            <v>22</v>
          </cell>
        </row>
        <row r="325">
          <cell r="B325">
            <v>72285291723</v>
          </cell>
          <cell r="C325">
            <v>35222</v>
          </cell>
          <cell r="D325" t="str">
            <v>OPĆINA SALI</v>
          </cell>
          <cell r="E325" t="str">
            <v xml:space="preserve"> - </v>
          </cell>
          <cell r="F325" t="str">
            <v>02690560</v>
          </cell>
          <cell r="G325" t="str">
            <v>72285291723</v>
          </cell>
          <cell r="H325">
            <v>72285291723</v>
          </cell>
          <cell r="I325" t="str">
            <v>22</v>
          </cell>
        </row>
        <row r="326">
          <cell r="B326">
            <v>52749374195</v>
          </cell>
          <cell r="C326">
            <v>35335</v>
          </cell>
          <cell r="D326" t="str">
            <v>OPĆINA STARIGRAD</v>
          </cell>
          <cell r="E326" t="str">
            <v xml:space="preserve"> - </v>
          </cell>
          <cell r="F326" t="str">
            <v>02544300</v>
          </cell>
          <cell r="G326" t="str">
            <v>52749374195</v>
          </cell>
          <cell r="H326">
            <v>52749374195</v>
          </cell>
          <cell r="I326" t="str">
            <v>22</v>
          </cell>
        </row>
        <row r="327">
          <cell r="B327">
            <v>5968747240</v>
          </cell>
          <cell r="C327">
            <v>35492</v>
          </cell>
          <cell r="D327" t="str">
            <v>OPĆINA SUKOŠAN</v>
          </cell>
          <cell r="E327" t="str">
            <v xml:space="preserve"> - </v>
          </cell>
          <cell r="F327" t="str">
            <v>02681676</v>
          </cell>
          <cell r="G327" t="str">
            <v>05968747240</v>
          </cell>
          <cell r="H327">
            <v>5968747240</v>
          </cell>
          <cell r="I327" t="str">
            <v>22</v>
          </cell>
        </row>
        <row r="328">
          <cell r="B328">
            <v>57113796391</v>
          </cell>
          <cell r="C328">
            <v>35513</v>
          </cell>
          <cell r="D328" t="str">
            <v>OPĆINA SV. FILIP I JAKOV</v>
          </cell>
          <cell r="E328" t="str">
            <v xml:space="preserve"> - </v>
          </cell>
          <cell r="F328" t="str">
            <v>02797291</v>
          </cell>
          <cell r="G328" t="str">
            <v>57113796391</v>
          </cell>
          <cell r="H328">
            <v>57113796391</v>
          </cell>
          <cell r="I328" t="str">
            <v>22</v>
          </cell>
        </row>
        <row r="329">
          <cell r="B329">
            <v>13734771602</v>
          </cell>
          <cell r="C329">
            <v>35280</v>
          </cell>
          <cell r="D329" t="str">
            <v>OPĆINA STANKOVCI</v>
          </cell>
          <cell r="E329" t="str">
            <v xml:space="preserve"> - </v>
          </cell>
          <cell r="F329" t="str">
            <v>02628317</v>
          </cell>
          <cell r="G329" t="str">
            <v>13734771602</v>
          </cell>
          <cell r="H329">
            <v>13734771602</v>
          </cell>
          <cell r="I329" t="str">
            <v>22</v>
          </cell>
        </row>
        <row r="330">
          <cell r="B330">
            <v>39446016095</v>
          </cell>
          <cell r="C330">
            <v>35564</v>
          </cell>
          <cell r="D330" t="str">
            <v>OPĆINA ŠKABRNJA</v>
          </cell>
          <cell r="E330" t="str">
            <v xml:space="preserve"> - </v>
          </cell>
          <cell r="F330" t="str">
            <v>02631369</v>
          </cell>
          <cell r="G330" t="str">
            <v>39446016095</v>
          </cell>
          <cell r="H330">
            <v>39446016095</v>
          </cell>
          <cell r="I330" t="str">
            <v>22</v>
          </cell>
        </row>
        <row r="331">
          <cell r="B331">
            <v>95169016556</v>
          </cell>
          <cell r="C331">
            <v>35652</v>
          </cell>
          <cell r="D331" t="str">
            <v>OPĆINA VIR</v>
          </cell>
          <cell r="E331" t="str">
            <v xml:space="preserve"> - </v>
          </cell>
          <cell r="F331" t="str">
            <v>02580373</v>
          </cell>
          <cell r="G331" t="str">
            <v>95169016556</v>
          </cell>
          <cell r="H331">
            <v>95169016556</v>
          </cell>
          <cell r="I331" t="str">
            <v>22</v>
          </cell>
        </row>
        <row r="332">
          <cell r="B332">
            <v>9933651854</v>
          </cell>
          <cell r="C332">
            <v>35724</v>
          </cell>
          <cell r="D332" t="str">
            <v>GRAD ZADAR</v>
          </cell>
          <cell r="E332" t="str">
            <v xml:space="preserve"> - </v>
          </cell>
          <cell r="F332" t="str">
            <v>02546558</v>
          </cell>
          <cell r="G332" t="str">
            <v>09933651854</v>
          </cell>
          <cell r="H332">
            <v>9933651854</v>
          </cell>
          <cell r="I332" t="str">
            <v>22</v>
          </cell>
        </row>
        <row r="333">
          <cell r="B333">
            <v>56204655363</v>
          </cell>
          <cell r="C333">
            <v>33273</v>
          </cell>
          <cell r="D333" t="str">
            <v>ZADARSKA ŽUPANIJA</v>
          </cell>
          <cell r="E333" t="str">
            <v xml:space="preserve"> - </v>
          </cell>
          <cell r="F333" t="str">
            <v>02585588</v>
          </cell>
          <cell r="G333" t="str">
            <v>56204655363</v>
          </cell>
          <cell r="H333">
            <v>56204655363</v>
          </cell>
          <cell r="I333" t="str">
            <v>22</v>
          </cell>
        </row>
        <row r="334">
          <cell r="B334">
            <v>82242641755</v>
          </cell>
          <cell r="C334">
            <v>36071</v>
          </cell>
          <cell r="D334" t="str">
            <v>OPĆINA ZEMUNIK DONJI</v>
          </cell>
          <cell r="E334" t="str">
            <v xml:space="preserve"> - </v>
          </cell>
          <cell r="F334" t="str">
            <v>02669323</v>
          </cell>
          <cell r="G334" t="str">
            <v>82242641755</v>
          </cell>
          <cell r="H334">
            <v>82242641755</v>
          </cell>
          <cell r="I334" t="str">
            <v>22</v>
          </cell>
        </row>
        <row r="335">
          <cell r="B335">
            <v>9817183355</v>
          </cell>
          <cell r="C335">
            <v>34750</v>
          </cell>
          <cell r="D335" t="str">
            <v>OPĆINA NOVIGRAD ZADARSKI</v>
          </cell>
          <cell r="E335" t="str">
            <v xml:space="preserve"> - </v>
          </cell>
          <cell r="F335" t="str">
            <v>02569671</v>
          </cell>
          <cell r="G335" t="str">
            <v>09817183355</v>
          </cell>
          <cell r="H335">
            <v>9817183355</v>
          </cell>
          <cell r="I335" t="str">
            <v>22</v>
          </cell>
        </row>
        <row r="336">
          <cell r="B336">
            <v>2309002175</v>
          </cell>
          <cell r="C336">
            <v>38374</v>
          </cell>
          <cell r="D336" t="str">
            <v>OPĆINA GALOVAC</v>
          </cell>
          <cell r="E336" t="str">
            <v xml:space="preserve"> - </v>
          </cell>
          <cell r="F336" t="str">
            <v>02668017</v>
          </cell>
          <cell r="G336" t="str">
            <v>02309002175</v>
          </cell>
          <cell r="H336">
            <v>2309002175</v>
          </cell>
          <cell r="I336" t="str">
            <v>22</v>
          </cell>
        </row>
        <row r="337">
          <cell r="B337">
            <v>17171908335</v>
          </cell>
          <cell r="C337">
            <v>34660</v>
          </cell>
          <cell r="D337" t="str">
            <v>OPĆINA KUKLJICA</v>
          </cell>
          <cell r="E337" t="str">
            <v xml:space="preserve"> - </v>
          </cell>
          <cell r="F337" t="str">
            <v>02627370</v>
          </cell>
          <cell r="G337" t="str">
            <v>17171908335</v>
          </cell>
          <cell r="H337">
            <v>17171908335</v>
          </cell>
          <cell r="I337" t="str">
            <v>22</v>
          </cell>
        </row>
        <row r="338">
          <cell r="B338">
            <v>47207249296</v>
          </cell>
          <cell r="C338">
            <v>35054</v>
          </cell>
          <cell r="D338" t="str">
            <v>OPĆINA POVLJANA</v>
          </cell>
          <cell r="E338" t="str">
            <v xml:space="preserve"> - </v>
          </cell>
          <cell r="F338" t="str">
            <v>02683504</v>
          </cell>
          <cell r="G338" t="str">
            <v>47207249296</v>
          </cell>
          <cell r="H338">
            <v>47207249296</v>
          </cell>
          <cell r="I338" t="str">
            <v>22</v>
          </cell>
        </row>
        <row r="339">
          <cell r="B339">
            <v>86291327705</v>
          </cell>
          <cell r="C339">
            <v>35118</v>
          </cell>
          <cell r="D339" t="str">
            <v>OPĆINA PRIVLAKA</v>
          </cell>
          <cell r="E339" t="str">
            <v xml:space="preserve"> - </v>
          </cell>
          <cell r="F339" t="str">
            <v>02690314</v>
          </cell>
          <cell r="G339" t="str">
            <v>86291327705</v>
          </cell>
          <cell r="H339">
            <v>86291327705</v>
          </cell>
          <cell r="I339" t="str">
            <v>22</v>
          </cell>
        </row>
        <row r="340">
          <cell r="B340">
            <v>71211305734</v>
          </cell>
          <cell r="C340">
            <v>35601</v>
          </cell>
          <cell r="D340" t="str">
            <v>OPĆINA TKON</v>
          </cell>
          <cell r="E340" t="str">
            <v xml:space="preserve"> - </v>
          </cell>
          <cell r="F340" t="str">
            <v>02547350</v>
          </cell>
          <cell r="G340" t="str">
            <v>71211305734</v>
          </cell>
          <cell r="H340">
            <v>71211305734</v>
          </cell>
          <cell r="I340" t="str">
            <v>22</v>
          </cell>
        </row>
        <row r="341">
          <cell r="B341">
            <v>63577538914</v>
          </cell>
          <cell r="C341">
            <v>34643</v>
          </cell>
          <cell r="D341" t="str">
            <v>OPĆINA KOLAN</v>
          </cell>
          <cell r="E341" t="str">
            <v xml:space="preserve"> - </v>
          </cell>
          <cell r="F341" t="str">
            <v>02799251</v>
          </cell>
          <cell r="G341" t="str">
            <v>63577538914</v>
          </cell>
          <cell r="H341">
            <v>63577538914</v>
          </cell>
          <cell r="I341" t="str">
            <v>22</v>
          </cell>
        </row>
        <row r="342">
          <cell r="B342">
            <v>75575288881</v>
          </cell>
          <cell r="C342">
            <v>42506</v>
          </cell>
          <cell r="D342" t="str">
            <v>OPĆINA VRSI</v>
          </cell>
          <cell r="E342" t="str">
            <v xml:space="preserve"> - </v>
          </cell>
          <cell r="F342" t="str">
            <v>02633060</v>
          </cell>
          <cell r="G342" t="str">
            <v>75575288881</v>
          </cell>
          <cell r="H342">
            <v>75575288881</v>
          </cell>
          <cell r="I342" t="str">
            <v>22</v>
          </cell>
        </row>
        <row r="343">
          <cell r="B343">
            <v>30812410980</v>
          </cell>
          <cell r="C343">
            <v>35214</v>
          </cell>
          <cell r="D343" t="str">
            <v>OPĆINA ANTUNOVAC</v>
          </cell>
          <cell r="E343" t="str">
            <v xml:space="preserve"> - </v>
          </cell>
          <cell r="F343" t="str">
            <v>02568047</v>
          </cell>
          <cell r="G343" t="str">
            <v>30812410980</v>
          </cell>
          <cell r="H343">
            <v>30812410980</v>
          </cell>
          <cell r="I343" t="str">
            <v>22</v>
          </cell>
        </row>
        <row r="344">
          <cell r="B344">
            <v>39912056947</v>
          </cell>
          <cell r="C344">
            <v>35247</v>
          </cell>
          <cell r="D344" t="str">
            <v>GRAD BELI MANASTIR</v>
          </cell>
          <cell r="E344" t="str">
            <v xml:space="preserve"> - </v>
          </cell>
          <cell r="F344" t="str">
            <v>02663155</v>
          </cell>
          <cell r="G344" t="str">
            <v>39912056947</v>
          </cell>
          <cell r="H344">
            <v>39912056947</v>
          </cell>
          <cell r="I344" t="str">
            <v>22</v>
          </cell>
        </row>
        <row r="345">
          <cell r="B345">
            <v>70663673307</v>
          </cell>
          <cell r="C345">
            <v>35378</v>
          </cell>
          <cell r="D345" t="str">
            <v>GRAD BELIŠĆE</v>
          </cell>
          <cell r="E345" t="str">
            <v xml:space="preserve"> - </v>
          </cell>
          <cell r="F345" t="str">
            <v>02745640</v>
          </cell>
          <cell r="G345" t="str">
            <v>70663673307</v>
          </cell>
          <cell r="H345">
            <v>70663673307</v>
          </cell>
          <cell r="I345" t="str">
            <v>22</v>
          </cell>
        </row>
        <row r="346">
          <cell r="B346">
            <v>23962939458</v>
          </cell>
          <cell r="C346">
            <v>35394</v>
          </cell>
          <cell r="D346" t="str">
            <v>OPĆINA BILJE</v>
          </cell>
          <cell r="E346" t="str">
            <v xml:space="preserve"> - </v>
          </cell>
          <cell r="F346" t="str">
            <v>02554933</v>
          </cell>
          <cell r="G346" t="str">
            <v>23962939458</v>
          </cell>
          <cell r="H346">
            <v>23962939458</v>
          </cell>
          <cell r="I346" t="str">
            <v>22</v>
          </cell>
        </row>
        <row r="347">
          <cell r="B347">
            <v>31800017596</v>
          </cell>
          <cell r="C347">
            <v>35433</v>
          </cell>
          <cell r="D347" t="str">
            <v>OPĆINA BIZOVAC</v>
          </cell>
          <cell r="E347" t="str">
            <v xml:space="preserve"> - </v>
          </cell>
          <cell r="F347" t="str">
            <v>02576848</v>
          </cell>
          <cell r="G347" t="str">
            <v>31800017596</v>
          </cell>
          <cell r="H347">
            <v>31800017596</v>
          </cell>
          <cell r="I347" t="str">
            <v>22</v>
          </cell>
        </row>
        <row r="348">
          <cell r="B348">
            <v>94724152559</v>
          </cell>
          <cell r="C348">
            <v>35450</v>
          </cell>
          <cell r="D348" t="str">
            <v>OPĆINA ČEMINAC</v>
          </cell>
          <cell r="E348" t="str">
            <v xml:space="preserve"> - </v>
          </cell>
          <cell r="F348" t="str">
            <v>02541394</v>
          </cell>
          <cell r="G348" t="str">
            <v>94724152559</v>
          </cell>
          <cell r="H348">
            <v>94724152559</v>
          </cell>
          <cell r="I348" t="str">
            <v>22</v>
          </cell>
        </row>
        <row r="349">
          <cell r="B349">
            <v>64176613943</v>
          </cell>
          <cell r="C349">
            <v>35468</v>
          </cell>
          <cell r="D349" t="str">
            <v>OPĆINA ČEPIN</v>
          </cell>
          <cell r="E349" t="str">
            <v xml:space="preserve"> - </v>
          </cell>
          <cell r="F349" t="str">
            <v>02547708</v>
          </cell>
          <cell r="G349" t="str">
            <v>64176613943</v>
          </cell>
          <cell r="H349">
            <v>64176613943</v>
          </cell>
          <cell r="I349" t="str">
            <v>22</v>
          </cell>
        </row>
        <row r="350">
          <cell r="B350">
            <v>34375615619</v>
          </cell>
          <cell r="C350">
            <v>35505</v>
          </cell>
          <cell r="D350" t="str">
            <v>OPĆINA DARDA</v>
          </cell>
          <cell r="E350" t="str">
            <v xml:space="preserve"> - </v>
          </cell>
          <cell r="F350" t="str">
            <v>02546175</v>
          </cell>
          <cell r="G350" t="str">
            <v>34375615619</v>
          </cell>
          <cell r="H350">
            <v>34375615619</v>
          </cell>
          <cell r="I350" t="str">
            <v>22</v>
          </cell>
        </row>
        <row r="351">
          <cell r="B351">
            <v>49476502319</v>
          </cell>
          <cell r="C351">
            <v>35708</v>
          </cell>
          <cell r="D351" t="str">
            <v>OPĆINA DRAŽ</v>
          </cell>
          <cell r="E351" t="str">
            <v xml:space="preserve"> - </v>
          </cell>
          <cell r="F351" t="str">
            <v>02595745</v>
          </cell>
          <cell r="G351" t="str">
            <v>49476502319</v>
          </cell>
          <cell r="H351">
            <v>49476502319</v>
          </cell>
          <cell r="I351" t="str">
            <v>22</v>
          </cell>
        </row>
        <row r="352">
          <cell r="B352">
            <v>18619713818</v>
          </cell>
          <cell r="C352">
            <v>35716</v>
          </cell>
          <cell r="D352" t="str">
            <v>OPĆINA DRENJE</v>
          </cell>
          <cell r="E352" t="str">
            <v xml:space="preserve"> - </v>
          </cell>
          <cell r="F352" t="str">
            <v>02548941</v>
          </cell>
          <cell r="G352" t="str">
            <v>18619713818</v>
          </cell>
          <cell r="H352">
            <v>18619713818</v>
          </cell>
          <cell r="I352" t="str">
            <v>22</v>
          </cell>
        </row>
        <row r="353">
          <cell r="B353">
            <v>23632093169</v>
          </cell>
          <cell r="C353">
            <v>35732</v>
          </cell>
          <cell r="D353" t="str">
            <v>GRAD ĐAKOVO</v>
          </cell>
          <cell r="E353" t="str">
            <v xml:space="preserve"> - </v>
          </cell>
          <cell r="F353" t="str">
            <v>02720841</v>
          </cell>
          <cell r="G353" t="str">
            <v>23632093169</v>
          </cell>
          <cell r="H353">
            <v>23632093169</v>
          </cell>
          <cell r="I353" t="str">
            <v>22</v>
          </cell>
        </row>
        <row r="354">
          <cell r="B354">
            <v>49744793900</v>
          </cell>
          <cell r="C354">
            <v>35677</v>
          </cell>
          <cell r="D354" t="str">
            <v>GRAD DONJI MIHOLJAC</v>
          </cell>
          <cell r="E354" t="str">
            <v xml:space="preserve"> - </v>
          </cell>
          <cell r="F354" t="str">
            <v>02581612</v>
          </cell>
          <cell r="G354" t="str">
            <v>49744793900</v>
          </cell>
          <cell r="H354">
            <v>49744793900</v>
          </cell>
          <cell r="I354" t="str">
            <v>22</v>
          </cell>
        </row>
        <row r="355">
          <cell r="B355">
            <v>95424461424</v>
          </cell>
          <cell r="C355">
            <v>35804</v>
          </cell>
          <cell r="D355" t="str">
            <v>OPĆINA ĐURĐENOVAC</v>
          </cell>
          <cell r="E355" t="str">
            <v xml:space="preserve"> - </v>
          </cell>
          <cell r="F355" t="str">
            <v>02611759</v>
          </cell>
          <cell r="G355" t="str">
            <v>95424461424</v>
          </cell>
          <cell r="H355">
            <v>95424461424</v>
          </cell>
          <cell r="I355" t="str">
            <v>22</v>
          </cell>
        </row>
        <row r="356">
          <cell r="B356">
            <v>70167232630</v>
          </cell>
          <cell r="C356">
            <v>35888</v>
          </cell>
          <cell r="D356" t="str">
            <v>OPĆINA ERNESTINOVO</v>
          </cell>
          <cell r="E356" t="str">
            <v xml:space="preserve"> - </v>
          </cell>
          <cell r="F356" t="str">
            <v>02554968</v>
          </cell>
          <cell r="G356" t="str">
            <v>70167232630</v>
          </cell>
          <cell r="H356">
            <v>70167232630</v>
          </cell>
          <cell r="I356" t="str">
            <v>22</v>
          </cell>
        </row>
        <row r="357">
          <cell r="B357">
            <v>32673161142</v>
          </cell>
          <cell r="C357">
            <v>35853</v>
          </cell>
          <cell r="D357" t="str">
            <v>OPĆINA ERDUT</v>
          </cell>
          <cell r="E357" t="str">
            <v xml:space="preserve"> - </v>
          </cell>
          <cell r="F357" t="str">
            <v>02574624</v>
          </cell>
          <cell r="G357" t="str">
            <v>32673161142</v>
          </cell>
          <cell r="H357">
            <v>32673161142</v>
          </cell>
          <cell r="I357" t="str">
            <v>22</v>
          </cell>
        </row>
        <row r="358">
          <cell r="B358">
            <v>84530440509</v>
          </cell>
          <cell r="C358">
            <v>35896</v>
          </cell>
          <cell r="D358" t="str">
            <v>OPĆINA FERIČANCI</v>
          </cell>
          <cell r="E358" t="str">
            <v xml:space="preserve"> - </v>
          </cell>
          <cell r="F358" t="str">
            <v>02595761</v>
          </cell>
          <cell r="G358" t="str">
            <v>84530440509</v>
          </cell>
          <cell r="H358">
            <v>84530440509</v>
          </cell>
          <cell r="I358" t="str">
            <v>22</v>
          </cell>
        </row>
        <row r="359">
          <cell r="B359">
            <v>5866611479</v>
          </cell>
          <cell r="C359">
            <v>35907</v>
          </cell>
          <cell r="D359" t="str">
            <v>OPĆINA GORJANI</v>
          </cell>
          <cell r="E359" t="str">
            <v xml:space="preserve"> - </v>
          </cell>
          <cell r="F359" t="str">
            <v>02563401</v>
          </cell>
          <cell r="G359" t="str">
            <v>05866611479</v>
          </cell>
          <cell r="H359">
            <v>5866611479</v>
          </cell>
          <cell r="I359" t="str">
            <v>22</v>
          </cell>
        </row>
        <row r="360">
          <cell r="B360">
            <v>35938293122</v>
          </cell>
          <cell r="C360">
            <v>35999</v>
          </cell>
          <cell r="D360" t="str">
            <v>OPĆINA KNEŽEVI VINOGRADI</v>
          </cell>
          <cell r="E360" t="str">
            <v xml:space="preserve"> - </v>
          </cell>
          <cell r="F360" t="str">
            <v>02551900</v>
          </cell>
          <cell r="G360" t="str">
            <v>35938293122</v>
          </cell>
          <cell r="H360">
            <v>35938293122</v>
          </cell>
          <cell r="I360" t="str">
            <v>22</v>
          </cell>
        </row>
        <row r="361">
          <cell r="B361">
            <v>86904341703</v>
          </cell>
          <cell r="C361">
            <v>36039</v>
          </cell>
          <cell r="D361" t="str">
            <v>OPĆINA KOŠKA</v>
          </cell>
          <cell r="E361" t="str">
            <v xml:space="preserve"> - </v>
          </cell>
          <cell r="F361" t="str">
            <v>02543222</v>
          </cell>
          <cell r="G361" t="str">
            <v>86904341703</v>
          </cell>
          <cell r="H361">
            <v>86904341703</v>
          </cell>
          <cell r="I361" t="str">
            <v>22</v>
          </cell>
        </row>
        <row r="362">
          <cell r="B362">
            <v>41768774264</v>
          </cell>
          <cell r="C362">
            <v>36080</v>
          </cell>
          <cell r="D362" t="str">
            <v>OPĆINA LEVANJSKA VAROŠ</v>
          </cell>
          <cell r="E362" t="str">
            <v xml:space="preserve"> - </v>
          </cell>
          <cell r="F362" t="str">
            <v>02540029</v>
          </cell>
          <cell r="G362" t="str">
            <v>41768774264</v>
          </cell>
          <cell r="H362">
            <v>41768774264</v>
          </cell>
          <cell r="I362" t="str">
            <v>22</v>
          </cell>
        </row>
        <row r="363">
          <cell r="B363">
            <v>10282419721</v>
          </cell>
          <cell r="C363">
            <v>36119</v>
          </cell>
          <cell r="D363" t="str">
            <v>OPĆINA MARIJANCI</v>
          </cell>
          <cell r="E363" t="str">
            <v xml:space="preserve"> - </v>
          </cell>
          <cell r="F363" t="str">
            <v>02722682</v>
          </cell>
          <cell r="G363" t="str">
            <v>10282419721</v>
          </cell>
          <cell r="H363">
            <v>10282419721</v>
          </cell>
          <cell r="I363" t="str">
            <v>22</v>
          </cell>
        </row>
        <row r="364">
          <cell r="B364">
            <v>92638049877</v>
          </cell>
          <cell r="C364">
            <v>36758</v>
          </cell>
          <cell r="D364" t="str">
            <v>OPĆINA PODRAVSKA MOSLAVINA</v>
          </cell>
          <cell r="E364" t="str">
            <v xml:space="preserve"> - </v>
          </cell>
          <cell r="F364" t="str">
            <v>02730693</v>
          </cell>
          <cell r="G364" t="str">
            <v>92638049877</v>
          </cell>
          <cell r="H364">
            <v>92638049877</v>
          </cell>
          <cell r="I364" t="str">
            <v>22</v>
          </cell>
        </row>
        <row r="365">
          <cell r="B365">
            <v>1775928940</v>
          </cell>
          <cell r="C365">
            <v>36135</v>
          </cell>
          <cell r="D365" t="str">
            <v>GRAD NAŠICE</v>
          </cell>
          <cell r="E365" t="str">
            <v xml:space="preserve"> - </v>
          </cell>
          <cell r="F365" t="str">
            <v>02548577</v>
          </cell>
          <cell r="G365" t="str">
            <v>01775928940</v>
          </cell>
          <cell r="H365">
            <v>1775928940</v>
          </cell>
          <cell r="I365" t="str">
            <v>22</v>
          </cell>
        </row>
        <row r="366">
          <cell r="B366">
            <v>10383308860</v>
          </cell>
          <cell r="C366">
            <v>33626</v>
          </cell>
          <cell r="D366" t="str">
            <v>OSJEČKO-BARANJSKA ŽUPANIJA</v>
          </cell>
          <cell r="E366" t="str">
            <v xml:space="preserve"> - </v>
          </cell>
          <cell r="F366" t="str">
            <v>02759489</v>
          </cell>
          <cell r="G366" t="str">
            <v>10383308860</v>
          </cell>
          <cell r="H366">
            <v>10383308860</v>
          </cell>
          <cell r="I366" t="str">
            <v>22</v>
          </cell>
        </row>
        <row r="367">
          <cell r="B367">
            <v>30050049642</v>
          </cell>
          <cell r="C367">
            <v>36186</v>
          </cell>
          <cell r="D367" t="str">
            <v>GRAD OSIJEK</v>
          </cell>
          <cell r="E367" t="str">
            <v xml:space="preserve"> - </v>
          </cell>
          <cell r="F367" t="str">
            <v>02640651</v>
          </cell>
          <cell r="G367" t="str">
            <v>30050049642</v>
          </cell>
          <cell r="H367">
            <v>30050049642</v>
          </cell>
          <cell r="I367" t="str">
            <v>22</v>
          </cell>
        </row>
        <row r="368">
          <cell r="B368">
            <v>56100739225</v>
          </cell>
          <cell r="C368">
            <v>36696</v>
          </cell>
          <cell r="D368" t="str">
            <v>OPĆINA PETLOVAC</v>
          </cell>
          <cell r="E368" t="str">
            <v xml:space="preserve"> - </v>
          </cell>
          <cell r="F368" t="str">
            <v>02620219</v>
          </cell>
          <cell r="G368" t="str">
            <v>56100739225</v>
          </cell>
          <cell r="H368">
            <v>56100739225</v>
          </cell>
          <cell r="I368" t="str">
            <v>22</v>
          </cell>
        </row>
        <row r="369">
          <cell r="B369">
            <v>94156491645</v>
          </cell>
          <cell r="C369">
            <v>36715</v>
          </cell>
          <cell r="D369" t="str">
            <v>OPĆINA PETRIJEVCI</v>
          </cell>
          <cell r="E369" t="str">
            <v xml:space="preserve"> - </v>
          </cell>
          <cell r="F369" t="str">
            <v>02564165</v>
          </cell>
          <cell r="G369" t="str">
            <v>94156491645</v>
          </cell>
          <cell r="H369">
            <v>94156491645</v>
          </cell>
          <cell r="I369" t="str">
            <v>22</v>
          </cell>
        </row>
        <row r="370">
          <cell r="B370">
            <v>43160540587</v>
          </cell>
          <cell r="C370">
            <v>36723</v>
          </cell>
          <cell r="D370" t="str">
            <v>OPĆINA PODGORAČ</v>
          </cell>
          <cell r="E370" t="str">
            <v xml:space="preserve"> - </v>
          </cell>
          <cell r="F370" t="str">
            <v>02529076</v>
          </cell>
          <cell r="G370" t="str">
            <v>43160540587</v>
          </cell>
          <cell r="H370">
            <v>43160540587</v>
          </cell>
          <cell r="I370" t="str">
            <v>22</v>
          </cell>
        </row>
        <row r="371">
          <cell r="B371">
            <v>67824103582</v>
          </cell>
          <cell r="C371">
            <v>36774</v>
          </cell>
          <cell r="D371" t="str">
            <v>OPĆINA POPOVAC</v>
          </cell>
          <cell r="E371" t="str">
            <v xml:space="preserve"> - </v>
          </cell>
          <cell r="F371" t="str">
            <v>02590964</v>
          </cell>
          <cell r="G371" t="str">
            <v>67824103582</v>
          </cell>
          <cell r="H371">
            <v>67824103582</v>
          </cell>
          <cell r="I371" t="str">
            <v>22</v>
          </cell>
        </row>
        <row r="372">
          <cell r="B372">
            <v>75515406575</v>
          </cell>
          <cell r="C372">
            <v>36799</v>
          </cell>
          <cell r="D372" t="str">
            <v>OPĆINA PUNITOVCI</v>
          </cell>
          <cell r="E372" t="str">
            <v xml:space="preserve"> - </v>
          </cell>
          <cell r="F372" t="str">
            <v>02717484</v>
          </cell>
          <cell r="G372" t="str">
            <v>75515406575</v>
          </cell>
          <cell r="H372">
            <v>75515406575</v>
          </cell>
          <cell r="I372" t="str">
            <v>22</v>
          </cell>
        </row>
        <row r="373">
          <cell r="B373">
            <v>92899641323</v>
          </cell>
          <cell r="C373">
            <v>36820</v>
          </cell>
          <cell r="D373" t="str">
            <v>OPĆINA SATNICA ĐAKOVAČKA</v>
          </cell>
          <cell r="E373" t="str">
            <v xml:space="preserve"> - </v>
          </cell>
          <cell r="F373" t="str">
            <v>02539411</v>
          </cell>
          <cell r="G373" t="str">
            <v>92899641323</v>
          </cell>
          <cell r="H373">
            <v>92899641323</v>
          </cell>
          <cell r="I373" t="str">
            <v>22</v>
          </cell>
        </row>
        <row r="374">
          <cell r="B374">
            <v>41900631748</v>
          </cell>
          <cell r="C374">
            <v>36846</v>
          </cell>
          <cell r="D374" t="str">
            <v>OPĆINA SEMELJCI</v>
          </cell>
          <cell r="E374" t="str">
            <v xml:space="preserve"> - </v>
          </cell>
          <cell r="F374" t="str">
            <v>02546078</v>
          </cell>
          <cell r="G374" t="str">
            <v>41900631748</v>
          </cell>
          <cell r="H374">
            <v>41900631748</v>
          </cell>
          <cell r="I374" t="str">
            <v>22</v>
          </cell>
        </row>
        <row r="375">
          <cell r="B375">
            <v>71870382821</v>
          </cell>
          <cell r="C375">
            <v>36887</v>
          </cell>
          <cell r="D375" t="str">
            <v>OPĆINA STRIZIVOJNA</v>
          </cell>
          <cell r="E375" t="str">
            <v xml:space="preserve"> - </v>
          </cell>
          <cell r="F375" t="str">
            <v>02595621</v>
          </cell>
          <cell r="G375" t="str">
            <v>71870382821</v>
          </cell>
          <cell r="H375">
            <v>71870382821</v>
          </cell>
          <cell r="I375" t="str">
            <v>22</v>
          </cell>
        </row>
        <row r="376">
          <cell r="B376">
            <v>87769903388</v>
          </cell>
          <cell r="C376">
            <v>36926</v>
          </cell>
          <cell r="D376" t="str">
            <v>OPĆINA TRNAVA</v>
          </cell>
          <cell r="E376" t="str">
            <v xml:space="preserve"> - </v>
          </cell>
          <cell r="F376" t="str">
            <v>02552647</v>
          </cell>
          <cell r="G376" t="str">
            <v>87769903388</v>
          </cell>
          <cell r="H376">
            <v>87769903388</v>
          </cell>
          <cell r="I376" t="str">
            <v>22</v>
          </cell>
        </row>
        <row r="377">
          <cell r="B377">
            <v>84382730327</v>
          </cell>
          <cell r="C377">
            <v>36942</v>
          </cell>
          <cell r="D377" t="str">
            <v>GRAD VALPOVO</v>
          </cell>
          <cell r="E377" t="str">
            <v xml:space="preserve"> - </v>
          </cell>
          <cell r="F377" t="str">
            <v>02736284</v>
          </cell>
          <cell r="G377" t="str">
            <v>84382730327</v>
          </cell>
          <cell r="H377">
            <v>84382730327</v>
          </cell>
          <cell r="I377" t="str">
            <v>22</v>
          </cell>
        </row>
        <row r="378">
          <cell r="B378">
            <v>95325327573</v>
          </cell>
          <cell r="C378">
            <v>36975</v>
          </cell>
          <cell r="D378" t="str">
            <v>OPĆINA VILJEVO</v>
          </cell>
          <cell r="E378" t="str">
            <v xml:space="preserve"> - </v>
          </cell>
          <cell r="F378" t="str">
            <v>02725398</v>
          </cell>
          <cell r="G378" t="str">
            <v>95325327573</v>
          </cell>
          <cell r="H378">
            <v>95325327573</v>
          </cell>
          <cell r="I378" t="str">
            <v>22</v>
          </cell>
        </row>
        <row r="379">
          <cell r="B379">
            <v>70382818640</v>
          </cell>
          <cell r="C379">
            <v>37009</v>
          </cell>
          <cell r="D379" t="str">
            <v>OPĆINA VIŠKOVCI</v>
          </cell>
          <cell r="E379" t="str">
            <v xml:space="preserve"> - </v>
          </cell>
          <cell r="F379" t="str">
            <v>02783851</v>
          </cell>
          <cell r="G379" t="str">
            <v>70382818640</v>
          </cell>
          <cell r="H379">
            <v>70382818640</v>
          </cell>
          <cell r="I379" t="str">
            <v>22</v>
          </cell>
        </row>
        <row r="380">
          <cell r="B380">
            <v>70217703378</v>
          </cell>
          <cell r="C380">
            <v>37041</v>
          </cell>
          <cell r="D380" t="str">
            <v>OPĆINA VUKA</v>
          </cell>
          <cell r="E380" t="str">
            <v xml:space="preserve"> - </v>
          </cell>
          <cell r="F380" t="str">
            <v>02784190</v>
          </cell>
          <cell r="G380" t="str">
            <v>70217703378</v>
          </cell>
          <cell r="H380">
            <v>70217703378</v>
          </cell>
          <cell r="I380" t="str">
            <v>22</v>
          </cell>
        </row>
        <row r="381">
          <cell r="B381">
            <v>5744763826</v>
          </cell>
          <cell r="C381">
            <v>35548</v>
          </cell>
          <cell r="D381" t="str">
            <v>OPĆINA DONJA MOTIČINA</v>
          </cell>
          <cell r="E381" t="str">
            <v xml:space="preserve"> - </v>
          </cell>
          <cell r="F381" t="str">
            <v>02552388</v>
          </cell>
          <cell r="G381" t="str">
            <v>05744763826</v>
          </cell>
          <cell r="H381">
            <v>5744763826</v>
          </cell>
          <cell r="I381" t="str">
            <v>22</v>
          </cell>
        </row>
        <row r="382">
          <cell r="B382">
            <v>47221079851</v>
          </cell>
          <cell r="C382">
            <v>36098</v>
          </cell>
          <cell r="D382" t="str">
            <v>OPĆINA MAGADENOVAC</v>
          </cell>
          <cell r="E382" t="str">
            <v xml:space="preserve"> - </v>
          </cell>
          <cell r="F382" t="str">
            <v>02680505</v>
          </cell>
          <cell r="G382" t="str">
            <v>47221079851</v>
          </cell>
          <cell r="H382">
            <v>47221079851</v>
          </cell>
          <cell r="I382" t="str">
            <v>22</v>
          </cell>
        </row>
        <row r="383">
          <cell r="B383">
            <v>17797796502</v>
          </cell>
          <cell r="C383">
            <v>37033</v>
          </cell>
          <cell r="D383" t="str">
            <v>OPĆINA VLADISLAVCI</v>
          </cell>
          <cell r="E383" t="str">
            <v xml:space="preserve"> - </v>
          </cell>
          <cell r="F383" t="str">
            <v>02548593</v>
          </cell>
          <cell r="G383" t="str">
            <v>17797796502</v>
          </cell>
          <cell r="H383">
            <v>17797796502</v>
          </cell>
          <cell r="I383" t="str">
            <v>22</v>
          </cell>
        </row>
        <row r="384">
          <cell r="B384">
            <v>43219618605</v>
          </cell>
          <cell r="C384">
            <v>35940</v>
          </cell>
          <cell r="D384" t="str">
            <v>OPĆINA JAGODNJAK</v>
          </cell>
          <cell r="E384" t="str">
            <v xml:space="preserve"> - </v>
          </cell>
          <cell r="F384" t="str">
            <v>02639815</v>
          </cell>
          <cell r="G384" t="str">
            <v>43219618605</v>
          </cell>
          <cell r="H384">
            <v>43219618605</v>
          </cell>
          <cell r="I384" t="str">
            <v>22</v>
          </cell>
        </row>
        <row r="385">
          <cell r="B385">
            <v>62765405304</v>
          </cell>
          <cell r="C385">
            <v>36900</v>
          </cell>
          <cell r="D385" t="str">
            <v>OPĆINA ŠODOLOVCI</v>
          </cell>
          <cell r="E385" t="str">
            <v xml:space="preserve"> - </v>
          </cell>
          <cell r="F385" t="str">
            <v>02552639</v>
          </cell>
          <cell r="G385" t="str">
            <v>62765405304</v>
          </cell>
          <cell r="H385">
            <v>62765405304</v>
          </cell>
          <cell r="I385" t="str">
            <v>22</v>
          </cell>
        </row>
        <row r="386">
          <cell r="B386">
            <v>8624197034</v>
          </cell>
          <cell r="C386">
            <v>33925</v>
          </cell>
          <cell r="D386" t="str">
            <v>OPĆINA CIVLJANE</v>
          </cell>
          <cell r="E386" t="str">
            <v xml:space="preserve"> - </v>
          </cell>
          <cell r="F386" t="str">
            <v>02546094</v>
          </cell>
          <cell r="G386" t="str">
            <v>08624197034</v>
          </cell>
          <cell r="H386">
            <v>8624197034</v>
          </cell>
          <cell r="I386" t="str">
            <v>22</v>
          </cell>
        </row>
        <row r="387">
          <cell r="B387">
            <v>38309740312</v>
          </cell>
          <cell r="C387">
            <v>33941</v>
          </cell>
          <cell r="D387" t="str">
            <v>GRAD DRNIŠ</v>
          </cell>
          <cell r="E387" t="str">
            <v xml:space="preserve"> - </v>
          </cell>
          <cell r="F387" t="str">
            <v>02688913</v>
          </cell>
          <cell r="G387" t="str">
            <v>38309740312</v>
          </cell>
          <cell r="H387">
            <v>38309740312</v>
          </cell>
          <cell r="I387" t="str">
            <v>22</v>
          </cell>
        </row>
        <row r="388">
          <cell r="B388">
            <v>92918905402</v>
          </cell>
          <cell r="C388">
            <v>33878</v>
          </cell>
          <cell r="D388" t="str">
            <v>OPĆINA ERVENIK</v>
          </cell>
          <cell r="E388" t="str">
            <v xml:space="preserve"> - </v>
          </cell>
          <cell r="F388" t="str">
            <v>02690357</v>
          </cell>
          <cell r="G388" t="str">
            <v>92918905402</v>
          </cell>
          <cell r="H388">
            <v>92918905402</v>
          </cell>
          <cell r="I388" t="str">
            <v>22</v>
          </cell>
        </row>
        <row r="389">
          <cell r="B389">
            <v>99793768997</v>
          </cell>
          <cell r="C389">
            <v>33860</v>
          </cell>
          <cell r="D389" t="str">
            <v>OPĆINA KIJEVO</v>
          </cell>
          <cell r="E389" t="str">
            <v xml:space="preserve"> - </v>
          </cell>
          <cell r="F389" t="str">
            <v>02631423</v>
          </cell>
          <cell r="G389" t="str">
            <v>99793768997</v>
          </cell>
          <cell r="H389">
            <v>99793768997</v>
          </cell>
          <cell r="I389" t="str">
            <v>22</v>
          </cell>
        </row>
        <row r="390">
          <cell r="B390">
            <v>41783102203</v>
          </cell>
          <cell r="C390">
            <v>33499</v>
          </cell>
          <cell r="D390" t="str">
            <v>OPĆINA KISTANJE</v>
          </cell>
          <cell r="E390" t="str">
            <v xml:space="preserve"> - </v>
          </cell>
          <cell r="F390" t="str">
            <v>02539535</v>
          </cell>
          <cell r="G390" t="str">
            <v>41783102203</v>
          </cell>
          <cell r="H390">
            <v>41783102203</v>
          </cell>
          <cell r="I390" t="str">
            <v>22</v>
          </cell>
        </row>
        <row r="391">
          <cell r="B391">
            <v>981494061</v>
          </cell>
          <cell r="C391">
            <v>33798</v>
          </cell>
          <cell r="D391" t="str">
            <v>GRAD KNIN</v>
          </cell>
          <cell r="E391" t="str">
            <v xml:space="preserve"> - </v>
          </cell>
          <cell r="F391" t="str">
            <v>02685302</v>
          </cell>
          <cell r="G391" t="str">
            <v>00981494061</v>
          </cell>
          <cell r="H391">
            <v>981494061</v>
          </cell>
          <cell r="I391" t="str">
            <v>22</v>
          </cell>
        </row>
        <row r="392">
          <cell r="B392">
            <v>79734182959</v>
          </cell>
          <cell r="C392">
            <v>33407</v>
          </cell>
          <cell r="D392" t="str">
            <v>OPĆINA PROMINA</v>
          </cell>
          <cell r="E392" t="str">
            <v xml:space="preserve"> - </v>
          </cell>
          <cell r="F392" t="str">
            <v>02690381</v>
          </cell>
          <cell r="G392" t="str">
            <v>79734182959</v>
          </cell>
          <cell r="H392">
            <v>79734182959</v>
          </cell>
          <cell r="I392" t="str">
            <v>22</v>
          </cell>
        </row>
        <row r="393">
          <cell r="B393">
            <v>43969776257</v>
          </cell>
          <cell r="C393">
            <v>33894</v>
          </cell>
          <cell r="D393" t="str">
            <v>OPĆINA BISKUPIJA</v>
          </cell>
          <cell r="E393" t="str">
            <v xml:space="preserve"> - </v>
          </cell>
          <cell r="F393" t="str">
            <v>02543613</v>
          </cell>
          <cell r="G393" t="str">
            <v>43969776257</v>
          </cell>
          <cell r="H393">
            <v>43969776257</v>
          </cell>
          <cell r="I393" t="str">
            <v>22</v>
          </cell>
        </row>
        <row r="394">
          <cell r="B394">
            <v>16878804200</v>
          </cell>
          <cell r="C394">
            <v>33415</v>
          </cell>
          <cell r="D394" t="str">
            <v>OPĆINA PRIMOŠTEN</v>
          </cell>
          <cell r="E394" t="str">
            <v xml:space="preserve"> - </v>
          </cell>
          <cell r="F394" t="str">
            <v>02737264</v>
          </cell>
          <cell r="G394" t="str">
            <v>16878804200</v>
          </cell>
          <cell r="H394">
            <v>16878804200</v>
          </cell>
          <cell r="I394" t="str">
            <v>22</v>
          </cell>
        </row>
        <row r="395">
          <cell r="B395">
            <v>66249930068</v>
          </cell>
          <cell r="C395">
            <v>33370</v>
          </cell>
          <cell r="D395" t="str">
            <v>OPĆINA RUŽIĆ</v>
          </cell>
          <cell r="E395" t="str">
            <v xml:space="preserve"> - </v>
          </cell>
          <cell r="F395" t="str">
            <v>02667274</v>
          </cell>
          <cell r="G395" t="str">
            <v>66249930068</v>
          </cell>
          <cell r="H395">
            <v>66249930068</v>
          </cell>
          <cell r="I395" t="str">
            <v>22</v>
          </cell>
        </row>
        <row r="396">
          <cell r="B396">
            <v>55644094063</v>
          </cell>
          <cell r="C396">
            <v>33659</v>
          </cell>
          <cell r="D396" t="str">
            <v>GRAD ŠIBENIK</v>
          </cell>
          <cell r="E396" t="str">
            <v xml:space="preserve"> - </v>
          </cell>
          <cell r="F396" t="str">
            <v>02580420</v>
          </cell>
          <cell r="G396" t="str">
            <v>55644094063</v>
          </cell>
          <cell r="H396">
            <v>55644094063</v>
          </cell>
          <cell r="I396" t="str">
            <v>22</v>
          </cell>
        </row>
        <row r="397">
          <cell r="B397">
            <v>99395814920</v>
          </cell>
          <cell r="C397">
            <v>34065</v>
          </cell>
          <cell r="D397" t="str">
            <v>ŠIBENSKO-KNINSKA ŽUPANIJA</v>
          </cell>
          <cell r="E397" t="str">
            <v xml:space="preserve"> - </v>
          </cell>
          <cell r="F397" t="str">
            <v>02764415</v>
          </cell>
          <cell r="G397" t="str">
            <v>99395814920</v>
          </cell>
          <cell r="H397">
            <v>99395814920</v>
          </cell>
          <cell r="I397" t="str">
            <v>22</v>
          </cell>
        </row>
        <row r="398">
          <cell r="B398">
            <v>699288369</v>
          </cell>
          <cell r="C398">
            <v>33345</v>
          </cell>
          <cell r="D398" t="str">
            <v>OPĆINA TISNO</v>
          </cell>
          <cell r="E398" t="str">
            <v xml:space="preserve"> - </v>
          </cell>
          <cell r="F398" t="str">
            <v>02683474</v>
          </cell>
          <cell r="G398" t="str">
            <v>00699288369</v>
          </cell>
          <cell r="H398">
            <v>699288369</v>
          </cell>
          <cell r="I398" t="str">
            <v>22</v>
          </cell>
        </row>
        <row r="399">
          <cell r="B399">
            <v>69995449367</v>
          </cell>
          <cell r="C399">
            <v>33388</v>
          </cell>
          <cell r="D399" t="str">
            <v>GRAD SKRADIN</v>
          </cell>
          <cell r="E399" t="str">
            <v xml:space="preserve"> - </v>
          </cell>
          <cell r="F399" t="str">
            <v>02558491</v>
          </cell>
          <cell r="G399" t="str">
            <v>69995449367</v>
          </cell>
          <cell r="H399">
            <v>69995449367</v>
          </cell>
          <cell r="I399" t="str">
            <v>22</v>
          </cell>
        </row>
        <row r="400">
          <cell r="B400">
            <v>18998273353</v>
          </cell>
          <cell r="C400">
            <v>33329</v>
          </cell>
          <cell r="D400" t="str">
            <v>OPĆINA UNEŠIĆ</v>
          </cell>
          <cell r="E400" t="str">
            <v xml:space="preserve"> - </v>
          </cell>
          <cell r="F400" t="str">
            <v>02680530</v>
          </cell>
          <cell r="G400" t="str">
            <v>18998273353</v>
          </cell>
          <cell r="H400">
            <v>18998273353</v>
          </cell>
          <cell r="I400" t="str">
            <v>22</v>
          </cell>
        </row>
        <row r="401">
          <cell r="B401">
            <v>74633363090</v>
          </cell>
          <cell r="C401">
            <v>33281</v>
          </cell>
          <cell r="D401" t="str">
            <v>GRAD VODICE</v>
          </cell>
          <cell r="E401" t="str">
            <v xml:space="preserve"> - </v>
          </cell>
          <cell r="F401" t="str">
            <v>02728281</v>
          </cell>
          <cell r="G401" t="str">
            <v>74633363090</v>
          </cell>
          <cell r="H401">
            <v>74633363090</v>
          </cell>
          <cell r="I401" t="str">
            <v>22</v>
          </cell>
        </row>
        <row r="402">
          <cell r="B402">
            <v>87230563759</v>
          </cell>
          <cell r="C402">
            <v>33458</v>
          </cell>
          <cell r="D402" t="str">
            <v>OPĆINA PIROVAC</v>
          </cell>
          <cell r="E402" t="str">
            <v xml:space="preserve"> - </v>
          </cell>
          <cell r="F402" t="str">
            <v>02580403</v>
          </cell>
          <cell r="G402" t="str">
            <v>87230563759</v>
          </cell>
          <cell r="H402">
            <v>87230563759</v>
          </cell>
          <cell r="I402" t="str">
            <v>22</v>
          </cell>
        </row>
        <row r="403">
          <cell r="B403">
            <v>13134387066</v>
          </cell>
          <cell r="C403">
            <v>33361</v>
          </cell>
          <cell r="D403" t="str">
            <v>OPĆINA ROGOZNICA</v>
          </cell>
          <cell r="E403" t="str">
            <v xml:space="preserve"> - </v>
          </cell>
          <cell r="F403" t="str">
            <v>02665212</v>
          </cell>
          <cell r="G403" t="str">
            <v>13134387066</v>
          </cell>
          <cell r="H403">
            <v>13134387066</v>
          </cell>
          <cell r="I403" t="str">
            <v>22</v>
          </cell>
        </row>
        <row r="404">
          <cell r="B404">
            <v>95623894063</v>
          </cell>
          <cell r="C404">
            <v>33466</v>
          </cell>
          <cell r="D404" t="str">
            <v>OPĆINA MURTER - KORNATI</v>
          </cell>
          <cell r="E404" t="str">
            <v xml:space="preserve"> - </v>
          </cell>
          <cell r="F404" t="str">
            <v>02669722</v>
          </cell>
          <cell r="G404" t="str">
            <v>95623894063</v>
          </cell>
          <cell r="H404">
            <v>95623894063</v>
          </cell>
          <cell r="I404" t="str">
            <v>22</v>
          </cell>
        </row>
        <row r="405">
          <cell r="B405">
            <v>65357320552</v>
          </cell>
          <cell r="C405">
            <v>33886</v>
          </cell>
          <cell r="D405" t="str">
            <v>OPĆINA BILICE</v>
          </cell>
          <cell r="E405" t="str">
            <v xml:space="preserve"> - </v>
          </cell>
          <cell r="F405" t="str">
            <v>02569604</v>
          </cell>
          <cell r="G405" t="str">
            <v>65357320552</v>
          </cell>
          <cell r="H405">
            <v>65357320552</v>
          </cell>
          <cell r="I405" t="str">
            <v>22</v>
          </cell>
        </row>
        <row r="406">
          <cell r="B406">
            <v>49029215165</v>
          </cell>
          <cell r="C406">
            <v>42619</v>
          </cell>
          <cell r="D406" t="str">
            <v>OPĆINA TRIBUNJ</v>
          </cell>
          <cell r="E406" t="str">
            <v xml:space="preserve"> - </v>
          </cell>
          <cell r="F406" t="str">
            <v>02569639</v>
          </cell>
          <cell r="G406" t="str">
            <v>49029215165</v>
          </cell>
          <cell r="H406">
            <v>49029215165</v>
          </cell>
          <cell r="I406" t="str">
            <v>22</v>
          </cell>
        </row>
        <row r="407">
          <cell r="B407">
            <v>47372067408</v>
          </cell>
          <cell r="C407">
            <v>35923</v>
          </cell>
          <cell r="D407" t="str">
            <v>OPĆINA ANDRIJAŠEVCI</v>
          </cell>
          <cell r="E407" t="str">
            <v xml:space="preserve"> - </v>
          </cell>
          <cell r="F407" t="str">
            <v>02552230</v>
          </cell>
          <cell r="G407" t="str">
            <v>47372067408</v>
          </cell>
          <cell r="H407">
            <v>47372067408</v>
          </cell>
          <cell r="I407" t="str">
            <v>22</v>
          </cell>
        </row>
        <row r="408">
          <cell r="B408">
            <v>45800936748</v>
          </cell>
          <cell r="C408">
            <v>35982</v>
          </cell>
          <cell r="D408" t="str">
            <v>OPĆINA BABINA GREDA</v>
          </cell>
          <cell r="E408" t="str">
            <v xml:space="preserve"> - </v>
          </cell>
          <cell r="F408" t="str">
            <v>02558360</v>
          </cell>
          <cell r="G408" t="str">
            <v>45800936748</v>
          </cell>
          <cell r="H408">
            <v>45800936748</v>
          </cell>
          <cell r="I408" t="str">
            <v>22</v>
          </cell>
        </row>
        <row r="409">
          <cell r="B409">
            <v>3766309328</v>
          </cell>
          <cell r="C409">
            <v>36047</v>
          </cell>
          <cell r="D409" t="str">
            <v>OPĆINA BOGDANOVCI</v>
          </cell>
          <cell r="E409" t="str">
            <v xml:space="preserve"> - </v>
          </cell>
          <cell r="F409" t="str">
            <v>02548500</v>
          </cell>
          <cell r="G409" t="str">
            <v>03766309328</v>
          </cell>
          <cell r="H409">
            <v>3766309328</v>
          </cell>
          <cell r="I409" t="str">
            <v>22</v>
          </cell>
        </row>
        <row r="410">
          <cell r="B410">
            <v>17878278883</v>
          </cell>
          <cell r="C410">
            <v>36233</v>
          </cell>
          <cell r="D410" t="str">
            <v>OPĆINA BOŠNJACI</v>
          </cell>
          <cell r="E410" t="str">
            <v xml:space="preserve"> - </v>
          </cell>
          <cell r="F410" t="str">
            <v>02566036</v>
          </cell>
          <cell r="G410" t="str">
            <v>17878278883</v>
          </cell>
          <cell r="H410">
            <v>17878278883</v>
          </cell>
          <cell r="I410" t="str">
            <v>22</v>
          </cell>
        </row>
        <row r="411">
          <cell r="B411">
            <v>14013350842</v>
          </cell>
          <cell r="C411">
            <v>36276</v>
          </cell>
          <cell r="D411" t="str">
            <v>OPĆINA CERNA</v>
          </cell>
          <cell r="E411" t="str">
            <v xml:space="preserve"> - </v>
          </cell>
          <cell r="F411" t="str">
            <v>02548852</v>
          </cell>
          <cell r="G411" t="str">
            <v>14013350842</v>
          </cell>
          <cell r="H411">
            <v>14013350842</v>
          </cell>
          <cell r="I411" t="str">
            <v>22</v>
          </cell>
        </row>
        <row r="412">
          <cell r="B412">
            <v>2417916452</v>
          </cell>
          <cell r="C412">
            <v>36160</v>
          </cell>
          <cell r="D412" t="str">
            <v>OPĆINA BOROVO</v>
          </cell>
          <cell r="E412" t="str">
            <v xml:space="preserve"> - </v>
          </cell>
          <cell r="F412" t="str">
            <v>02554992</v>
          </cell>
          <cell r="G412" t="str">
            <v>02417916452</v>
          </cell>
          <cell r="H412">
            <v>2417916452</v>
          </cell>
          <cell r="I412" t="str">
            <v>22</v>
          </cell>
        </row>
        <row r="413">
          <cell r="B413">
            <v>97589925435</v>
          </cell>
          <cell r="C413">
            <v>36313</v>
          </cell>
          <cell r="D413" t="str">
            <v>OPĆINA DRENOVCI</v>
          </cell>
          <cell r="E413" t="str">
            <v xml:space="preserve"> - </v>
          </cell>
          <cell r="F413" t="str">
            <v>02596920</v>
          </cell>
          <cell r="G413" t="str">
            <v>97589925435</v>
          </cell>
          <cell r="H413">
            <v>97589925435</v>
          </cell>
          <cell r="I413" t="str">
            <v>22</v>
          </cell>
        </row>
        <row r="414">
          <cell r="B414">
            <v>30153586831</v>
          </cell>
          <cell r="C414">
            <v>36397</v>
          </cell>
          <cell r="D414" t="str">
            <v>OPĆINA GRADIŠTE</v>
          </cell>
          <cell r="E414" t="str">
            <v xml:space="preserve"> - </v>
          </cell>
          <cell r="F414" t="str">
            <v>02580730</v>
          </cell>
          <cell r="G414" t="str">
            <v>30153586831</v>
          </cell>
          <cell r="H414">
            <v>30153586831</v>
          </cell>
          <cell r="I414" t="str">
            <v>22</v>
          </cell>
        </row>
        <row r="415">
          <cell r="B415">
            <v>80621259595</v>
          </cell>
          <cell r="C415">
            <v>36428</v>
          </cell>
          <cell r="D415" t="str">
            <v>OPĆINA GUNJA</v>
          </cell>
          <cell r="E415" t="str">
            <v xml:space="preserve"> - </v>
          </cell>
          <cell r="F415" t="str">
            <v>02547805</v>
          </cell>
          <cell r="G415" t="str">
            <v>80621259595</v>
          </cell>
          <cell r="H415">
            <v>80621259595</v>
          </cell>
          <cell r="I415" t="str">
            <v>22</v>
          </cell>
        </row>
        <row r="416">
          <cell r="B416">
            <v>83038408398</v>
          </cell>
          <cell r="C416">
            <v>36452</v>
          </cell>
          <cell r="D416" t="str">
            <v>GRAD ILOK</v>
          </cell>
          <cell r="E416" t="str">
            <v xml:space="preserve"> - </v>
          </cell>
          <cell r="F416" t="str">
            <v>02576899</v>
          </cell>
          <cell r="G416" t="str">
            <v>83038408398</v>
          </cell>
          <cell r="H416">
            <v>83038408398</v>
          </cell>
          <cell r="I416" t="str">
            <v>22</v>
          </cell>
        </row>
        <row r="417">
          <cell r="B417">
            <v>20225440050</v>
          </cell>
          <cell r="C417">
            <v>36508</v>
          </cell>
          <cell r="D417" t="str">
            <v>OPĆINA IVANKOVO</v>
          </cell>
          <cell r="E417" t="str">
            <v xml:space="preserve"> - </v>
          </cell>
          <cell r="F417" t="str">
            <v>02558866</v>
          </cell>
          <cell r="G417" t="str">
            <v>20225440050</v>
          </cell>
          <cell r="H417">
            <v>20225440050</v>
          </cell>
          <cell r="I417" t="str">
            <v>22</v>
          </cell>
        </row>
        <row r="418">
          <cell r="B418">
            <v>14503583078</v>
          </cell>
          <cell r="C418">
            <v>36524</v>
          </cell>
          <cell r="D418" t="str">
            <v>OPĆINA JARMINA</v>
          </cell>
          <cell r="E418" t="str">
            <v xml:space="preserve"> - </v>
          </cell>
          <cell r="F418" t="str">
            <v>02626721</v>
          </cell>
          <cell r="G418" t="str">
            <v>14503583078</v>
          </cell>
          <cell r="H418">
            <v>14503583078</v>
          </cell>
          <cell r="I418" t="str">
            <v>22</v>
          </cell>
        </row>
        <row r="419">
          <cell r="B419">
            <v>42177882311</v>
          </cell>
          <cell r="C419">
            <v>36629</v>
          </cell>
          <cell r="D419" t="str">
            <v>OPĆINA NUŠTAR</v>
          </cell>
          <cell r="E419" t="str">
            <v xml:space="preserve"> - </v>
          </cell>
          <cell r="F419" t="str">
            <v>02789540</v>
          </cell>
          <cell r="G419" t="str">
            <v>42177882311</v>
          </cell>
          <cell r="H419">
            <v>42177882311</v>
          </cell>
          <cell r="I419" t="str">
            <v>22</v>
          </cell>
        </row>
        <row r="420">
          <cell r="B420">
            <v>6939947940</v>
          </cell>
          <cell r="C420">
            <v>36532</v>
          </cell>
          <cell r="D420" t="str">
            <v>OPĆINA LOVAS</v>
          </cell>
          <cell r="E420" t="str">
            <v xml:space="preserve"> - </v>
          </cell>
          <cell r="F420" t="str">
            <v>02566010</v>
          </cell>
          <cell r="G420" t="str">
            <v>06939947940</v>
          </cell>
          <cell r="H420">
            <v>6939947940</v>
          </cell>
          <cell r="I420" t="str">
            <v>22</v>
          </cell>
        </row>
        <row r="421">
          <cell r="B421">
            <v>9985036533</v>
          </cell>
          <cell r="C421">
            <v>36612</v>
          </cell>
          <cell r="D421" t="str">
            <v>OPĆINA NIJEMCI</v>
          </cell>
          <cell r="E421" t="str">
            <v xml:space="preserve"> - </v>
          </cell>
          <cell r="F421" t="str">
            <v>02549123</v>
          </cell>
          <cell r="G421" t="str">
            <v>09985036533</v>
          </cell>
          <cell r="H421">
            <v>9985036533</v>
          </cell>
          <cell r="I421" t="str">
            <v>22</v>
          </cell>
        </row>
        <row r="422">
          <cell r="B422">
            <v>18192238850</v>
          </cell>
          <cell r="C422">
            <v>36991</v>
          </cell>
          <cell r="D422" t="str">
            <v>OPĆINA STARI JANKOVCI</v>
          </cell>
          <cell r="E422" t="str">
            <v xml:space="preserve"> - </v>
          </cell>
          <cell r="F422" t="str">
            <v>02589885</v>
          </cell>
          <cell r="G422" t="str">
            <v>18192238850</v>
          </cell>
          <cell r="H422">
            <v>18192238850</v>
          </cell>
          <cell r="I422" t="str">
            <v>22</v>
          </cell>
        </row>
        <row r="423">
          <cell r="B423">
            <v>54944238149</v>
          </cell>
          <cell r="C423">
            <v>37105</v>
          </cell>
          <cell r="D423" t="str">
            <v>OPĆINA TORDINCI</v>
          </cell>
          <cell r="E423" t="str">
            <v xml:space="preserve"> - </v>
          </cell>
          <cell r="F423" t="str">
            <v>02539616</v>
          </cell>
          <cell r="G423" t="str">
            <v>54944238149</v>
          </cell>
          <cell r="H423">
            <v>54944238149</v>
          </cell>
          <cell r="I423" t="str">
            <v>22</v>
          </cell>
        </row>
        <row r="424">
          <cell r="B424">
            <v>27898322224</v>
          </cell>
          <cell r="C424">
            <v>37017</v>
          </cell>
          <cell r="D424" t="str">
            <v>OPĆINA STARI MIKANOVCI</v>
          </cell>
          <cell r="E424" t="str">
            <v xml:space="preserve"> - </v>
          </cell>
          <cell r="F424" t="str">
            <v>02544326</v>
          </cell>
          <cell r="G424" t="str">
            <v>27898322224</v>
          </cell>
          <cell r="H424">
            <v>27898322224</v>
          </cell>
          <cell r="I424" t="str">
            <v>22</v>
          </cell>
        </row>
        <row r="425">
          <cell r="B425">
            <v>87600034572</v>
          </cell>
          <cell r="C425">
            <v>37050</v>
          </cell>
          <cell r="D425" t="str">
            <v>OPĆINA TOMPOJEVCI</v>
          </cell>
          <cell r="E425" t="str">
            <v xml:space="preserve"> - </v>
          </cell>
          <cell r="F425" t="str">
            <v>02554623</v>
          </cell>
          <cell r="G425" t="str">
            <v>87600034572</v>
          </cell>
          <cell r="H425">
            <v>87600034572</v>
          </cell>
          <cell r="I425" t="str">
            <v>22</v>
          </cell>
        </row>
        <row r="426">
          <cell r="B426">
            <v>38906942564</v>
          </cell>
          <cell r="C426">
            <v>37121</v>
          </cell>
          <cell r="D426" t="str">
            <v>OPĆINA TOVARNIK</v>
          </cell>
          <cell r="E426" t="str">
            <v xml:space="preserve"> - </v>
          </cell>
          <cell r="F426" t="str">
            <v>02568926</v>
          </cell>
          <cell r="G426" t="str">
            <v>38906942564</v>
          </cell>
          <cell r="H426">
            <v>38906942564</v>
          </cell>
          <cell r="I426" t="str">
            <v>22</v>
          </cell>
        </row>
        <row r="427">
          <cell r="B427">
            <v>15398815159</v>
          </cell>
          <cell r="C427">
            <v>37156</v>
          </cell>
          <cell r="D427" t="str">
            <v>OPĆINA TRPINJA</v>
          </cell>
          <cell r="E427" t="str">
            <v xml:space="preserve"> - </v>
          </cell>
          <cell r="F427" t="str">
            <v>02548615</v>
          </cell>
          <cell r="G427" t="str">
            <v>15398815159</v>
          </cell>
          <cell r="H427">
            <v>15398815159</v>
          </cell>
          <cell r="I427" t="str">
            <v>22</v>
          </cell>
        </row>
        <row r="428">
          <cell r="B428">
            <v>67648791479</v>
          </cell>
          <cell r="C428">
            <v>37210</v>
          </cell>
          <cell r="D428" t="str">
            <v>GRAD VINKOVCI</v>
          </cell>
          <cell r="E428" t="str">
            <v xml:space="preserve"> - </v>
          </cell>
          <cell r="F428" t="str">
            <v>02588200</v>
          </cell>
          <cell r="G428" t="str">
            <v>67648791479</v>
          </cell>
          <cell r="H428">
            <v>67648791479</v>
          </cell>
          <cell r="I428" t="str">
            <v>22</v>
          </cell>
        </row>
        <row r="429">
          <cell r="B429">
            <v>10427349735</v>
          </cell>
          <cell r="C429">
            <v>37412</v>
          </cell>
          <cell r="D429" t="str">
            <v>OPĆINA VRBANJA</v>
          </cell>
          <cell r="E429" t="str">
            <v xml:space="preserve"> - </v>
          </cell>
          <cell r="F429" t="str">
            <v>02542528</v>
          </cell>
          <cell r="G429" t="str">
            <v>10427349735</v>
          </cell>
          <cell r="H429">
            <v>10427349735</v>
          </cell>
          <cell r="I429" t="str">
            <v>22</v>
          </cell>
        </row>
        <row r="430">
          <cell r="B430">
            <v>50041264710</v>
          </cell>
          <cell r="C430">
            <v>37429</v>
          </cell>
          <cell r="D430" t="str">
            <v>GRAD VUKOVAR</v>
          </cell>
          <cell r="E430" t="str">
            <v xml:space="preserve"> - </v>
          </cell>
          <cell r="F430" t="str">
            <v>02974142</v>
          </cell>
          <cell r="G430" t="str">
            <v>50041264710</v>
          </cell>
          <cell r="H430">
            <v>50041264710</v>
          </cell>
          <cell r="I430" t="str">
            <v>22</v>
          </cell>
        </row>
        <row r="431">
          <cell r="B431">
            <v>60952110793</v>
          </cell>
          <cell r="C431">
            <v>37488</v>
          </cell>
          <cell r="D431" t="str">
            <v>GRAD ŽUPANJA</v>
          </cell>
          <cell r="E431" t="str">
            <v xml:space="preserve"> - </v>
          </cell>
          <cell r="F431" t="str">
            <v>02542463</v>
          </cell>
          <cell r="G431" t="str">
            <v>60952110793</v>
          </cell>
          <cell r="H431">
            <v>60952110793</v>
          </cell>
          <cell r="I431" t="str">
            <v>22</v>
          </cell>
        </row>
        <row r="432">
          <cell r="B432">
            <v>74724110709</v>
          </cell>
          <cell r="C432">
            <v>33642</v>
          </cell>
          <cell r="D432" t="str">
            <v>VUKOVARSKO-SRIJEMSKA ŽUPANIJA</v>
          </cell>
          <cell r="E432" t="str">
            <v xml:space="preserve"> - </v>
          </cell>
          <cell r="F432" t="str">
            <v>02773317</v>
          </cell>
          <cell r="G432" t="str">
            <v>74724110709</v>
          </cell>
          <cell r="H432">
            <v>74724110709</v>
          </cell>
          <cell r="I432" t="str">
            <v>22</v>
          </cell>
        </row>
        <row r="433">
          <cell r="B433">
            <v>70233583656</v>
          </cell>
          <cell r="C433">
            <v>38036</v>
          </cell>
          <cell r="D433" t="str">
            <v>GRAD OTOK</v>
          </cell>
          <cell r="E433" t="str">
            <v xml:space="preserve"> - </v>
          </cell>
          <cell r="F433" t="str">
            <v>02661314</v>
          </cell>
          <cell r="G433" t="str">
            <v>70233583656</v>
          </cell>
          <cell r="H433">
            <v>70233583656</v>
          </cell>
          <cell r="I433" t="str">
            <v>22</v>
          </cell>
        </row>
        <row r="434">
          <cell r="B434">
            <v>73133958808</v>
          </cell>
          <cell r="C434">
            <v>36862</v>
          </cell>
          <cell r="D434" t="str">
            <v>OPĆINA PRIVLAKA</v>
          </cell>
          <cell r="E434" t="str">
            <v xml:space="preserve"> - </v>
          </cell>
          <cell r="F434" t="str">
            <v>02555018</v>
          </cell>
          <cell r="G434" t="str">
            <v>73133958808</v>
          </cell>
          <cell r="H434">
            <v>73133958808</v>
          </cell>
          <cell r="I434" t="str">
            <v>22</v>
          </cell>
        </row>
        <row r="435">
          <cell r="B435">
            <v>48324542898</v>
          </cell>
          <cell r="C435">
            <v>37404</v>
          </cell>
          <cell r="D435" t="str">
            <v>OPĆINA VOĐINCI</v>
          </cell>
          <cell r="E435" t="str">
            <v xml:space="preserve"> - </v>
          </cell>
          <cell r="F435" t="str">
            <v>02659883</v>
          </cell>
          <cell r="G435" t="str">
            <v>48324542898</v>
          </cell>
          <cell r="H435">
            <v>48324542898</v>
          </cell>
          <cell r="I435" t="str">
            <v>22</v>
          </cell>
        </row>
        <row r="436">
          <cell r="B436">
            <v>28837274589</v>
          </cell>
          <cell r="C436">
            <v>36549</v>
          </cell>
          <cell r="D436" t="str">
            <v>OPĆINA MARKUŠICA</v>
          </cell>
          <cell r="E436" t="str">
            <v xml:space="preserve"> - </v>
          </cell>
          <cell r="F436" t="str">
            <v>02602601</v>
          </cell>
          <cell r="G436" t="str">
            <v>28837274589</v>
          </cell>
          <cell r="H436">
            <v>28837274589</v>
          </cell>
          <cell r="I436" t="str">
            <v>22</v>
          </cell>
        </row>
        <row r="437">
          <cell r="B437">
            <v>22641575931</v>
          </cell>
          <cell r="C437">
            <v>36604</v>
          </cell>
          <cell r="D437" t="str">
            <v>OPĆINA NEGOSLAVCI</v>
          </cell>
          <cell r="E437" t="str">
            <v xml:space="preserve"> - </v>
          </cell>
          <cell r="F437" t="str">
            <v>02565978</v>
          </cell>
          <cell r="G437" t="str">
            <v>22641575931</v>
          </cell>
          <cell r="H437">
            <v>22641575931</v>
          </cell>
          <cell r="I437" t="str">
            <v>22</v>
          </cell>
        </row>
        <row r="438">
          <cell r="B438">
            <v>44799177734</v>
          </cell>
          <cell r="C438">
            <v>42539</v>
          </cell>
          <cell r="D438" t="str">
            <v>OPĆINA ŠTITAR</v>
          </cell>
          <cell r="E438" t="str">
            <v xml:space="preserve"> - </v>
          </cell>
          <cell r="F438" t="str">
            <v>02588137</v>
          </cell>
          <cell r="G438" t="str">
            <v>44799177734</v>
          </cell>
          <cell r="H438">
            <v>44799177734</v>
          </cell>
          <cell r="I438" t="str">
            <v>22</v>
          </cell>
        </row>
        <row r="439">
          <cell r="B439">
            <v>23958451309</v>
          </cell>
          <cell r="C439">
            <v>30710</v>
          </cell>
          <cell r="D439" t="str">
            <v>OPĆINA BAŠKA VODA</v>
          </cell>
          <cell r="E439" t="str">
            <v xml:space="preserve"> - </v>
          </cell>
          <cell r="F439" t="str">
            <v>02899817</v>
          </cell>
          <cell r="G439" t="str">
            <v>23958451309</v>
          </cell>
          <cell r="H439">
            <v>23958451309</v>
          </cell>
          <cell r="I439" t="str">
            <v>22</v>
          </cell>
        </row>
        <row r="440">
          <cell r="B440">
            <v>88849172829</v>
          </cell>
          <cell r="C440">
            <v>30672</v>
          </cell>
          <cell r="D440" t="str">
            <v>OPĆINA BOL</v>
          </cell>
          <cell r="E440" t="str">
            <v xml:space="preserve"> - </v>
          </cell>
          <cell r="F440" t="str">
            <v>02604795</v>
          </cell>
          <cell r="G440" t="str">
            <v>88849172829</v>
          </cell>
          <cell r="H440">
            <v>88849172829</v>
          </cell>
          <cell r="I440" t="str">
            <v>22</v>
          </cell>
        </row>
        <row r="441">
          <cell r="B441">
            <v>19103241858</v>
          </cell>
          <cell r="C441">
            <v>30630</v>
          </cell>
          <cell r="D441" t="str">
            <v>OPĆINA CISTA PROVO</v>
          </cell>
          <cell r="E441" t="str">
            <v xml:space="preserve"> - </v>
          </cell>
          <cell r="F441" t="str">
            <v>02800217</v>
          </cell>
          <cell r="G441" t="str">
            <v>19103241858</v>
          </cell>
          <cell r="H441">
            <v>19103241858</v>
          </cell>
          <cell r="I441" t="str">
            <v>22</v>
          </cell>
        </row>
        <row r="442">
          <cell r="B442">
            <v>29961155594</v>
          </cell>
          <cell r="C442">
            <v>30621</v>
          </cell>
          <cell r="D442" t="str">
            <v>OPĆINA DICMO</v>
          </cell>
          <cell r="E442" t="str">
            <v xml:space="preserve"> - </v>
          </cell>
          <cell r="F442" t="str">
            <v>02555077</v>
          </cell>
          <cell r="G442" t="str">
            <v>29961155594</v>
          </cell>
          <cell r="H442">
            <v>29961155594</v>
          </cell>
          <cell r="I442" t="str">
            <v>22</v>
          </cell>
        </row>
        <row r="443">
          <cell r="B443">
            <v>48917268071</v>
          </cell>
          <cell r="C443">
            <v>30656</v>
          </cell>
          <cell r="D443" t="str">
            <v>OPĆINA BRELA</v>
          </cell>
          <cell r="E443" t="str">
            <v xml:space="preserve"> - </v>
          </cell>
          <cell r="F443" t="str">
            <v>02837889</v>
          </cell>
          <cell r="G443" t="str">
            <v>48917268071</v>
          </cell>
          <cell r="H443">
            <v>48917268071</v>
          </cell>
          <cell r="I443" t="str">
            <v>22</v>
          </cell>
        </row>
        <row r="444">
          <cell r="B444">
            <v>20072764912</v>
          </cell>
          <cell r="C444">
            <v>30120</v>
          </cell>
          <cell r="D444" t="str">
            <v>OPĆINA MUĆ</v>
          </cell>
          <cell r="E444" t="str">
            <v xml:space="preserve"> - </v>
          </cell>
          <cell r="F444" t="str">
            <v>02547384</v>
          </cell>
          <cell r="G444" t="str">
            <v>20072764912</v>
          </cell>
          <cell r="H444">
            <v>20072764912</v>
          </cell>
          <cell r="I444" t="str">
            <v>22</v>
          </cell>
        </row>
        <row r="445">
          <cell r="B445">
            <v>92459514722</v>
          </cell>
          <cell r="C445">
            <v>29927</v>
          </cell>
          <cell r="D445" t="str">
            <v>OPĆINA PROLOŽAC</v>
          </cell>
          <cell r="E445" t="str">
            <v xml:space="preserve"> - </v>
          </cell>
          <cell r="F445" t="str">
            <v>04110307</v>
          </cell>
          <cell r="G445" t="str">
            <v>92459514722</v>
          </cell>
          <cell r="H445">
            <v>92459514722</v>
          </cell>
          <cell r="I445" t="str">
            <v>22</v>
          </cell>
        </row>
        <row r="446">
          <cell r="B446">
            <v>43460605025</v>
          </cell>
          <cell r="C446">
            <v>30541</v>
          </cell>
          <cell r="D446" t="str">
            <v>OPĆINA GRADAC</v>
          </cell>
          <cell r="E446" t="str">
            <v xml:space="preserve"> - </v>
          </cell>
          <cell r="F446" t="str">
            <v>02589982</v>
          </cell>
          <cell r="G446" t="str">
            <v>43460605025</v>
          </cell>
          <cell r="H446">
            <v>43460605025</v>
          </cell>
          <cell r="I446" t="str">
            <v>22</v>
          </cell>
        </row>
        <row r="447">
          <cell r="B447">
            <v>70748151333</v>
          </cell>
          <cell r="C447">
            <v>30613</v>
          </cell>
          <cell r="D447" t="str">
            <v>OPĆINA DUGI RAT</v>
          </cell>
          <cell r="E447" t="str">
            <v xml:space="preserve"> - </v>
          </cell>
          <cell r="F447" t="str">
            <v>02542455</v>
          </cell>
          <cell r="G447" t="str">
            <v>70748151333</v>
          </cell>
          <cell r="H447">
            <v>70748151333</v>
          </cell>
          <cell r="I447" t="str">
            <v>22</v>
          </cell>
        </row>
        <row r="448">
          <cell r="B448">
            <v>78065542020</v>
          </cell>
          <cell r="C448">
            <v>30584</v>
          </cell>
          <cell r="D448" t="str">
            <v>OPĆINA HRVACE</v>
          </cell>
          <cell r="E448" t="str">
            <v xml:space="preserve"> - </v>
          </cell>
          <cell r="F448" t="str">
            <v>02554704</v>
          </cell>
          <cell r="G448" t="str">
            <v>78065542020</v>
          </cell>
          <cell r="H448">
            <v>78065542020</v>
          </cell>
          <cell r="I448" t="str">
            <v>22</v>
          </cell>
        </row>
        <row r="449">
          <cell r="B449">
            <v>1250166084</v>
          </cell>
          <cell r="C449">
            <v>30509</v>
          </cell>
          <cell r="D449" t="str">
            <v>GRAD HVAR</v>
          </cell>
          <cell r="E449" t="str">
            <v xml:space="preserve"> - </v>
          </cell>
          <cell r="F449" t="str">
            <v>02541122</v>
          </cell>
          <cell r="G449" t="str">
            <v>01250166084</v>
          </cell>
          <cell r="H449">
            <v>1250166084</v>
          </cell>
          <cell r="I449" t="str">
            <v>22</v>
          </cell>
        </row>
        <row r="450">
          <cell r="B450">
            <v>18919978758</v>
          </cell>
          <cell r="C450">
            <v>30443</v>
          </cell>
          <cell r="D450" t="str">
            <v>GRAD IMOTSKI</v>
          </cell>
          <cell r="E450" t="str">
            <v xml:space="preserve"> - </v>
          </cell>
          <cell r="F450" t="str">
            <v>02581574</v>
          </cell>
          <cell r="G450" t="str">
            <v>18919978758</v>
          </cell>
          <cell r="H450">
            <v>18919978758</v>
          </cell>
          <cell r="I450" t="str">
            <v>22</v>
          </cell>
        </row>
        <row r="451">
          <cell r="B451">
            <v>94187441810</v>
          </cell>
          <cell r="C451">
            <v>30419</v>
          </cell>
          <cell r="D451" t="str">
            <v>OPĆINA JELSA</v>
          </cell>
          <cell r="E451" t="str">
            <v xml:space="preserve"> - </v>
          </cell>
          <cell r="F451" t="str">
            <v>02584409</v>
          </cell>
          <cell r="G451" t="str">
            <v>94187441810</v>
          </cell>
          <cell r="H451">
            <v>94187441810</v>
          </cell>
          <cell r="I451" t="str">
            <v>22</v>
          </cell>
        </row>
        <row r="452">
          <cell r="B452">
            <v>8727843572</v>
          </cell>
          <cell r="C452">
            <v>30363</v>
          </cell>
          <cell r="D452" t="str">
            <v>GRAD KAŠTELA</v>
          </cell>
          <cell r="E452" t="str">
            <v xml:space="preserve"> - </v>
          </cell>
          <cell r="F452" t="str">
            <v>02580993</v>
          </cell>
          <cell r="G452" t="str">
            <v>08727843572</v>
          </cell>
          <cell r="H452">
            <v>8727843572</v>
          </cell>
          <cell r="I452" t="str">
            <v>22</v>
          </cell>
        </row>
        <row r="453">
          <cell r="B453">
            <v>71670874269</v>
          </cell>
          <cell r="C453">
            <v>30347</v>
          </cell>
          <cell r="D453" t="str">
            <v>OPĆINA KLIS</v>
          </cell>
          <cell r="E453" t="str">
            <v xml:space="preserve"> - </v>
          </cell>
          <cell r="F453" t="str">
            <v>02543168</v>
          </cell>
          <cell r="G453" t="str">
            <v>71670874269</v>
          </cell>
          <cell r="H453">
            <v>71670874269</v>
          </cell>
          <cell r="I453" t="str">
            <v>22</v>
          </cell>
        </row>
        <row r="454">
          <cell r="B454">
            <v>52006191628</v>
          </cell>
          <cell r="C454">
            <v>37574</v>
          </cell>
          <cell r="D454" t="str">
            <v>GRAD KOMIŽA</v>
          </cell>
          <cell r="E454" t="str">
            <v xml:space="preserve"> - </v>
          </cell>
          <cell r="F454" t="str">
            <v>02769964</v>
          </cell>
          <cell r="G454" t="str">
            <v>52006191628</v>
          </cell>
          <cell r="H454">
            <v>52006191628</v>
          </cell>
          <cell r="I454" t="str">
            <v>22</v>
          </cell>
        </row>
        <row r="455">
          <cell r="B455">
            <v>28205009024</v>
          </cell>
          <cell r="C455">
            <v>38331</v>
          </cell>
          <cell r="D455" t="str">
            <v>OPĆINA LOVREĆ</v>
          </cell>
          <cell r="E455" t="str">
            <v xml:space="preserve"> - </v>
          </cell>
          <cell r="F455" t="str">
            <v>02797348</v>
          </cell>
          <cell r="G455" t="str">
            <v>28205009024</v>
          </cell>
          <cell r="H455">
            <v>28205009024</v>
          </cell>
          <cell r="I455" t="str">
            <v>22</v>
          </cell>
        </row>
        <row r="456">
          <cell r="B456">
            <v>53515145212</v>
          </cell>
          <cell r="C456">
            <v>30234</v>
          </cell>
          <cell r="D456" t="str">
            <v>GRAD MAKARSKA</v>
          </cell>
          <cell r="E456" t="str">
            <v xml:space="preserve"> - </v>
          </cell>
          <cell r="F456" t="str">
            <v>02595575</v>
          </cell>
          <cell r="G456" t="str">
            <v>53515145212</v>
          </cell>
          <cell r="H456">
            <v>53515145212</v>
          </cell>
          <cell r="I456" t="str">
            <v>22</v>
          </cell>
        </row>
        <row r="457">
          <cell r="B457">
            <v>84238675791</v>
          </cell>
          <cell r="C457">
            <v>30200</v>
          </cell>
          <cell r="D457" t="str">
            <v>OPĆINA MARINA</v>
          </cell>
          <cell r="E457" t="str">
            <v xml:space="preserve"> - </v>
          </cell>
          <cell r="F457" t="str">
            <v>02819074</v>
          </cell>
          <cell r="G457" t="str">
            <v>84238675791</v>
          </cell>
          <cell r="H457">
            <v>84238675791</v>
          </cell>
          <cell r="I457" t="str">
            <v>22</v>
          </cell>
        </row>
        <row r="458">
          <cell r="B458">
            <v>44288790358</v>
          </cell>
          <cell r="C458">
            <v>30103</v>
          </cell>
          <cell r="D458" t="str">
            <v>OPĆINA NEREŽIŠĆA</v>
          </cell>
          <cell r="E458" t="str">
            <v xml:space="preserve"> - </v>
          </cell>
          <cell r="F458" t="str">
            <v>02631776</v>
          </cell>
          <cell r="G458" t="str">
            <v>44288790358</v>
          </cell>
          <cell r="H458">
            <v>44288790358</v>
          </cell>
          <cell r="I458" t="str">
            <v>22</v>
          </cell>
        </row>
        <row r="459">
          <cell r="B459">
            <v>49299622160</v>
          </cell>
          <cell r="C459">
            <v>30031</v>
          </cell>
          <cell r="D459" t="str">
            <v>GRAD OMIŠ</v>
          </cell>
          <cell r="E459" t="str">
            <v xml:space="preserve"> - </v>
          </cell>
          <cell r="F459" t="str">
            <v>02595800</v>
          </cell>
          <cell r="G459" t="str">
            <v>49299622160</v>
          </cell>
          <cell r="H459">
            <v>49299622160</v>
          </cell>
          <cell r="I459" t="str">
            <v>22</v>
          </cell>
        </row>
        <row r="460">
          <cell r="B460">
            <v>41430773588</v>
          </cell>
          <cell r="C460">
            <v>30187</v>
          </cell>
          <cell r="D460" t="str">
            <v>OPĆINA MILNA</v>
          </cell>
          <cell r="E460" t="str">
            <v xml:space="preserve"> - </v>
          </cell>
          <cell r="F460" t="str">
            <v>02890798</v>
          </cell>
          <cell r="G460" t="str">
            <v>41430773588</v>
          </cell>
          <cell r="H460">
            <v>41430773588</v>
          </cell>
          <cell r="I460" t="str">
            <v>22</v>
          </cell>
        </row>
        <row r="461">
          <cell r="B461">
            <v>44478988040</v>
          </cell>
          <cell r="C461">
            <v>30015</v>
          </cell>
          <cell r="D461" t="str">
            <v>OPĆINA OTOK</v>
          </cell>
          <cell r="E461" t="str">
            <v xml:space="preserve"> - </v>
          </cell>
          <cell r="F461" t="str">
            <v>02543257</v>
          </cell>
          <cell r="G461" t="str">
            <v>44478988040</v>
          </cell>
          <cell r="H461">
            <v>44478988040</v>
          </cell>
          <cell r="I461" t="str">
            <v>22</v>
          </cell>
        </row>
        <row r="462">
          <cell r="B462">
            <v>99326330899</v>
          </cell>
          <cell r="C462">
            <v>30007</v>
          </cell>
          <cell r="D462" t="str">
            <v>OPĆINA PODBABLJE</v>
          </cell>
          <cell r="E462" t="str">
            <v xml:space="preserve"> - </v>
          </cell>
          <cell r="F462" t="str">
            <v>02765616</v>
          </cell>
          <cell r="G462" t="str">
            <v>99326330899</v>
          </cell>
          <cell r="H462">
            <v>99326330899</v>
          </cell>
          <cell r="I462" t="str">
            <v>22</v>
          </cell>
        </row>
        <row r="463">
          <cell r="B463">
            <v>87761142122</v>
          </cell>
          <cell r="C463">
            <v>29986</v>
          </cell>
          <cell r="D463" t="str">
            <v>OPĆINA PODGORA</v>
          </cell>
          <cell r="E463" t="str">
            <v xml:space="preserve"> - </v>
          </cell>
          <cell r="F463" t="str">
            <v>02841274</v>
          </cell>
          <cell r="G463" t="str">
            <v>87761142122</v>
          </cell>
          <cell r="H463">
            <v>87761142122</v>
          </cell>
          <cell r="I463" t="str">
            <v>22</v>
          </cell>
        </row>
        <row r="464">
          <cell r="B464">
            <v>40910925478</v>
          </cell>
          <cell r="C464">
            <v>29978</v>
          </cell>
          <cell r="D464" t="str">
            <v>OPĆINA PODSTRANA</v>
          </cell>
          <cell r="E464" t="str">
            <v xml:space="preserve"> - </v>
          </cell>
          <cell r="F464" t="str">
            <v>02544415</v>
          </cell>
          <cell r="G464" t="str">
            <v>40910925478</v>
          </cell>
          <cell r="H464">
            <v>40910925478</v>
          </cell>
          <cell r="I464" t="str">
            <v>22</v>
          </cell>
        </row>
        <row r="465">
          <cell r="B465">
            <v>68673526421</v>
          </cell>
          <cell r="C465">
            <v>29951</v>
          </cell>
          <cell r="D465" t="str">
            <v>OPĆINA POSTIRA</v>
          </cell>
          <cell r="E465" t="str">
            <v xml:space="preserve"> - </v>
          </cell>
          <cell r="F465" t="str">
            <v>02637669</v>
          </cell>
          <cell r="G465" t="str">
            <v>68673526421</v>
          </cell>
          <cell r="H465">
            <v>68673526421</v>
          </cell>
          <cell r="I465" t="str">
            <v>22</v>
          </cell>
        </row>
        <row r="466">
          <cell r="B466">
            <v>84358331919</v>
          </cell>
          <cell r="C466">
            <v>29898</v>
          </cell>
          <cell r="D466" t="str">
            <v>OPĆINA PUČIŠĆA</v>
          </cell>
          <cell r="E466" t="str">
            <v xml:space="preserve"> - </v>
          </cell>
          <cell r="F466" t="str">
            <v>02587556</v>
          </cell>
          <cell r="G466" t="str">
            <v>84358331919</v>
          </cell>
          <cell r="H466">
            <v>84358331919</v>
          </cell>
          <cell r="I466" t="str">
            <v>22</v>
          </cell>
        </row>
        <row r="467">
          <cell r="B467">
            <v>3663954500</v>
          </cell>
          <cell r="C467">
            <v>29871</v>
          </cell>
          <cell r="D467" t="str">
            <v>OPĆINA SEGET</v>
          </cell>
          <cell r="E467" t="str">
            <v xml:space="preserve"> - </v>
          </cell>
          <cell r="F467" t="str">
            <v>02543664</v>
          </cell>
          <cell r="G467" t="str">
            <v>03663954500</v>
          </cell>
          <cell r="H467">
            <v>3663954500</v>
          </cell>
          <cell r="I467" t="str">
            <v>22</v>
          </cell>
        </row>
        <row r="468">
          <cell r="B468">
            <v>75901612733</v>
          </cell>
          <cell r="C468">
            <v>29855</v>
          </cell>
          <cell r="D468" t="str">
            <v>OPĆINA SELCA</v>
          </cell>
          <cell r="E468" t="str">
            <v xml:space="preserve"> - </v>
          </cell>
          <cell r="F468" t="str">
            <v>02826291</v>
          </cell>
          <cell r="G468" t="str">
            <v>75901612733</v>
          </cell>
          <cell r="H468">
            <v>75901612733</v>
          </cell>
          <cell r="I468" t="str">
            <v>22</v>
          </cell>
        </row>
        <row r="469">
          <cell r="B469">
            <v>3210055420</v>
          </cell>
          <cell r="C469">
            <v>29822</v>
          </cell>
          <cell r="D469" t="str">
            <v>GRAD SINJ</v>
          </cell>
          <cell r="E469" t="str">
            <v xml:space="preserve"> - </v>
          </cell>
          <cell r="F469" t="str">
            <v>02582252</v>
          </cell>
          <cell r="G469" t="str">
            <v>03210055420</v>
          </cell>
          <cell r="H469">
            <v>3210055420</v>
          </cell>
          <cell r="I469" t="str">
            <v>22</v>
          </cell>
        </row>
        <row r="470">
          <cell r="B470">
            <v>40642464411</v>
          </cell>
          <cell r="C470">
            <v>29783</v>
          </cell>
          <cell r="D470" t="str">
            <v>GRAD SOLIN</v>
          </cell>
          <cell r="E470" t="str">
            <v xml:space="preserve"> - </v>
          </cell>
          <cell r="F470" t="str">
            <v>02548798</v>
          </cell>
          <cell r="G470" t="str">
            <v>40642464411</v>
          </cell>
          <cell r="H470">
            <v>40642464411</v>
          </cell>
          <cell r="I470" t="str">
            <v>22</v>
          </cell>
        </row>
        <row r="471">
          <cell r="B471">
            <v>40781519492</v>
          </cell>
          <cell r="C471">
            <v>30873</v>
          </cell>
          <cell r="D471" t="str">
            <v>SPLITSKO-DALMATINSKA ŽUPANIJA</v>
          </cell>
          <cell r="E471" t="str">
            <v xml:space="preserve"> - </v>
          </cell>
          <cell r="F471" t="str">
            <v>02544008</v>
          </cell>
          <cell r="G471" t="str">
            <v>40781519492</v>
          </cell>
          <cell r="H471">
            <v>40781519492</v>
          </cell>
          <cell r="I471" t="str">
            <v>22</v>
          </cell>
        </row>
        <row r="472">
          <cell r="B472">
            <v>78755598868</v>
          </cell>
          <cell r="C472">
            <v>29611</v>
          </cell>
          <cell r="D472" t="str">
            <v>GRAD SPLIT</v>
          </cell>
          <cell r="E472" t="str">
            <v xml:space="preserve"> - </v>
          </cell>
          <cell r="F472" t="str">
            <v>02605902</v>
          </cell>
          <cell r="G472" t="str">
            <v>78755598868</v>
          </cell>
          <cell r="H472">
            <v>78755598868</v>
          </cell>
          <cell r="I472" t="str">
            <v>22</v>
          </cell>
        </row>
        <row r="473">
          <cell r="B473">
            <v>95584171878</v>
          </cell>
          <cell r="C473">
            <v>29582</v>
          </cell>
          <cell r="D473" t="str">
            <v>GRAD STARI GRAD</v>
          </cell>
          <cell r="E473" t="str">
            <v xml:space="preserve"> - </v>
          </cell>
          <cell r="F473" t="str">
            <v>02572907</v>
          </cell>
          <cell r="G473" t="str">
            <v>95584171878</v>
          </cell>
          <cell r="H473">
            <v>95584171878</v>
          </cell>
          <cell r="I473" t="str">
            <v>22</v>
          </cell>
        </row>
        <row r="474">
          <cell r="B474">
            <v>22949687323</v>
          </cell>
          <cell r="C474">
            <v>38340</v>
          </cell>
          <cell r="D474" t="str">
            <v>OPĆINA SUĆURAJ</v>
          </cell>
          <cell r="E474" t="str">
            <v xml:space="preserve"> - </v>
          </cell>
          <cell r="F474" t="str">
            <v>02679965</v>
          </cell>
          <cell r="G474" t="str">
            <v>22949687323</v>
          </cell>
          <cell r="H474">
            <v>22949687323</v>
          </cell>
          <cell r="I474" t="str">
            <v>22</v>
          </cell>
        </row>
        <row r="475">
          <cell r="B475">
            <v>16857373591</v>
          </cell>
          <cell r="C475">
            <v>29540</v>
          </cell>
          <cell r="D475" t="str">
            <v>GRAD SUPETAR</v>
          </cell>
          <cell r="E475" t="str">
            <v xml:space="preserve"> - </v>
          </cell>
          <cell r="F475" t="str">
            <v>02595699</v>
          </cell>
          <cell r="G475" t="str">
            <v>16857373591</v>
          </cell>
          <cell r="H475">
            <v>16857373591</v>
          </cell>
          <cell r="I475" t="str">
            <v>22</v>
          </cell>
        </row>
        <row r="476">
          <cell r="B476">
            <v>71560615444</v>
          </cell>
          <cell r="C476">
            <v>29531</v>
          </cell>
          <cell r="D476" t="str">
            <v>OPĆINA ŠESTANOVAC</v>
          </cell>
          <cell r="E476" t="str">
            <v xml:space="preserve"> - </v>
          </cell>
          <cell r="F476" t="str">
            <v>02743426</v>
          </cell>
          <cell r="G476" t="str">
            <v>71560615444</v>
          </cell>
          <cell r="H476">
            <v>71560615444</v>
          </cell>
          <cell r="I476" t="str">
            <v>22</v>
          </cell>
        </row>
        <row r="477">
          <cell r="B477">
            <v>38621571773</v>
          </cell>
          <cell r="C477">
            <v>29523</v>
          </cell>
          <cell r="D477" t="str">
            <v>OPĆINA ŠOLTA</v>
          </cell>
          <cell r="E477" t="str">
            <v xml:space="preserve"> - </v>
          </cell>
          <cell r="F477" t="str">
            <v>02582597</v>
          </cell>
          <cell r="G477" t="str">
            <v>38621571773</v>
          </cell>
          <cell r="H477">
            <v>38621571773</v>
          </cell>
          <cell r="I477" t="str">
            <v>22</v>
          </cell>
        </row>
        <row r="478">
          <cell r="B478">
            <v>91648398574</v>
          </cell>
          <cell r="C478">
            <v>29507</v>
          </cell>
          <cell r="D478" t="str">
            <v>GRAD TRILJ</v>
          </cell>
          <cell r="E478" t="str">
            <v xml:space="preserve"> - </v>
          </cell>
          <cell r="F478" t="str">
            <v>02741300</v>
          </cell>
          <cell r="G478" t="str">
            <v>91648398574</v>
          </cell>
          <cell r="H478">
            <v>91648398574</v>
          </cell>
          <cell r="I478" t="str">
            <v>22</v>
          </cell>
        </row>
        <row r="479">
          <cell r="B479">
            <v>84400309496</v>
          </cell>
          <cell r="C479">
            <v>37603</v>
          </cell>
          <cell r="D479" t="str">
            <v>GRAD TROGIR</v>
          </cell>
          <cell r="E479" t="str">
            <v xml:space="preserve"> - </v>
          </cell>
          <cell r="F479" t="str">
            <v>02545004</v>
          </cell>
          <cell r="G479" t="str">
            <v>84400309496</v>
          </cell>
          <cell r="H479">
            <v>84400309496</v>
          </cell>
          <cell r="I479" t="str">
            <v>22</v>
          </cell>
        </row>
        <row r="480">
          <cell r="B480">
            <v>76486299480</v>
          </cell>
          <cell r="C480">
            <v>29390</v>
          </cell>
          <cell r="D480" t="str">
            <v>GRAD VIS</v>
          </cell>
          <cell r="E480" t="str">
            <v xml:space="preserve"> - </v>
          </cell>
          <cell r="F480" t="str">
            <v>04076800</v>
          </cell>
          <cell r="G480" t="str">
            <v>76486299480</v>
          </cell>
          <cell r="H480">
            <v>76486299480</v>
          </cell>
          <cell r="I480" t="str">
            <v>22</v>
          </cell>
        </row>
        <row r="481">
          <cell r="B481">
            <v>81573770233</v>
          </cell>
          <cell r="C481">
            <v>29357</v>
          </cell>
          <cell r="D481" t="str">
            <v>GRAD VRGORAC</v>
          </cell>
          <cell r="E481" t="str">
            <v xml:space="preserve"> - </v>
          </cell>
          <cell r="F481" t="str">
            <v>02580195</v>
          </cell>
          <cell r="G481" t="str">
            <v>81573770233</v>
          </cell>
          <cell r="H481">
            <v>81573770233</v>
          </cell>
          <cell r="I481" t="str">
            <v>22</v>
          </cell>
        </row>
        <row r="482">
          <cell r="B482">
            <v>64758262921</v>
          </cell>
          <cell r="C482">
            <v>29324</v>
          </cell>
          <cell r="D482" t="str">
            <v>GRAD VRLIKA</v>
          </cell>
          <cell r="E482" t="str">
            <v xml:space="preserve"> - </v>
          </cell>
          <cell r="F482" t="str">
            <v>02727170</v>
          </cell>
          <cell r="G482" t="str">
            <v>64758262921</v>
          </cell>
          <cell r="H482">
            <v>64758262921</v>
          </cell>
          <cell r="I482" t="str">
            <v>22</v>
          </cell>
        </row>
        <row r="483">
          <cell r="B483">
            <v>57306974930</v>
          </cell>
          <cell r="C483">
            <v>29308</v>
          </cell>
          <cell r="D483" t="str">
            <v>OPĆINA ZAGVOZD</v>
          </cell>
          <cell r="E483" t="str">
            <v xml:space="preserve"> - </v>
          </cell>
          <cell r="F483" t="str">
            <v>02621991</v>
          </cell>
          <cell r="G483" t="str">
            <v>57306974930</v>
          </cell>
          <cell r="H483">
            <v>57306974930</v>
          </cell>
          <cell r="I483" t="str">
            <v>22</v>
          </cell>
        </row>
        <row r="484">
          <cell r="B484">
            <v>79161451240</v>
          </cell>
          <cell r="C484">
            <v>29285</v>
          </cell>
          <cell r="D484" t="str">
            <v>OPĆINA ZMIJAVCI</v>
          </cell>
          <cell r="E484" t="str">
            <v xml:space="preserve"> - </v>
          </cell>
          <cell r="F484" t="str">
            <v>02819112</v>
          </cell>
          <cell r="G484" t="str">
            <v>79161451240</v>
          </cell>
          <cell r="H484">
            <v>79161451240</v>
          </cell>
          <cell r="I484" t="str">
            <v>22</v>
          </cell>
        </row>
        <row r="485">
          <cell r="B485">
            <v>14292080724</v>
          </cell>
          <cell r="C485">
            <v>38366</v>
          </cell>
          <cell r="D485" t="str">
            <v>OPĆINA LEĆEVICA</v>
          </cell>
          <cell r="E485" t="str">
            <v xml:space="preserve"> - </v>
          </cell>
          <cell r="F485" t="str">
            <v>02728621</v>
          </cell>
          <cell r="G485" t="str">
            <v>14292080724</v>
          </cell>
          <cell r="H485">
            <v>14292080724</v>
          </cell>
          <cell r="I485" t="str">
            <v>22</v>
          </cell>
        </row>
        <row r="486">
          <cell r="B486">
            <v>79516569824</v>
          </cell>
          <cell r="C486">
            <v>30339</v>
          </cell>
          <cell r="D486" t="str">
            <v>OPĆINA LOKVIČIĆI</v>
          </cell>
          <cell r="E486" t="str">
            <v xml:space="preserve"> - </v>
          </cell>
          <cell r="F486" t="str">
            <v>02912821</v>
          </cell>
          <cell r="G486" t="str">
            <v>79516569824</v>
          </cell>
          <cell r="H486">
            <v>79516569824</v>
          </cell>
          <cell r="I486" t="str">
            <v>22</v>
          </cell>
        </row>
        <row r="487">
          <cell r="B487">
            <v>78330919596</v>
          </cell>
          <cell r="C487">
            <v>30099</v>
          </cell>
          <cell r="D487" t="str">
            <v>OPĆINA OKRUG</v>
          </cell>
          <cell r="E487" t="str">
            <v xml:space="preserve"> - </v>
          </cell>
          <cell r="F487" t="str">
            <v>02675684</v>
          </cell>
          <cell r="G487" t="str">
            <v>78330919596</v>
          </cell>
          <cell r="H487">
            <v>78330919596</v>
          </cell>
          <cell r="I487" t="str">
            <v>22</v>
          </cell>
        </row>
        <row r="488">
          <cell r="B488">
            <v>57240842564</v>
          </cell>
          <cell r="C488">
            <v>30592</v>
          </cell>
          <cell r="D488" t="str">
            <v>OPĆINA DUGOPOLJE</v>
          </cell>
          <cell r="E488" t="str">
            <v xml:space="preserve"> - </v>
          </cell>
          <cell r="F488" t="str">
            <v>02569647</v>
          </cell>
          <cell r="G488" t="str">
            <v>57240842564</v>
          </cell>
          <cell r="H488">
            <v>57240842564</v>
          </cell>
          <cell r="I488" t="str">
            <v>22</v>
          </cell>
        </row>
        <row r="489">
          <cell r="B489">
            <v>96601278857</v>
          </cell>
          <cell r="C489">
            <v>29943</v>
          </cell>
          <cell r="D489" t="str">
            <v>OPĆINA PRGOMET</v>
          </cell>
          <cell r="E489" t="str">
            <v xml:space="preserve"> - </v>
          </cell>
          <cell r="F489" t="str">
            <v>02775930</v>
          </cell>
          <cell r="G489" t="str">
            <v>96601278857</v>
          </cell>
          <cell r="H489">
            <v>96601278857</v>
          </cell>
          <cell r="I489" t="str">
            <v>22</v>
          </cell>
        </row>
        <row r="490">
          <cell r="B490">
            <v>90811277065</v>
          </cell>
          <cell r="C490">
            <v>29935</v>
          </cell>
          <cell r="D490" t="str">
            <v>OPĆINA PRIMORSKI DOLAC</v>
          </cell>
          <cell r="E490" t="str">
            <v xml:space="preserve"> - </v>
          </cell>
          <cell r="F490" t="str">
            <v>02740605</v>
          </cell>
          <cell r="G490" t="str">
            <v>90811277065</v>
          </cell>
          <cell r="H490">
            <v>90811277065</v>
          </cell>
          <cell r="I490" t="str">
            <v>22</v>
          </cell>
        </row>
        <row r="491">
          <cell r="B491">
            <v>45457761971</v>
          </cell>
          <cell r="C491">
            <v>29880</v>
          </cell>
          <cell r="D491" t="str">
            <v>OPĆINA RUNOVIĆI</v>
          </cell>
          <cell r="E491" t="str">
            <v xml:space="preserve"> - </v>
          </cell>
          <cell r="F491" t="str">
            <v>02599619</v>
          </cell>
          <cell r="G491" t="str">
            <v>45457761971</v>
          </cell>
          <cell r="H491">
            <v>45457761971</v>
          </cell>
          <cell r="I491" t="str">
            <v>22</v>
          </cell>
        </row>
        <row r="492">
          <cell r="B492">
            <v>14934088349</v>
          </cell>
          <cell r="C492">
            <v>29574</v>
          </cell>
          <cell r="D492" t="str">
            <v>OPĆINA SUTIVAN</v>
          </cell>
          <cell r="E492" t="str">
            <v xml:space="preserve"> - </v>
          </cell>
          <cell r="F492" t="str">
            <v>02599287</v>
          </cell>
          <cell r="G492" t="str">
            <v>14934088349</v>
          </cell>
          <cell r="H492">
            <v>14934088349</v>
          </cell>
          <cell r="I492" t="str">
            <v>22</v>
          </cell>
        </row>
        <row r="493">
          <cell r="B493">
            <v>3720208237</v>
          </cell>
          <cell r="C493">
            <v>29566</v>
          </cell>
          <cell r="D493" t="str">
            <v>OPĆINA TUČEPI</v>
          </cell>
          <cell r="E493" t="str">
            <v xml:space="preserve"> - </v>
          </cell>
          <cell r="F493" t="str">
            <v>02836343</v>
          </cell>
          <cell r="G493" t="str">
            <v>03720208237</v>
          </cell>
          <cell r="H493">
            <v>3720208237</v>
          </cell>
          <cell r="I493" t="str">
            <v>22</v>
          </cell>
        </row>
        <row r="494">
          <cell r="B494">
            <v>71974924545</v>
          </cell>
          <cell r="C494">
            <v>29316</v>
          </cell>
          <cell r="D494" t="str">
            <v>OPĆINA ZADVARJE</v>
          </cell>
          <cell r="E494" t="str">
            <v xml:space="preserve"> - </v>
          </cell>
          <cell r="F494" t="str">
            <v>02556561</v>
          </cell>
          <cell r="G494" t="str">
            <v>71974924545</v>
          </cell>
          <cell r="H494">
            <v>71974924545</v>
          </cell>
          <cell r="I494" t="str">
            <v>22</v>
          </cell>
        </row>
        <row r="495">
          <cell r="B495">
            <v>5198666627</v>
          </cell>
          <cell r="C495">
            <v>36372</v>
          </cell>
          <cell r="D495" t="str">
            <v>OPĆINA BALE</v>
          </cell>
          <cell r="E495" t="str">
            <v xml:space="preserve"> - </v>
          </cell>
          <cell r="F495" t="str">
            <v>02676532</v>
          </cell>
          <cell r="G495" t="str">
            <v>05198666627</v>
          </cell>
          <cell r="H495">
            <v>5198666627</v>
          </cell>
          <cell r="I495" t="str">
            <v>22</v>
          </cell>
        </row>
        <row r="496">
          <cell r="B496">
            <v>81025770849</v>
          </cell>
          <cell r="C496">
            <v>36321</v>
          </cell>
          <cell r="D496" t="str">
            <v>OPĆINA BRTONIGLA</v>
          </cell>
          <cell r="E496" t="str">
            <v xml:space="preserve"> - </v>
          </cell>
          <cell r="F496" t="str">
            <v>02575922</v>
          </cell>
          <cell r="G496" t="str">
            <v>81025770849</v>
          </cell>
          <cell r="H496">
            <v>81025770849</v>
          </cell>
          <cell r="I496" t="str">
            <v>22</v>
          </cell>
        </row>
        <row r="497">
          <cell r="B497">
            <v>19611257971</v>
          </cell>
          <cell r="C497">
            <v>36292</v>
          </cell>
          <cell r="D497" t="str">
            <v>GRAD BUJE-BUIE</v>
          </cell>
          <cell r="E497" t="str">
            <v xml:space="preserve"> - </v>
          </cell>
          <cell r="F497" t="str">
            <v>02556995</v>
          </cell>
          <cell r="G497" t="str">
            <v>19611257971</v>
          </cell>
          <cell r="H497">
            <v>19611257971</v>
          </cell>
          <cell r="I497" t="str">
            <v>22</v>
          </cell>
        </row>
        <row r="498">
          <cell r="B498">
            <v>77489969256</v>
          </cell>
          <cell r="C498">
            <v>36241</v>
          </cell>
          <cell r="D498" t="str">
            <v>GRAD BUZET</v>
          </cell>
          <cell r="E498" t="str">
            <v xml:space="preserve"> - </v>
          </cell>
          <cell r="F498" t="str">
            <v>02545853</v>
          </cell>
          <cell r="G498" t="str">
            <v>77489969256</v>
          </cell>
          <cell r="H498">
            <v>77489969256</v>
          </cell>
          <cell r="I498" t="str">
            <v>22</v>
          </cell>
        </row>
        <row r="499">
          <cell r="B499">
            <v>98875297738</v>
          </cell>
          <cell r="C499">
            <v>36348</v>
          </cell>
          <cell r="D499" t="str">
            <v>OPĆINA BARBAN</v>
          </cell>
          <cell r="E499" t="str">
            <v xml:space="preserve"> - </v>
          </cell>
          <cell r="F499" t="str">
            <v>02555549</v>
          </cell>
          <cell r="G499" t="str">
            <v>98875297738</v>
          </cell>
          <cell r="H499">
            <v>98875297738</v>
          </cell>
          <cell r="I499" t="str">
            <v>22</v>
          </cell>
        </row>
        <row r="500">
          <cell r="B500">
            <v>76990583198</v>
          </cell>
          <cell r="C500">
            <v>36225</v>
          </cell>
          <cell r="D500" t="str">
            <v>OPĆINA CEROVLJE</v>
          </cell>
          <cell r="E500" t="str">
            <v xml:space="preserve"> - </v>
          </cell>
          <cell r="F500" t="str">
            <v>02638380</v>
          </cell>
          <cell r="G500" t="str">
            <v>76990583198</v>
          </cell>
          <cell r="H500">
            <v>76990583198</v>
          </cell>
          <cell r="I500" t="str">
            <v>22</v>
          </cell>
        </row>
        <row r="501">
          <cell r="B501">
            <v>54846336787</v>
          </cell>
          <cell r="C501">
            <v>36127</v>
          </cell>
          <cell r="D501" t="str">
            <v>OPĆINA GRAČIŠĆE</v>
          </cell>
          <cell r="E501" t="str">
            <v xml:space="preserve"> - </v>
          </cell>
          <cell r="F501" t="str">
            <v>02611589</v>
          </cell>
          <cell r="G501" t="str">
            <v>54846336787</v>
          </cell>
          <cell r="H501">
            <v>54846336787</v>
          </cell>
          <cell r="I501" t="str">
            <v>22</v>
          </cell>
        </row>
        <row r="502">
          <cell r="B502">
            <v>68316699336</v>
          </cell>
          <cell r="C502">
            <v>36102</v>
          </cell>
          <cell r="D502" t="str">
            <v>OPĆINA GROŽNJAN</v>
          </cell>
          <cell r="E502" t="str">
            <v xml:space="preserve"> - </v>
          </cell>
          <cell r="F502" t="str">
            <v>02580438</v>
          </cell>
          <cell r="G502" t="str">
            <v>68316699336</v>
          </cell>
          <cell r="H502">
            <v>68316699336</v>
          </cell>
          <cell r="I502" t="str">
            <v>22</v>
          </cell>
        </row>
        <row r="503">
          <cell r="B503">
            <v>67683397343</v>
          </cell>
          <cell r="C503">
            <v>38001</v>
          </cell>
          <cell r="D503" t="str">
            <v>OPĆINA KANFANAR</v>
          </cell>
          <cell r="E503" t="str">
            <v xml:space="preserve"> - </v>
          </cell>
          <cell r="F503" t="str">
            <v>02701561</v>
          </cell>
          <cell r="G503" t="str">
            <v>67683397343</v>
          </cell>
          <cell r="H503">
            <v>67683397343</v>
          </cell>
          <cell r="I503" t="str">
            <v>22</v>
          </cell>
        </row>
        <row r="504">
          <cell r="B504">
            <v>84077929159</v>
          </cell>
          <cell r="C504">
            <v>35931</v>
          </cell>
          <cell r="D504" t="str">
            <v>OPĆINA KRŠAN</v>
          </cell>
          <cell r="E504" t="str">
            <v xml:space="preserve"> - </v>
          </cell>
          <cell r="F504" t="str">
            <v>02587629</v>
          </cell>
          <cell r="G504" t="str">
            <v>84077929159</v>
          </cell>
          <cell r="H504">
            <v>84077929159</v>
          </cell>
          <cell r="I504" t="str">
            <v>22</v>
          </cell>
        </row>
        <row r="505">
          <cell r="B505">
            <v>19041331726</v>
          </cell>
          <cell r="C505">
            <v>37927</v>
          </cell>
          <cell r="D505" t="str">
            <v>GRAD LABIN</v>
          </cell>
          <cell r="E505" t="str">
            <v xml:space="preserve"> - </v>
          </cell>
          <cell r="F505" t="str">
            <v>02561921</v>
          </cell>
          <cell r="G505" t="str">
            <v>19041331726</v>
          </cell>
          <cell r="H505">
            <v>19041331726</v>
          </cell>
          <cell r="I505" t="str">
            <v>22</v>
          </cell>
        </row>
        <row r="506">
          <cell r="B506">
            <v>15350077714</v>
          </cell>
          <cell r="C506">
            <v>35790</v>
          </cell>
          <cell r="D506" t="str">
            <v>OPĆINA LANIŠĆE</v>
          </cell>
          <cell r="E506" t="str">
            <v xml:space="preserve"> - </v>
          </cell>
          <cell r="F506" t="str">
            <v>02543605</v>
          </cell>
          <cell r="G506" t="str">
            <v>15350077714</v>
          </cell>
          <cell r="H506">
            <v>15350077714</v>
          </cell>
          <cell r="I506" t="str">
            <v>22</v>
          </cell>
        </row>
        <row r="507">
          <cell r="B507">
            <v>6978590361</v>
          </cell>
          <cell r="C507">
            <v>35636</v>
          </cell>
          <cell r="D507" t="str">
            <v>OPĆINA LIŽNJAN-LISIGNANO</v>
          </cell>
          <cell r="E507" t="str">
            <v xml:space="preserve"> - </v>
          </cell>
          <cell r="F507" t="str">
            <v>02628414</v>
          </cell>
          <cell r="G507" t="str">
            <v>06978590361</v>
          </cell>
          <cell r="H507">
            <v>6978590361</v>
          </cell>
          <cell r="I507" t="str">
            <v>22</v>
          </cell>
        </row>
        <row r="508">
          <cell r="B508">
            <v>52610588846</v>
          </cell>
          <cell r="C508">
            <v>37935</v>
          </cell>
          <cell r="D508" t="str">
            <v>OPĆINA LUPOGLAV</v>
          </cell>
          <cell r="E508" t="str">
            <v xml:space="preserve"> - </v>
          </cell>
          <cell r="F508" t="str">
            <v>02639866</v>
          </cell>
          <cell r="G508" t="str">
            <v>52610588846</v>
          </cell>
          <cell r="H508">
            <v>52610588846</v>
          </cell>
          <cell r="I508" t="str">
            <v>22</v>
          </cell>
        </row>
        <row r="509">
          <cell r="B509">
            <v>34665962557</v>
          </cell>
          <cell r="C509">
            <v>35589</v>
          </cell>
          <cell r="D509" t="str">
            <v>OPĆINA MARČANA</v>
          </cell>
          <cell r="E509" t="str">
            <v xml:space="preserve"> - </v>
          </cell>
          <cell r="F509" t="str">
            <v>02543648</v>
          </cell>
          <cell r="G509" t="str">
            <v>34665962557</v>
          </cell>
          <cell r="H509">
            <v>34665962557</v>
          </cell>
          <cell r="I509" t="str">
            <v>22</v>
          </cell>
        </row>
        <row r="510">
          <cell r="B510">
            <v>70537271639</v>
          </cell>
          <cell r="C510">
            <v>35521</v>
          </cell>
          <cell r="D510" t="str">
            <v>OPĆINA MEDULIN</v>
          </cell>
          <cell r="E510" t="str">
            <v xml:space="preserve"> - </v>
          </cell>
          <cell r="F510" t="str">
            <v>02554585</v>
          </cell>
          <cell r="G510" t="str">
            <v>70537271639</v>
          </cell>
          <cell r="H510">
            <v>70537271639</v>
          </cell>
          <cell r="I510" t="str">
            <v>22</v>
          </cell>
        </row>
        <row r="511">
          <cell r="B511">
            <v>40892183385</v>
          </cell>
          <cell r="C511">
            <v>35484</v>
          </cell>
          <cell r="D511" t="str">
            <v>OPĆINA MOTOVUN - MONTONA</v>
          </cell>
          <cell r="E511" t="str">
            <v xml:space="preserve"> - </v>
          </cell>
          <cell r="F511" t="str">
            <v>02552876</v>
          </cell>
          <cell r="G511" t="str">
            <v>40892183385</v>
          </cell>
          <cell r="H511">
            <v>40892183385</v>
          </cell>
          <cell r="I511" t="str">
            <v>22</v>
          </cell>
        </row>
        <row r="512">
          <cell r="B512">
            <v>53785741678</v>
          </cell>
          <cell r="C512">
            <v>35425</v>
          </cell>
          <cell r="D512" t="str">
            <v>GRAD NOVIGRAD - CITTA DI CITTANOVA</v>
          </cell>
          <cell r="E512" t="str">
            <v xml:space="preserve"> - </v>
          </cell>
          <cell r="F512" t="str">
            <v>02558521</v>
          </cell>
          <cell r="G512" t="str">
            <v>53785741678</v>
          </cell>
          <cell r="H512">
            <v>53785741678</v>
          </cell>
          <cell r="I512" t="str">
            <v>22</v>
          </cell>
        </row>
        <row r="513">
          <cell r="B513">
            <v>27242457430</v>
          </cell>
          <cell r="C513">
            <v>35409</v>
          </cell>
          <cell r="D513" t="str">
            <v>OPĆINA OPRTALJ</v>
          </cell>
          <cell r="E513" t="str">
            <v xml:space="preserve"> - </v>
          </cell>
          <cell r="F513" t="str">
            <v>02580969</v>
          </cell>
          <cell r="G513" t="str">
            <v>27242457430</v>
          </cell>
          <cell r="H513">
            <v>27242457430</v>
          </cell>
          <cell r="I513" t="str">
            <v>22</v>
          </cell>
        </row>
        <row r="514">
          <cell r="B514">
            <v>30638625602</v>
          </cell>
          <cell r="C514">
            <v>35319</v>
          </cell>
          <cell r="D514" t="str">
            <v>OPĆINA PIĆAN</v>
          </cell>
          <cell r="E514" t="str">
            <v xml:space="preserve"> - </v>
          </cell>
          <cell r="F514" t="str">
            <v>02601362</v>
          </cell>
          <cell r="G514" t="str">
            <v>30638625602</v>
          </cell>
          <cell r="H514">
            <v>30638625602</v>
          </cell>
          <cell r="I514" t="str">
            <v>22</v>
          </cell>
        </row>
        <row r="515">
          <cell r="B515">
            <v>41303906494</v>
          </cell>
          <cell r="C515">
            <v>35142</v>
          </cell>
          <cell r="D515" t="str">
            <v>GRAD POREČ-PARENZO</v>
          </cell>
          <cell r="E515" t="str">
            <v xml:space="preserve"> - </v>
          </cell>
          <cell r="F515" t="str">
            <v>02552329</v>
          </cell>
          <cell r="G515" t="str">
            <v>41303906494</v>
          </cell>
          <cell r="H515">
            <v>41303906494</v>
          </cell>
          <cell r="I515" t="str">
            <v>22</v>
          </cell>
        </row>
        <row r="516">
          <cell r="B516">
            <v>90017522601</v>
          </cell>
          <cell r="C516">
            <v>36389</v>
          </cell>
          <cell r="D516" t="str">
            <v>ISTARSKA  ŽUPANIJA</v>
          </cell>
          <cell r="E516" t="str">
            <v xml:space="preserve"> - </v>
          </cell>
          <cell r="F516" t="str">
            <v>02544474</v>
          </cell>
          <cell r="G516" t="str">
            <v>90017522601</v>
          </cell>
          <cell r="H516">
            <v>90017522601</v>
          </cell>
          <cell r="I516" t="str">
            <v>22</v>
          </cell>
        </row>
        <row r="517">
          <cell r="B517">
            <v>7969842379</v>
          </cell>
          <cell r="C517">
            <v>35343</v>
          </cell>
          <cell r="D517" t="str">
            <v>GRAD PAZIN</v>
          </cell>
          <cell r="E517" t="str">
            <v xml:space="preserve"> - </v>
          </cell>
          <cell r="F517" t="str">
            <v>02595613</v>
          </cell>
          <cell r="G517" t="str">
            <v>07969842379</v>
          </cell>
          <cell r="H517">
            <v>7969842379</v>
          </cell>
          <cell r="I517" t="str">
            <v>22</v>
          </cell>
        </row>
        <row r="518">
          <cell r="B518">
            <v>79517841355</v>
          </cell>
          <cell r="C518">
            <v>34813</v>
          </cell>
          <cell r="D518" t="str">
            <v>GRAD PULA - POLA</v>
          </cell>
          <cell r="E518" t="str">
            <v xml:space="preserve"> - </v>
          </cell>
          <cell r="F518" t="str">
            <v>02539560</v>
          </cell>
          <cell r="G518" t="str">
            <v>79517841355</v>
          </cell>
          <cell r="H518">
            <v>79517841355</v>
          </cell>
          <cell r="I518" t="str">
            <v>22</v>
          </cell>
        </row>
        <row r="519">
          <cell r="B519">
            <v>69591000741</v>
          </cell>
          <cell r="C519">
            <v>34555</v>
          </cell>
          <cell r="D519" t="str">
            <v>OPĆINA RAŠA</v>
          </cell>
          <cell r="E519" t="str">
            <v xml:space="preserve"> - </v>
          </cell>
          <cell r="F519" t="str">
            <v>02586959</v>
          </cell>
          <cell r="G519" t="str">
            <v>69591000741</v>
          </cell>
          <cell r="H519">
            <v>69591000741</v>
          </cell>
          <cell r="I519" t="str">
            <v>22</v>
          </cell>
        </row>
        <row r="520">
          <cell r="B520">
            <v>25677819890</v>
          </cell>
          <cell r="C520">
            <v>34442</v>
          </cell>
          <cell r="D520" t="str">
            <v>GRAD ROVINJ - ROVIGNO</v>
          </cell>
          <cell r="E520" t="str">
            <v xml:space="preserve"> - </v>
          </cell>
          <cell r="F520" t="str">
            <v>02545918</v>
          </cell>
          <cell r="G520" t="str">
            <v>25677819890</v>
          </cell>
          <cell r="H520">
            <v>25677819890</v>
          </cell>
          <cell r="I520" t="str">
            <v>22</v>
          </cell>
        </row>
        <row r="521">
          <cell r="B521">
            <v>44827511522</v>
          </cell>
          <cell r="C521">
            <v>34387</v>
          </cell>
          <cell r="D521" t="str">
            <v>OPĆINA TINJAN</v>
          </cell>
          <cell r="E521" t="str">
            <v xml:space="preserve"> - </v>
          </cell>
          <cell r="F521" t="str">
            <v>02673932</v>
          </cell>
          <cell r="G521" t="str">
            <v>44827511522</v>
          </cell>
          <cell r="H521">
            <v>44827511522</v>
          </cell>
          <cell r="I521" t="str">
            <v>22</v>
          </cell>
        </row>
        <row r="522">
          <cell r="B522">
            <v>84615779206</v>
          </cell>
          <cell r="C522">
            <v>34426</v>
          </cell>
          <cell r="D522" t="str">
            <v>OPĆINA SVETA NEDELJA</v>
          </cell>
          <cell r="E522" t="str">
            <v xml:space="preserve"> - </v>
          </cell>
          <cell r="F522" t="str">
            <v>02585626</v>
          </cell>
          <cell r="G522" t="str">
            <v>84615779206</v>
          </cell>
          <cell r="H522">
            <v>84615779206</v>
          </cell>
          <cell r="I522" t="str">
            <v>22</v>
          </cell>
        </row>
        <row r="523">
          <cell r="B523">
            <v>95418771492</v>
          </cell>
          <cell r="C523">
            <v>34571</v>
          </cell>
          <cell r="D523" t="str">
            <v>OPĆINA SVETI PETAR U ŠUMI</v>
          </cell>
          <cell r="E523" t="str">
            <v xml:space="preserve"> - </v>
          </cell>
          <cell r="F523" t="str">
            <v>02611732</v>
          </cell>
          <cell r="G523" t="str">
            <v>95418771492</v>
          </cell>
          <cell r="H523">
            <v>95418771492</v>
          </cell>
          <cell r="I523" t="str">
            <v>22</v>
          </cell>
        </row>
        <row r="524">
          <cell r="B524">
            <v>79825866723</v>
          </cell>
          <cell r="C524">
            <v>34395</v>
          </cell>
          <cell r="D524" t="str">
            <v>OPĆINA SVETVINČENAT</v>
          </cell>
          <cell r="E524" t="str">
            <v xml:space="preserve"> - </v>
          </cell>
          <cell r="F524" t="str">
            <v>02695189</v>
          </cell>
          <cell r="G524" t="str">
            <v>79825866723</v>
          </cell>
          <cell r="H524">
            <v>79825866723</v>
          </cell>
          <cell r="I524" t="str">
            <v>22</v>
          </cell>
        </row>
        <row r="525">
          <cell r="B525">
            <v>19903347497</v>
          </cell>
          <cell r="C525">
            <v>34418</v>
          </cell>
          <cell r="D525" t="str">
            <v>OPĆINA SVETI LOVREČ</v>
          </cell>
          <cell r="E525" t="str">
            <v xml:space="preserve"> - </v>
          </cell>
          <cell r="F525" t="str">
            <v>02566087</v>
          </cell>
          <cell r="G525" t="str">
            <v>19903347497</v>
          </cell>
          <cell r="H525">
            <v>19903347497</v>
          </cell>
          <cell r="I525" t="str">
            <v>22</v>
          </cell>
        </row>
        <row r="526">
          <cell r="B526">
            <v>84097228497</v>
          </cell>
          <cell r="C526">
            <v>34303</v>
          </cell>
          <cell r="D526" t="str">
            <v>GRAD UMAG-UMAGO</v>
          </cell>
          <cell r="E526" t="str">
            <v xml:space="preserve"> - </v>
          </cell>
          <cell r="F526" t="str">
            <v>02554755</v>
          </cell>
          <cell r="G526" t="str">
            <v>84097228497</v>
          </cell>
          <cell r="H526">
            <v>84097228497</v>
          </cell>
          <cell r="I526" t="str">
            <v>22</v>
          </cell>
        </row>
        <row r="527">
          <cell r="B527">
            <v>14361625563</v>
          </cell>
          <cell r="C527">
            <v>34299</v>
          </cell>
          <cell r="D527" t="str">
            <v>OPĆINA VIŠNJAN</v>
          </cell>
          <cell r="E527" t="str">
            <v xml:space="preserve"> - </v>
          </cell>
          <cell r="F527" t="str">
            <v>02585286</v>
          </cell>
          <cell r="G527" t="str">
            <v>14361625563</v>
          </cell>
          <cell r="H527">
            <v>14361625563</v>
          </cell>
          <cell r="I527" t="str">
            <v>22</v>
          </cell>
        </row>
        <row r="528">
          <cell r="B528">
            <v>72858320824</v>
          </cell>
          <cell r="C528">
            <v>34282</v>
          </cell>
          <cell r="D528" t="str">
            <v>OPĆINA VIŽINADA-VISINADA</v>
          </cell>
          <cell r="E528" t="str">
            <v xml:space="preserve"> - </v>
          </cell>
          <cell r="F528" t="str">
            <v>02566109</v>
          </cell>
          <cell r="G528" t="str">
            <v>72858320824</v>
          </cell>
          <cell r="H528">
            <v>72858320824</v>
          </cell>
          <cell r="I528" t="str">
            <v>22</v>
          </cell>
        </row>
        <row r="529">
          <cell r="B529">
            <v>15554218499</v>
          </cell>
          <cell r="C529">
            <v>34240</v>
          </cell>
          <cell r="D529" t="str">
            <v>GRAD VODNJAN - DIGNANO</v>
          </cell>
          <cell r="E529" t="str">
            <v xml:space="preserve"> - </v>
          </cell>
          <cell r="F529" t="str">
            <v>02558572</v>
          </cell>
          <cell r="G529" t="str">
            <v>15554218499</v>
          </cell>
          <cell r="H529">
            <v>15554218499</v>
          </cell>
          <cell r="I529" t="str">
            <v>22</v>
          </cell>
        </row>
        <row r="530">
          <cell r="B530">
            <v>55323221255</v>
          </cell>
          <cell r="C530">
            <v>34196</v>
          </cell>
          <cell r="D530" t="str">
            <v>OPĆINA ŽMINJ</v>
          </cell>
          <cell r="E530" t="str">
            <v xml:space="preserve"> - </v>
          </cell>
          <cell r="F530" t="str">
            <v>02555328</v>
          </cell>
          <cell r="G530" t="str">
            <v>55323221255</v>
          </cell>
          <cell r="H530">
            <v>55323221255</v>
          </cell>
          <cell r="I530" t="str">
            <v>22</v>
          </cell>
        </row>
        <row r="531">
          <cell r="B531">
            <v>83507857596</v>
          </cell>
          <cell r="C531">
            <v>35974</v>
          </cell>
          <cell r="D531" t="str">
            <v>OPĆINA KAROJBA</v>
          </cell>
          <cell r="E531" t="str">
            <v xml:space="preserve"> - </v>
          </cell>
          <cell r="F531" t="str">
            <v>02616262</v>
          </cell>
          <cell r="G531" t="str">
            <v>83507857596</v>
          </cell>
          <cell r="H531">
            <v>83507857596</v>
          </cell>
          <cell r="I531" t="str">
            <v>22</v>
          </cell>
        </row>
        <row r="532">
          <cell r="B532">
            <v>92974208191</v>
          </cell>
          <cell r="C532">
            <v>35958</v>
          </cell>
          <cell r="D532" t="str">
            <v>OPĆINA KAŠTELIR-LABINCI - CASTELLIERE-S.DOMENICA</v>
          </cell>
          <cell r="E532" t="str">
            <v xml:space="preserve"> - </v>
          </cell>
          <cell r="F532" t="str">
            <v>02566079</v>
          </cell>
          <cell r="G532" t="str">
            <v>92974208191</v>
          </cell>
          <cell r="H532">
            <v>92974208191</v>
          </cell>
          <cell r="I532" t="str">
            <v>22</v>
          </cell>
        </row>
        <row r="533">
          <cell r="B533">
            <v>47321571460</v>
          </cell>
          <cell r="C533">
            <v>36209</v>
          </cell>
          <cell r="D533" t="str">
            <v>OPĆINA FAŽANA</v>
          </cell>
          <cell r="E533" t="str">
            <v xml:space="preserve"> - </v>
          </cell>
          <cell r="F533" t="str">
            <v>02545667</v>
          </cell>
          <cell r="G533" t="str">
            <v>47321571460</v>
          </cell>
          <cell r="H533">
            <v>47321571460</v>
          </cell>
          <cell r="I533" t="str">
            <v>22</v>
          </cell>
        </row>
        <row r="534">
          <cell r="B534">
            <v>3592077573</v>
          </cell>
          <cell r="C534">
            <v>34207</v>
          </cell>
          <cell r="D534" t="str">
            <v>OPĆINA VRSAR - ORSERA</v>
          </cell>
          <cell r="E534" t="str">
            <v xml:space="preserve"> - </v>
          </cell>
          <cell r="F534" t="str">
            <v>02562251</v>
          </cell>
          <cell r="G534" t="str">
            <v>03592077573</v>
          </cell>
          <cell r="H534">
            <v>3592077573</v>
          </cell>
          <cell r="I534" t="str">
            <v>22</v>
          </cell>
        </row>
        <row r="535">
          <cell r="B535">
            <v>65952269093</v>
          </cell>
          <cell r="C535">
            <v>42379</v>
          </cell>
          <cell r="D535" t="str">
            <v>OPĆINA FUNTANA - FONTANE</v>
          </cell>
          <cell r="E535" t="str">
            <v xml:space="preserve"> - </v>
          </cell>
          <cell r="F535" t="str">
            <v>02544920</v>
          </cell>
          <cell r="G535" t="str">
            <v>65952269093</v>
          </cell>
          <cell r="H535">
            <v>65952269093</v>
          </cell>
          <cell r="I535" t="str">
            <v>22</v>
          </cell>
        </row>
        <row r="536">
          <cell r="B536">
            <v>93923679060</v>
          </cell>
          <cell r="C536">
            <v>42362</v>
          </cell>
          <cell r="D536" t="str">
            <v>OPĆINA TAR-VABRIGA</v>
          </cell>
          <cell r="E536" t="str">
            <v xml:space="preserve"> - </v>
          </cell>
          <cell r="F536" t="str">
            <v>02702371</v>
          </cell>
          <cell r="G536" t="str">
            <v>93923679060</v>
          </cell>
          <cell r="H536">
            <v>93923679060</v>
          </cell>
          <cell r="I536" t="str">
            <v>22</v>
          </cell>
        </row>
        <row r="537">
          <cell r="B537">
            <v>40097918961</v>
          </cell>
          <cell r="C537">
            <v>31807</v>
          </cell>
          <cell r="D537" t="str">
            <v>OPĆINA BLATO</v>
          </cell>
          <cell r="E537" t="str">
            <v xml:space="preserve"> - </v>
          </cell>
          <cell r="F537" t="str">
            <v>02539551</v>
          </cell>
          <cell r="G537" t="str">
            <v>40097918961</v>
          </cell>
          <cell r="H537">
            <v>40097918961</v>
          </cell>
          <cell r="I537" t="str">
            <v>22</v>
          </cell>
        </row>
        <row r="538">
          <cell r="B538">
            <v>32082115313</v>
          </cell>
          <cell r="C538">
            <v>31227</v>
          </cell>
          <cell r="D538" t="str">
            <v>DUBROVAČKO-NERETVANSKA ŽUPANIJA</v>
          </cell>
          <cell r="E538" t="str">
            <v xml:space="preserve"> - </v>
          </cell>
          <cell r="F538" t="str">
            <v>02574721</v>
          </cell>
          <cell r="G538" t="str">
            <v>32082115313</v>
          </cell>
          <cell r="H538">
            <v>32082115313</v>
          </cell>
          <cell r="I538" t="str">
            <v>22</v>
          </cell>
        </row>
        <row r="539">
          <cell r="B539">
            <v>21712494719</v>
          </cell>
          <cell r="C539">
            <v>31858</v>
          </cell>
          <cell r="D539" t="str">
            <v>GRAD DUBROVNIK</v>
          </cell>
          <cell r="E539" t="str">
            <v xml:space="preserve"> - </v>
          </cell>
          <cell r="F539" t="str">
            <v>02583020</v>
          </cell>
          <cell r="G539" t="str">
            <v>21712494719</v>
          </cell>
          <cell r="H539">
            <v>21712494719</v>
          </cell>
          <cell r="I539" t="str">
            <v>22</v>
          </cell>
        </row>
        <row r="540">
          <cell r="B540">
            <v>24482197680</v>
          </cell>
          <cell r="C540">
            <v>31938</v>
          </cell>
          <cell r="D540" t="str">
            <v>OPĆINA KONAVLE</v>
          </cell>
          <cell r="E540" t="str">
            <v xml:space="preserve"> - </v>
          </cell>
          <cell r="F540" t="str">
            <v>02558351</v>
          </cell>
          <cell r="G540" t="str">
            <v>24482197680</v>
          </cell>
          <cell r="H540">
            <v>24482197680</v>
          </cell>
          <cell r="I540" t="str">
            <v>22</v>
          </cell>
        </row>
        <row r="541">
          <cell r="B541">
            <v>92770362982</v>
          </cell>
          <cell r="C541">
            <v>31954</v>
          </cell>
          <cell r="D541" t="str">
            <v>GRAD KORČULA</v>
          </cell>
          <cell r="E541" t="str">
            <v xml:space="preserve"> - </v>
          </cell>
          <cell r="F541" t="str">
            <v>02681749</v>
          </cell>
          <cell r="G541" t="str">
            <v>92770362982</v>
          </cell>
          <cell r="H541">
            <v>92770362982</v>
          </cell>
          <cell r="I541" t="str">
            <v>22</v>
          </cell>
        </row>
        <row r="542">
          <cell r="B542">
            <v>79342262159</v>
          </cell>
          <cell r="C542">
            <v>32272</v>
          </cell>
          <cell r="D542" t="str">
            <v>OPĆINA KULA NORINSKA</v>
          </cell>
          <cell r="E542" t="str">
            <v xml:space="preserve"> - </v>
          </cell>
          <cell r="F542" t="str">
            <v>02580462</v>
          </cell>
          <cell r="G542" t="str">
            <v>79342262159</v>
          </cell>
          <cell r="H542">
            <v>79342262159</v>
          </cell>
          <cell r="I542" t="str">
            <v>22</v>
          </cell>
        </row>
        <row r="543">
          <cell r="B543">
            <v>96014931839</v>
          </cell>
          <cell r="C543">
            <v>31995</v>
          </cell>
          <cell r="D543" t="str">
            <v>OPĆINA LASTOVO</v>
          </cell>
          <cell r="E543" t="str">
            <v xml:space="preserve"> - </v>
          </cell>
          <cell r="F543" t="str">
            <v>02582562</v>
          </cell>
          <cell r="G543" t="str">
            <v>96014931839</v>
          </cell>
          <cell r="H543">
            <v>96014931839</v>
          </cell>
          <cell r="I543" t="str">
            <v>22</v>
          </cell>
        </row>
        <row r="544">
          <cell r="B544">
            <v>88843556318</v>
          </cell>
          <cell r="C544">
            <v>32019</v>
          </cell>
          <cell r="D544" t="str">
            <v>GRAD METKOVIĆ</v>
          </cell>
          <cell r="E544" t="str">
            <v xml:space="preserve"> - </v>
          </cell>
          <cell r="F544" t="str">
            <v>02609711</v>
          </cell>
          <cell r="G544" t="str">
            <v>88843556318</v>
          </cell>
          <cell r="H544">
            <v>88843556318</v>
          </cell>
          <cell r="I544" t="str">
            <v>22</v>
          </cell>
        </row>
        <row r="545">
          <cell r="B545">
            <v>15619832320</v>
          </cell>
          <cell r="C545">
            <v>32051</v>
          </cell>
          <cell r="D545" t="str">
            <v>OPĆINA MLJET</v>
          </cell>
          <cell r="E545" t="str">
            <v xml:space="preserve"> - </v>
          </cell>
          <cell r="F545" t="str">
            <v>02575469</v>
          </cell>
          <cell r="G545" t="str">
            <v>15619832320</v>
          </cell>
          <cell r="H545">
            <v>15619832320</v>
          </cell>
          <cell r="I545" t="str">
            <v>22</v>
          </cell>
        </row>
        <row r="546">
          <cell r="B546">
            <v>31464373259</v>
          </cell>
          <cell r="C546">
            <v>32060</v>
          </cell>
          <cell r="D546" t="str">
            <v>GRAD OPUZEN</v>
          </cell>
          <cell r="E546" t="str">
            <v xml:space="preserve"> - </v>
          </cell>
          <cell r="F546" t="str">
            <v>02774275</v>
          </cell>
          <cell r="G546" t="str">
            <v>31464373259</v>
          </cell>
          <cell r="H546">
            <v>31464373259</v>
          </cell>
          <cell r="I546" t="str">
            <v>22</v>
          </cell>
        </row>
        <row r="547">
          <cell r="B547">
            <v>16825959078</v>
          </cell>
          <cell r="C547">
            <v>32086</v>
          </cell>
          <cell r="D547" t="str">
            <v>OPĆINA OREBIĆ</v>
          </cell>
          <cell r="E547" t="str">
            <v xml:space="preserve"> - </v>
          </cell>
          <cell r="F547" t="str">
            <v>02544377</v>
          </cell>
          <cell r="G547" t="str">
            <v>16825959078</v>
          </cell>
          <cell r="H547">
            <v>16825959078</v>
          </cell>
          <cell r="I547" t="str">
            <v>22</v>
          </cell>
        </row>
        <row r="548">
          <cell r="B548">
            <v>15429488788</v>
          </cell>
          <cell r="C548">
            <v>32109</v>
          </cell>
          <cell r="D548" t="str">
            <v>GRAD PLOČE</v>
          </cell>
          <cell r="E548" t="str">
            <v xml:space="preserve"> - </v>
          </cell>
          <cell r="F548" t="str">
            <v>02544466</v>
          </cell>
          <cell r="G548" t="str">
            <v>15429488788</v>
          </cell>
          <cell r="H548">
            <v>15429488788</v>
          </cell>
          <cell r="I548" t="str">
            <v>22</v>
          </cell>
        </row>
        <row r="549">
          <cell r="B549">
            <v>86120235377</v>
          </cell>
          <cell r="C549">
            <v>32133</v>
          </cell>
          <cell r="D549" t="str">
            <v>OPĆINA POJEZERJE</v>
          </cell>
          <cell r="E549" t="str">
            <v xml:space="preserve"> - </v>
          </cell>
          <cell r="F549" t="str">
            <v>02587599</v>
          </cell>
          <cell r="G549" t="str">
            <v>86120235377</v>
          </cell>
          <cell r="H549">
            <v>86120235377</v>
          </cell>
          <cell r="I549" t="str">
            <v>22</v>
          </cell>
        </row>
        <row r="550">
          <cell r="B550">
            <v>97047688474</v>
          </cell>
          <cell r="C550">
            <v>32168</v>
          </cell>
          <cell r="D550" t="str">
            <v>OPĆINA SLIVNO</v>
          </cell>
          <cell r="E550" t="str">
            <v xml:space="preserve"> - </v>
          </cell>
          <cell r="F550" t="str">
            <v>02587491</v>
          </cell>
          <cell r="G550" t="str">
            <v>97047688474</v>
          </cell>
          <cell r="H550">
            <v>97047688474</v>
          </cell>
          <cell r="I550" t="str">
            <v>22</v>
          </cell>
        </row>
        <row r="551">
          <cell r="B551">
            <v>23492092438</v>
          </cell>
          <cell r="C551">
            <v>32176</v>
          </cell>
          <cell r="D551" t="str">
            <v>OPĆINA SMOKVICA</v>
          </cell>
          <cell r="E551" t="str">
            <v xml:space="preserve"> - </v>
          </cell>
          <cell r="F551" t="str">
            <v>02636158</v>
          </cell>
          <cell r="G551" t="str">
            <v>23492092438</v>
          </cell>
          <cell r="H551">
            <v>23492092438</v>
          </cell>
          <cell r="I551" t="str">
            <v>22</v>
          </cell>
        </row>
        <row r="552">
          <cell r="B552">
            <v>51471780630</v>
          </cell>
          <cell r="C552">
            <v>32141</v>
          </cell>
          <cell r="D552" t="str">
            <v>OPĆINA STON</v>
          </cell>
          <cell r="E552" t="str">
            <v xml:space="preserve"> - </v>
          </cell>
          <cell r="F552" t="str">
            <v>02663562</v>
          </cell>
          <cell r="G552" t="str">
            <v>51471780630</v>
          </cell>
          <cell r="H552">
            <v>51471780630</v>
          </cell>
          <cell r="I552" t="str">
            <v>22</v>
          </cell>
        </row>
        <row r="553">
          <cell r="B553">
            <v>73507516777</v>
          </cell>
          <cell r="C553">
            <v>33520</v>
          </cell>
          <cell r="D553" t="str">
            <v>OPĆINA PRIBISLAVEC</v>
          </cell>
          <cell r="E553" t="str">
            <v xml:space="preserve"> - </v>
          </cell>
          <cell r="F553" t="str">
            <v>02732106</v>
          </cell>
          <cell r="G553" t="str">
            <v>73507516777</v>
          </cell>
          <cell r="H553">
            <v>73507516777</v>
          </cell>
          <cell r="I553" t="str">
            <v>22</v>
          </cell>
        </row>
        <row r="554">
          <cell r="B554">
            <v>935002462</v>
          </cell>
          <cell r="C554">
            <v>32192</v>
          </cell>
          <cell r="D554" t="str">
            <v>OPĆINA VELA LUKA</v>
          </cell>
          <cell r="E554" t="str">
            <v xml:space="preserve"> - </v>
          </cell>
          <cell r="F554" t="str">
            <v>02580446</v>
          </cell>
          <cell r="G554" t="str">
            <v>00935002462</v>
          </cell>
          <cell r="H554">
            <v>935002462</v>
          </cell>
          <cell r="I554" t="str">
            <v>22</v>
          </cell>
        </row>
        <row r="555">
          <cell r="B555">
            <v>26161046845</v>
          </cell>
          <cell r="C555">
            <v>32221</v>
          </cell>
          <cell r="D555" t="str">
            <v>OPĆINA ZAŽABLJE</v>
          </cell>
          <cell r="E555" t="str">
            <v xml:space="preserve"> - </v>
          </cell>
          <cell r="F555" t="str">
            <v>02595788</v>
          </cell>
          <cell r="G555" t="str">
            <v>26161046845</v>
          </cell>
          <cell r="H555">
            <v>26161046845</v>
          </cell>
          <cell r="I555" t="str">
            <v>22</v>
          </cell>
        </row>
        <row r="556">
          <cell r="B556">
            <v>32333978490</v>
          </cell>
          <cell r="C556">
            <v>31823</v>
          </cell>
          <cell r="D556" t="str">
            <v>OPĆINA DUBROVAČKO PRIMORJE</v>
          </cell>
          <cell r="E556" t="str">
            <v xml:space="preserve"> - </v>
          </cell>
          <cell r="F556" t="str">
            <v>02561620</v>
          </cell>
          <cell r="G556" t="str">
            <v>32333978490</v>
          </cell>
          <cell r="H556">
            <v>32333978490</v>
          </cell>
          <cell r="I556" t="str">
            <v>22</v>
          </cell>
        </row>
        <row r="557">
          <cell r="B557">
            <v>52759181451</v>
          </cell>
          <cell r="C557">
            <v>31920</v>
          </cell>
          <cell r="D557" t="str">
            <v>OPĆINA JANJINA</v>
          </cell>
          <cell r="E557" t="str">
            <v xml:space="preserve"> - </v>
          </cell>
          <cell r="F557" t="str">
            <v>02622513</v>
          </cell>
          <cell r="G557" t="str">
            <v>52759181451</v>
          </cell>
          <cell r="H557">
            <v>52759181451</v>
          </cell>
          <cell r="I557" t="str">
            <v>22</v>
          </cell>
        </row>
        <row r="558">
          <cell r="B558">
            <v>8108782395</v>
          </cell>
          <cell r="C558">
            <v>32002</v>
          </cell>
          <cell r="D558" t="str">
            <v>OPĆINA LUMBARDA</v>
          </cell>
          <cell r="E558" t="str">
            <v xml:space="preserve"> - </v>
          </cell>
          <cell r="F558" t="str">
            <v>02753600</v>
          </cell>
          <cell r="G558" t="str">
            <v>08108782395</v>
          </cell>
          <cell r="H558">
            <v>8108782395</v>
          </cell>
          <cell r="I558" t="str">
            <v>22</v>
          </cell>
        </row>
        <row r="559">
          <cell r="B559">
            <v>96645416021</v>
          </cell>
          <cell r="C559">
            <v>32184</v>
          </cell>
          <cell r="D559" t="str">
            <v>OPĆINA TRPANJ</v>
          </cell>
          <cell r="E559" t="str">
            <v xml:space="preserve"> - </v>
          </cell>
          <cell r="F559" t="str">
            <v>02698765</v>
          </cell>
          <cell r="G559" t="str">
            <v>96645416021</v>
          </cell>
          <cell r="H559">
            <v>96645416021</v>
          </cell>
          <cell r="I559" t="str">
            <v>22</v>
          </cell>
        </row>
        <row r="560">
          <cell r="B560">
            <v>26643690230</v>
          </cell>
          <cell r="C560">
            <v>32230</v>
          </cell>
          <cell r="D560" t="str">
            <v>OPĆINA ŽUPA DUBROVAČKA</v>
          </cell>
          <cell r="E560" t="str">
            <v xml:space="preserve"> - </v>
          </cell>
          <cell r="F560" t="str">
            <v>02554470</v>
          </cell>
          <cell r="G560" t="str">
            <v>26643690230</v>
          </cell>
          <cell r="H560">
            <v>26643690230</v>
          </cell>
          <cell r="I560" t="str">
            <v>22</v>
          </cell>
        </row>
        <row r="561">
          <cell r="B561">
            <v>82653423700</v>
          </cell>
          <cell r="C561">
            <v>32818</v>
          </cell>
          <cell r="D561" t="str">
            <v>OPĆINA BELICA</v>
          </cell>
          <cell r="E561" t="str">
            <v xml:space="preserve"> - </v>
          </cell>
          <cell r="F561" t="str">
            <v>02650959</v>
          </cell>
          <cell r="G561" t="str">
            <v>82653423700</v>
          </cell>
          <cell r="H561">
            <v>82653423700</v>
          </cell>
          <cell r="I561" t="str">
            <v>22</v>
          </cell>
        </row>
        <row r="562">
          <cell r="B562">
            <v>44427688822</v>
          </cell>
          <cell r="C562">
            <v>32891</v>
          </cell>
          <cell r="D562" t="str">
            <v>GRAD ČAKOVEC</v>
          </cell>
          <cell r="E562" t="str">
            <v xml:space="preserve"> - </v>
          </cell>
          <cell r="F562" t="str">
            <v>02581221</v>
          </cell>
          <cell r="G562" t="str">
            <v>44427688822</v>
          </cell>
          <cell r="H562">
            <v>44427688822</v>
          </cell>
          <cell r="I562" t="str">
            <v>22</v>
          </cell>
        </row>
        <row r="563">
          <cell r="B563">
            <v>9161580297</v>
          </cell>
          <cell r="C563">
            <v>32248</v>
          </cell>
          <cell r="D563" t="str">
            <v>MEĐIMURSKA ŽUPANIJA</v>
          </cell>
          <cell r="E563" t="str">
            <v xml:space="preserve"> - </v>
          </cell>
          <cell r="F563" t="str">
            <v>02672880</v>
          </cell>
          <cell r="G563" t="str">
            <v>09161580297</v>
          </cell>
          <cell r="H563">
            <v>9161580297</v>
          </cell>
          <cell r="I563" t="str">
            <v>22</v>
          </cell>
        </row>
        <row r="564">
          <cell r="B564">
            <v>37004222770</v>
          </cell>
          <cell r="C564">
            <v>33101</v>
          </cell>
          <cell r="D564" t="str">
            <v>OPĆINA DOMAŠINEC</v>
          </cell>
          <cell r="E564" t="str">
            <v xml:space="preserve"> - </v>
          </cell>
          <cell r="F564" t="str">
            <v>02667231</v>
          </cell>
          <cell r="G564" t="str">
            <v>37004222770</v>
          </cell>
          <cell r="H564">
            <v>37004222770</v>
          </cell>
          <cell r="I564" t="str">
            <v>22</v>
          </cell>
        </row>
        <row r="565">
          <cell r="B565">
            <v>63140387407</v>
          </cell>
          <cell r="C565">
            <v>33110</v>
          </cell>
          <cell r="D565" t="str">
            <v>OPĆINA DONJA DUBRAVA</v>
          </cell>
          <cell r="E565" t="str">
            <v xml:space="preserve"> - </v>
          </cell>
          <cell r="F565" t="str">
            <v>02556987</v>
          </cell>
          <cell r="G565" t="str">
            <v>63140387407</v>
          </cell>
          <cell r="H565">
            <v>63140387407</v>
          </cell>
          <cell r="I565" t="str">
            <v>22</v>
          </cell>
        </row>
        <row r="566">
          <cell r="B566">
            <v>51571293140</v>
          </cell>
          <cell r="C566">
            <v>33136</v>
          </cell>
          <cell r="D566" t="str">
            <v>OPĆINA DONJI KRALJEVEC</v>
          </cell>
          <cell r="E566" t="str">
            <v xml:space="preserve"> - </v>
          </cell>
          <cell r="F566" t="str">
            <v>02654709</v>
          </cell>
          <cell r="G566" t="str">
            <v>51571293140</v>
          </cell>
          <cell r="H566">
            <v>51571293140</v>
          </cell>
          <cell r="I566" t="str">
            <v>22</v>
          </cell>
        </row>
        <row r="567">
          <cell r="B567">
            <v>9139211445</v>
          </cell>
          <cell r="C567">
            <v>33097</v>
          </cell>
          <cell r="D567" t="str">
            <v>OPĆINA DONJI VIDOVEC</v>
          </cell>
          <cell r="E567" t="str">
            <v xml:space="preserve"> - </v>
          </cell>
          <cell r="F567" t="str">
            <v>02623706</v>
          </cell>
          <cell r="G567" t="str">
            <v>09139211445</v>
          </cell>
          <cell r="H567">
            <v>9139211445</v>
          </cell>
          <cell r="I567" t="str">
            <v>22</v>
          </cell>
        </row>
        <row r="568">
          <cell r="B568">
            <v>14842985448</v>
          </cell>
          <cell r="C568">
            <v>33152</v>
          </cell>
          <cell r="D568" t="str">
            <v>OPĆINA GORIČAN</v>
          </cell>
          <cell r="E568" t="str">
            <v xml:space="preserve"> - </v>
          </cell>
          <cell r="F568" t="str">
            <v>02653451</v>
          </cell>
          <cell r="G568" t="str">
            <v>14842985448</v>
          </cell>
          <cell r="H568">
            <v>14842985448</v>
          </cell>
          <cell r="I568" t="str">
            <v>22</v>
          </cell>
        </row>
        <row r="569">
          <cell r="B569">
            <v>38597506234</v>
          </cell>
          <cell r="C569">
            <v>19</v>
          </cell>
          <cell r="D569" t="str">
            <v>HRVATSKI SABOR</v>
          </cell>
          <cell r="E569" t="str">
            <v xml:space="preserve"> - </v>
          </cell>
          <cell r="F569" t="str">
            <v>03205860</v>
          </cell>
          <cell r="G569" t="str">
            <v>38597506234</v>
          </cell>
          <cell r="H569">
            <v>38597506234</v>
          </cell>
          <cell r="I569" t="str">
            <v>11</v>
          </cell>
        </row>
        <row r="570">
          <cell r="B570">
            <v>79269920246</v>
          </cell>
          <cell r="C570">
            <v>42434</v>
          </cell>
          <cell r="D570" t="str">
            <v>DRŽAVNO IZBORNO POVJERENSTVO REPUBLIKE HRVATSKE</v>
          </cell>
          <cell r="E570" t="str">
            <v xml:space="preserve"> - </v>
          </cell>
          <cell r="F570" t="str">
            <v>02197278</v>
          </cell>
          <cell r="G570" t="str">
            <v>79269920246</v>
          </cell>
          <cell r="H570">
            <v>79269920246</v>
          </cell>
          <cell r="I570" t="str">
            <v>11</v>
          </cell>
        </row>
        <row r="571">
          <cell r="B571">
            <v>10162055275</v>
          </cell>
          <cell r="C571">
            <v>35</v>
          </cell>
          <cell r="D571" t="str">
            <v>URED PREDSJEDNIKA REPUBLIKE HRVATSKE</v>
          </cell>
          <cell r="E571" t="str">
            <v xml:space="preserve"> - </v>
          </cell>
          <cell r="F571" t="str">
            <v>03220346</v>
          </cell>
          <cell r="G571" t="str">
            <v>10162055275</v>
          </cell>
          <cell r="H571">
            <v>10162055275</v>
          </cell>
          <cell r="I571" t="str">
            <v>11</v>
          </cell>
        </row>
        <row r="572">
          <cell r="B572">
            <v>43530726662</v>
          </cell>
          <cell r="C572">
            <v>6031</v>
          </cell>
          <cell r="D572" t="str">
            <v>USTAVNI SUD RH</v>
          </cell>
          <cell r="E572" t="str">
            <v xml:space="preserve"> - </v>
          </cell>
          <cell r="F572" t="str">
            <v>03206084</v>
          </cell>
          <cell r="G572" t="str">
            <v>43530726662</v>
          </cell>
          <cell r="H572">
            <v>43530726662</v>
          </cell>
          <cell r="I572" t="str">
            <v>11</v>
          </cell>
        </row>
        <row r="573">
          <cell r="B573">
            <v>54882480048</v>
          </cell>
          <cell r="C573">
            <v>20833</v>
          </cell>
          <cell r="D573" t="str">
            <v>AGENCIJA ZA ZAŠTITU TRŽIŠNOG NATJECANJA</v>
          </cell>
          <cell r="E573" t="str">
            <v xml:space="preserve"> - </v>
          </cell>
          <cell r="F573" t="str">
            <v>01253433</v>
          </cell>
          <cell r="G573" t="str">
            <v>54882480048</v>
          </cell>
          <cell r="H573">
            <v>54882480048</v>
          </cell>
          <cell r="I573" t="str">
            <v>11</v>
          </cell>
        </row>
        <row r="574">
          <cell r="B574">
            <v>64434885131</v>
          </cell>
          <cell r="C574">
            <v>51</v>
          </cell>
          <cell r="D574" t="str">
            <v>VLADA REPUBLIKE HRVATSKE</v>
          </cell>
          <cell r="E574" t="str">
            <v xml:space="preserve"> - </v>
          </cell>
          <cell r="F574" t="str">
            <v>03205924</v>
          </cell>
          <cell r="G574" t="str">
            <v>64434885131</v>
          </cell>
          <cell r="H574">
            <v>64434885131</v>
          </cell>
          <cell r="I574" t="str">
            <v>11</v>
          </cell>
        </row>
        <row r="575">
          <cell r="B575">
            <v>18683136487</v>
          </cell>
          <cell r="C575">
            <v>20157</v>
          </cell>
          <cell r="D575" t="str">
            <v>MINISTARSTVO FINANCIJA</v>
          </cell>
          <cell r="E575" t="str">
            <v xml:space="preserve"> - </v>
          </cell>
          <cell r="F575" t="str">
            <v>03205991</v>
          </cell>
          <cell r="G575" t="str">
            <v>18683136487</v>
          </cell>
          <cell r="H575">
            <v>18683136487</v>
          </cell>
          <cell r="I575" t="str">
            <v>11</v>
          </cell>
        </row>
        <row r="576">
          <cell r="B576">
            <v>17683204722</v>
          </cell>
          <cell r="C576">
            <v>47334</v>
          </cell>
          <cell r="D576" t="str">
            <v>SREDIŠNJI DRŽAVNI URED ZA SREDIŠNJU JAVNU NABAVU</v>
          </cell>
          <cell r="E576" t="str">
            <v xml:space="preserve"> - </v>
          </cell>
          <cell r="F576" t="str">
            <v>02840731</v>
          </cell>
          <cell r="G576" t="str">
            <v>17683204722</v>
          </cell>
          <cell r="H576">
            <v>17683204722</v>
          </cell>
          <cell r="I576" t="str">
            <v>11</v>
          </cell>
        </row>
        <row r="577">
          <cell r="B577">
            <v>66486182714</v>
          </cell>
          <cell r="C577">
            <v>174</v>
          </cell>
          <cell r="D577" t="str">
            <v>MINISTARSTVO OBRANE</v>
          </cell>
          <cell r="E577" t="str">
            <v xml:space="preserve"> - </v>
          </cell>
          <cell r="F577" t="str">
            <v>03207595</v>
          </cell>
          <cell r="G577" t="str">
            <v>66486182714</v>
          </cell>
          <cell r="H577">
            <v>66486182714</v>
          </cell>
          <cell r="I577" t="str">
            <v>11</v>
          </cell>
        </row>
        <row r="578">
          <cell r="B578">
            <v>3416985458</v>
          </cell>
          <cell r="C578">
            <v>47439</v>
          </cell>
          <cell r="D578" t="str">
            <v>SREDIŠNJI DRŽAVNI URED ZA HRVATE IZVAN REPUBLIKE HRVATSKE</v>
          </cell>
          <cell r="E578" t="str">
            <v xml:space="preserve"> - </v>
          </cell>
          <cell r="F578" t="str">
            <v>02875004</v>
          </cell>
          <cell r="G578" t="str">
            <v>03416985458</v>
          </cell>
          <cell r="H578">
            <v>3416985458</v>
          </cell>
          <cell r="I578" t="str">
            <v>11</v>
          </cell>
        </row>
        <row r="579">
          <cell r="B579">
            <v>55422358623</v>
          </cell>
          <cell r="C579">
            <v>49585</v>
          </cell>
          <cell r="D579" t="str">
            <v>SREDIŠNJI DRŽAVNI URED ZA RAZVOJ DIGITALNOG DRUŠTVA</v>
          </cell>
          <cell r="E579" t="str">
            <v xml:space="preserve"> - </v>
          </cell>
          <cell r="F579" t="str">
            <v>04626265</v>
          </cell>
          <cell r="G579" t="str">
            <v>55422358623</v>
          </cell>
          <cell r="H579">
            <v>55422358623</v>
          </cell>
          <cell r="I579" t="str">
            <v>11</v>
          </cell>
        </row>
        <row r="580">
          <cell r="B580">
            <v>8474627795</v>
          </cell>
          <cell r="C580">
            <v>50985</v>
          </cell>
          <cell r="D580" t="str">
            <v>HRVATSKA VATROGASNA ZAJEDNICA</v>
          </cell>
          <cell r="E580" t="str">
            <v xml:space="preserve"> - </v>
          </cell>
          <cell r="F580" t="str">
            <v>05205689</v>
          </cell>
          <cell r="G580" t="str">
            <v>08474627795</v>
          </cell>
          <cell r="H580">
            <v>8474627795</v>
          </cell>
          <cell r="I580" t="str">
            <v>11</v>
          </cell>
        </row>
        <row r="581">
          <cell r="B581">
            <v>36162371878</v>
          </cell>
          <cell r="C581">
            <v>713</v>
          </cell>
          <cell r="D581" t="str">
            <v>MINISTARSTVO UNUTARNJIH POSLOVA</v>
          </cell>
          <cell r="E581" t="str">
            <v xml:space="preserve"> - </v>
          </cell>
          <cell r="F581" t="str">
            <v>03281418</v>
          </cell>
          <cell r="G581" t="str">
            <v>36162371878</v>
          </cell>
          <cell r="H581">
            <v>36162371878</v>
          </cell>
          <cell r="I581" t="str">
            <v>11</v>
          </cell>
        </row>
        <row r="582">
          <cell r="B582">
            <v>95131524528</v>
          </cell>
          <cell r="C582">
            <v>47037</v>
          </cell>
          <cell r="D582" t="str">
            <v>MINISTARSTVO HRVATSKIH BRANITELJA</v>
          </cell>
          <cell r="E582" t="str">
            <v xml:space="preserve"> - </v>
          </cell>
          <cell r="F582" t="str">
            <v>02829541</v>
          </cell>
          <cell r="G582" t="str">
            <v>95131524528</v>
          </cell>
          <cell r="H582">
            <v>95131524528</v>
          </cell>
          <cell r="I582" t="str">
            <v>11</v>
          </cell>
        </row>
        <row r="583">
          <cell r="B583">
            <v>43541122224</v>
          </cell>
          <cell r="C583">
            <v>721</v>
          </cell>
          <cell r="D583" t="str">
            <v>MINISTARSTVO VANJSKIH I EUROPSKIH POSLOVA REPUBLIKE HRVATSKE</v>
          </cell>
          <cell r="E583" t="str">
            <v xml:space="preserve"> - </v>
          </cell>
          <cell r="F583" t="str">
            <v>03230040</v>
          </cell>
          <cell r="G583" t="str">
            <v>43541122224</v>
          </cell>
          <cell r="H583">
            <v>43541122224</v>
          </cell>
          <cell r="I583" t="str">
            <v>11</v>
          </cell>
        </row>
        <row r="584">
          <cell r="B584">
            <v>37836302645</v>
          </cell>
          <cell r="C584">
            <v>756</v>
          </cell>
          <cell r="D584" t="str">
            <v>MINISTARSTVO KULTURE I MEDIJA</v>
          </cell>
          <cell r="E584" t="str">
            <v xml:space="preserve"> - </v>
          </cell>
          <cell r="F584" t="str">
            <v>00931608</v>
          </cell>
          <cell r="G584" t="str">
            <v>37836302645</v>
          </cell>
          <cell r="H584">
            <v>37836302645</v>
          </cell>
          <cell r="I584" t="str">
            <v>11</v>
          </cell>
        </row>
        <row r="585">
          <cell r="B585">
            <v>49508397045</v>
          </cell>
          <cell r="C585">
            <v>1222</v>
          </cell>
          <cell r="D585" t="str">
            <v>MINISTARSTVO ZNANOSTI I OBRAZOVANJA</v>
          </cell>
          <cell r="E585" t="str">
            <v xml:space="preserve"> - </v>
          </cell>
          <cell r="F585" t="str">
            <v>03271030</v>
          </cell>
          <cell r="G585" t="str">
            <v>49508397045</v>
          </cell>
          <cell r="H585">
            <v>49508397045</v>
          </cell>
          <cell r="I585" t="str">
            <v>11</v>
          </cell>
        </row>
        <row r="586">
          <cell r="B586">
            <v>76767369197</v>
          </cell>
          <cell r="C586">
            <v>1079</v>
          </cell>
          <cell r="D586" t="str">
            <v>MINISTARSTVO POLJOPRIVREDE</v>
          </cell>
          <cell r="E586" t="str">
            <v xml:space="preserve"> - </v>
          </cell>
          <cell r="F586" t="str">
            <v>03271005</v>
          </cell>
          <cell r="G586" t="str">
            <v>76767369197</v>
          </cell>
          <cell r="H586">
            <v>76767369197</v>
          </cell>
          <cell r="I586" t="str">
            <v>11</v>
          </cell>
        </row>
        <row r="587">
          <cell r="B587">
            <v>69608914212</v>
          </cell>
          <cell r="C587">
            <v>47123</v>
          </cell>
          <cell r="D587" t="str">
            <v>MINISTARSTVO REGIONALNOGA RAZVOJA I FONDOVA EUROPSKE UNIJE</v>
          </cell>
          <cell r="E587" t="str">
            <v xml:space="preserve"> - </v>
          </cell>
          <cell r="F587" t="str">
            <v>02830442</v>
          </cell>
          <cell r="G587" t="str">
            <v>69608914212</v>
          </cell>
          <cell r="H587">
            <v>69608914212</v>
          </cell>
          <cell r="I587" t="str">
            <v>11</v>
          </cell>
        </row>
        <row r="588">
          <cell r="B588">
            <v>22874515170</v>
          </cell>
          <cell r="C588">
            <v>1087</v>
          </cell>
          <cell r="D588" t="str">
            <v>MINISTARSTVO MORA, PROMETA I INFRASTRUKTURE</v>
          </cell>
          <cell r="E588" t="str">
            <v xml:space="preserve"> - </v>
          </cell>
          <cell r="F588" t="str">
            <v>03277097</v>
          </cell>
          <cell r="G588" t="str">
            <v>22874515170</v>
          </cell>
          <cell r="H588">
            <v>22874515170</v>
          </cell>
          <cell r="I588" t="str">
            <v>11</v>
          </cell>
        </row>
        <row r="589">
          <cell r="B589">
            <v>60383416394</v>
          </cell>
          <cell r="C589">
            <v>47852</v>
          </cell>
          <cell r="D589" t="str">
            <v>POVJERENSTVO ZA ODLUČIVANJE O SUKOBU INTERESA</v>
          </cell>
          <cell r="E589" t="str">
            <v xml:space="preserve"> - </v>
          </cell>
          <cell r="F589" t="str">
            <v>01850113</v>
          </cell>
          <cell r="G589" t="str">
            <v>60383416394</v>
          </cell>
          <cell r="H589">
            <v>60383416394</v>
          </cell>
          <cell r="I589" t="str">
            <v>11</v>
          </cell>
        </row>
        <row r="590">
          <cell r="B590">
            <v>95093210687</v>
          </cell>
          <cell r="C590">
            <v>47061</v>
          </cell>
          <cell r="D590" t="str">
            <v>MINISTARSTVO PROSTORNOGA UREĐENJA, GRADITELJSTVA I DRŽAVNE IMOVINE</v>
          </cell>
          <cell r="E590" t="str">
            <v xml:space="preserve"> - </v>
          </cell>
          <cell r="F590" t="str">
            <v>02831317</v>
          </cell>
          <cell r="G590" t="str">
            <v>95093210687</v>
          </cell>
          <cell r="H590">
            <v>95093210687</v>
          </cell>
          <cell r="I590" t="str">
            <v>11</v>
          </cell>
        </row>
        <row r="591">
          <cell r="B591">
            <v>19370100881</v>
          </cell>
          <cell r="C591">
            <v>47053</v>
          </cell>
          <cell r="D591" t="str">
            <v>MINISTARSTVO GOSPODARSTVA I ODRŽIVOG RAZVOJA</v>
          </cell>
          <cell r="E591" t="str">
            <v xml:space="preserve"> - </v>
          </cell>
          <cell r="F591" t="str">
            <v>02831309</v>
          </cell>
          <cell r="G591" t="str">
            <v>19370100881</v>
          </cell>
          <cell r="H591">
            <v>19370100881</v>
          </cell>
          <cell r="I591" t="str">
            <v>11</v>
          </cell>
        </row>
        <row r="592">
          <cell r="B592">
            <v>88362248492</v>
          </cell>
          <cell r="C592">
            <v>47107</v>
          </cell>
          <cell r="D592" t="str">
            <v>MINISTARSTVO ZDRAVSTVA</v>
          </cell>
          <cell r="E592" t="str">
            <v xml:space="preserve"> - </v>
          </cell>
          <cell r="F592" t="str">
            <v>02830396</v>
          </cell>
          <cell r="G592" t="str">
            <v>88362248492</v>
          </cell>
          <cell r="H592">
            <v>88362248492</v>
          </cell>
          <cell r="I592" t="str">
            <v>11</v>
          </cell>
        </row>
        <row r="593">
          <cell r="B593">
            <v>61989185242</v>
          </cell>
          <cell r="C593">
            <v>21828</v>
          </cell>
          <cell r="D593" t="str">
            <v>HRVATSKA AKADEMIJA ZNANOSTI I UMJETNOSTI</v>
          </cell>
          <cell r="E593" t="str">
            <v xml:space="preserve"> - </v>
          </cell>
          <cell r="F593" t="str">
            <v>03205207</v>
          </cell>
          <cell r="G593" t="str">
            <v>61989185242</v>
          </cell>
          <cell r="H593">
            <v>61989185242</v>
          </cell>
          <cell r="I593" t="str">
            <v>11</v>
          </cell>
        </row>
        <row r="594">
          <cell r="B594">
            <v>60445678357</v>
          </cell>
          <cell r="C594">
            <v>33224</v>
          </cell>
          <cell r="D594" t="str">
            <v>OPĆINA MALA SUBOTICA</v>
          </cell>
          <cell r="E594" t="str">
            <v xml:space="preserve"> - </v>
          </cell>
          <cell r="F594" t="str">
            <v>02721015</v>
          </cell>
          <cell r="G594" t="str">
            <v>60445678357</v>
          </cell>
          <cell r="H594">
            <v>60445678357</v>
          </cell>
          <cell r="I594" t="str">
            <v>22</v>
          </cell>
        </row>
        <row r="595">
          <cell r="B595">
            <v>59532160535</v>
          </cell>
          <cell r="C595">
            <v>33216</v>
          </cell>
          <cell r="D595" t="str">
            <v>OPĆINA KOTORIBA</v>
          </cell>
          <cell r="E595" t="str">
            <v xml:space="preserve"> - </v>
          </cell>
          <cell r="F595" t="str">
            <v>02580381</v>
          </cell>
          <cell r="G595" t="str">
            <v>59532160535</v>
          </cell>
          <cell r="H595">
            <v>59532160535</v>
          </cell>
          <cell r="I595" t="str">
            <v>22</v>
          </cell>
        </row>
        <row r="596">
          <cell r="B596">
            <v>10835908515</v>
          </cell>
          <cell r="C596">
            <v>33232</v>
          </cell>
          <cell r="D596" t="str">
            <v>GRAD MURSKO SREDIŠĆE</v>
          </cell>
          <cell r="E596" t="str">
            <v xml:space="preserve"> - </v>
          </cell>
          <cell r="F596" t="str">
            <v>02600781</v>
          </cell>
          <cell r="G596" t="str">
            <v>10835908515</v>
          </cell>
          <cell r="H596">
            <v>10835908515</v>
          </cell>
          <cell r="I596" t="str">
            <v>22</v>
          </cell>
        </row>
        <row r="597">
          <cell r="B597">
            <v>78324830528</v>
          </cell>
          <cell r="C597">
            <v>33265</v>
          </cell>
          <cell r="D597" t="str">
            <v>OPĆINA NEDELIŠĆE</v>
          </cell>
          <cell r="E597" t="str">
            <v xml:space="preserve"> - </v>
          </cell>
          <cell r="F597" t="str">
            <v>02542510</v>
          </cell>
          <cell r="G597" t="str">
            <v>78324830528</v>
          </cell>
          <cell r="H597">
            <v>78324830528</v>
          </cell>
          <cell r="I597" t="str">
            <v>22</v>
          </cell>
        </row>
        <row r="598">
          <cell r="B598">
            <v>86969011305</v>
          </cell>
          <cell r="C598">
            <v>33337</v>
          </cell>
          <cell r="D598" t="str">
            <v>OPĆINA PODTUREN</v>
          </cell>
          <cell r="E598" t="str">
            <v xml:space="preserve"> - </v>
          </cell>
          <cell r="F598" t="str">
            <v>02727153</v>
          </cell>
          <cell r="G598" t="str">
            <v>86969011305</v>
          </cell>
          <cell r="H598">
            <v>86969011305</v>
          </cell>
          <cell r="I598" t="str">
            <v>22</v>
          </cell>
        </row>
        <row r="599">
          <cell r="B599">
            <v>55624885874</v>
          </cell>
          <cell r="C599">
            <v>33396</v>
          </cell>
          <cell r="D599" t="str">
            <v>GRAD PRELOG</v>
          </cell>
          <cell r="E599" t="str">
            <v xml:space="preserve"> - </v>
          </cell>
          <cell r="F599" t="str">
            <v>02721961</v>
          </cell>
          <cell r="G599" t="str">
            <v>55624885874</v>
          </cell>
          <cell r="H599">
            <v>55624885874</v>
          </cell>
          <cell r="I599" t="str">
            <v>22</v>
          </cell>
        </row>
        <row r="600">
          <cell r="B600">
            <v>92185452390</v>
          </cell>
          <cell r="C600">
            <v>33538</v>
          </cell>
          <cell r="D600" t="str">
            <v>OPĆINA SELNICA</v>
          </cell>
          <cell r="E600" t="str">
            <v xml:space="preserve"> - </v>
          </cell>
          <cell r="F600" t="str">
            <v>02706920</v>
          </cell>
          <cell r="G600" t="str">
            <v>92185452390</v>
          </cell>
          <cell r="H600">
            <v>92185452390</v>
          </cell>
          <cell r="I600" t="str">
            <v>22</v>
          </cell>
        </row>
        <row r="601">
          <cell r="B601">
            <v>23610091824</v>
          </cell>
          <cell r="C601">
            <v>33193</v>
          </cell>
          <cell r="D601" t="str">
            <v>OPĆINA SVETI JURAJ NA BREGU</v>
          </cell>
          <cell r="E601" t="str">
            <v xml:space="preserve"> - </v>
          </cell>
          <cell r="F601" t="str">
            <v>02681137</v>
          </cell>
          <cell r="G601" t="str">
            <v>23610091824</v>
          </cell>
          <cell r="H601">
            <v>23610091824</v>
          </cell>
          <cell r="I601" t="str">
            <v>22</v>
          </cell>
        </row>
        <row r="602">
          <cell r="B602">
            <v>90870759737</v>
          </cell>
          <cell r="C602">
            <v>33579</v>
          </cell>
          <cell r="D602" t="str">
            <v>OPĆINA SVETI MARTIN NA MURI</v>
          </cell>
          <cell r="E602" t="str">
            <v xml:space="preserve"> - </v>
          </cell>
          <cell r="F602" t="str">
            <v>02652854</v>
          </cell>
          <cell r="G602" t="str">
            <v>90870759737</v>
          </cell>
          <cell r="H602">
            <v>90870759737</v>
          </cell>
          <cell r="I602" t="str">
            <v>22</v>
          </cell>
        </row>
        <row r="603">
          <cell r="B603">
            <v>21565174427</v>
          </cell>
          <cell r="C603">
            <v>33600</v>
          </cell>
          <cell r="D603" t="str">
            <v>OPĆINA ŠTRIGOVA</v>
          </cell>
          <cell r="E603" t="str">
            <v xml:space="preserve"> - </v>
          </cell>
          <cell r="F603" t="str">
            <v>02607948</v>
          </cell>
          <cell r="G603" t="str">
            <v>21565174427</v>
          </cell>
          <cell r="H603">
            <v>21565174427</v>
          </cell>
          <cell r="I603" t="str">
            <v>22</v>
          </cell>
        </row>
        <row r="604">
          <cell r="B604">
            <v>34666892913</v>
          </cell>
          <cell r="C604">
            <v>32867</v>
          </cell>
          <cell r="D604" t="str">
            <v>OPĆINA DEKANOVEC</v>
          </cell>
          <cell r="E604" t="str">
            <v xml:space="preserve"> - </v>
          </cell>
          <cell r="F604" t="str">
            <v>02582236</v>
          </cell>
          <cell r="G604" t="str">
            <v>34666892913</v>
          </cell>
          <cell r="H604">
            <v>34666892913</v>
          </cell>
          <cell r="I604" t="str">
            <v>22</v>
          </cell>
        </row>
        <row r="605">
          <cell r="B605">
            <v>86063681036</v>
          </cell>
          <cell r="C605">
            <v>33169</v>
          </cell>
          <cell r="D605" t="str">
            <v>OPĆINA GORNJI MIHALJEVEC</v>
          </cell>
          <cell r="E605" t="str">
            <v xml:space="preserve"> - </v>
          </cell>
          <cell r="F605" t="str">
            <v>02652889</v>
          </cell>
          <cell r="G605" t="str">
            <v>86063681036</v>
          </cell>
          <cell r="H605">
            <v>86063681036</v>
          </cell>
          <cell r="I605" t="str">
            <v>22</v>
          </cell>
        </row>
        <row r="606">
          <cell r="B606">
            <v>99677841113</v>
          </cell>
          <cell r="C606">
            <v>33312</v>
          </cell>
          <cell r="D606" t="str">
            <v>OPĆINA OREHOVICA</v>
          </cell>
          <cell r="E606" t="str">
            <v xml:space="preserve"> - </v>
          </cell>
          <cell r="F606" t="str">
            <v>02542587</v>
          </cell>
          <cell r="G606" t="str">
            <v>99677841113</v>
          </cell>
          <cell r="H606">
            <v>99677841113</v>
          </cell>
          <cell r="I606" t="str">
            <v>22</v>
          </cell>
        </row>
        <row r="607">
          <cell r="B607">
            <v>60476536903</v>
          </cell>
          <cell r="C607">
            <v>33546</v>
          </cell>
          <cell r="D607" t="str">
            <v>OPĆINA STRAHONINEC</v>
          </cell>
          <cell r="E607" t="str">
            <v xml:space="preserve"> - </v>
          </cell>
          <cell r="F607" t="str">
            <v>02588781</v>
          </cell>
          <cell r="G607" t="str">
            <v>60476536903</v>
          </cell>
          <cell r="H607">
            <v>60476536903</v>
          </cell>
          <cell r="I607" t="str">
            <v>22</v>
          </cell>
        </row>
        <row r="608">
          <cell r="B608">
            <v>7132269553</v>
          </cell>
          <cell r="C608">
            <v>26928</v>
          </cell>
          <cell r="D608" t="str">
            <v>ZAGREBAČKA ŽUPANIJA</v>
          </cell>
          <cell r="E608" t="str">
            <v xml:space="preserve"> - </v>
          </cell>
          <cell r="F608" t="str">
            <v>02785196</v>
          </cell>
          <cell r="G608" t="str">
            <v>07132269553</v>
          </cell>
          <cell r="H608">
            <v>7132269553</v>
          </cell>
          <cell r="I608" t="str">
            <v>22</v>
          </cell>
        </row>
        <row r="609">
          <cell r="B609">
            <v>61817894937</v>
          </cell>
          <cell r="C609">
            <v>24512</v>
          </cell>
          <cell r="D609" t="str">
            <v>GRAD ZAGREB</v>
          </cell>
          <cell r="E609" t="str">
            <v xml:space="preserve"> - </v>
          </cell>
          <cell r="F609" t="str">
            <v>02576651</v>
          </cell>
          <cell r="G609" t="str">
            <v>61817894937</v>
          </cell>
          <cell r="H609">
            <v>61817894937</v>
          </cell>
          <cell r="I609" t="str">
            <v>22</v>
          </cell>
        </row>
        <row r="610">
          <cell r="B610">
            <v>1951413656</v>
          </cell>
          <cell r="C610">
            <v>33618</v>
          </cell>
          <cell r="D610" t="str">
            <v>OPĆINA VRATIŠINEC</v>
          </cell>
          <cell r="E610" t="str">
            <v xml:space="preserve"> - </v>
          </cell>
          <cell r="F610" t="str">
            <v>02637782</v>
          </cell>
          <cell r="G610" t="str">
            <v>01951413656</v>
          </cell>
          <cell r="H610">
            <v>1951413656</v>
          </cell>
          <cell r="I610" t="str">
            <v>22</v>
          </cell>
        </row>
        <row r="611">
          <cell r="B611">
            <v>33141736361</v>
          </cell>
          <cell r="C611">
            <v>33562</v>
          </cell>
          <cell r="D611" t="str">
            <v>OPĆINA SVETA MARIJA</v>
          </cell>
          <cell r="E611" t="str">
            <v xml:space="preserve"> - </v>
          </cell>
          <cell r="F611" t="str">
            <v>02546108</v>
          </cell>
          <cell r="G611" t="str">
            <v>33141736361</v>
          </cell>
          <cell r="H611">
            <v>33141736361</v>
          </cell>
          <cell r="I611" t="str">
            <v>22</v>
          </cell>
        </row>
        <row r="612">
          <cell r="B612">
            <v>45676923356</v>
          </cell>
          <cell r="C612">
            <v>33587</v>
          </cell>
          <cell r="D612" t="str">
            <v>OPĆINA ŠENKOVEC</v>
          </cell>
          <cell r="E612" t="str">
            <v xml:space="preserve"> - </v>
          </cell>
          <cell r="F612" t="str">
            <v>02659913</v>
          </cell>
          <cell r="G612" t="str">
            <v>45676923356</v>
          </cell>
          <cell r="H612">
            <v>45676923356</v>
          </cell>
          <cell r="I612" t="str">
            <v>22</v>
          </cell>
        </row>
        <row r="613">
          <cell r="B613">
            <v>90648505547</v>
          </cell>
          <cell r="C613">
            <v>46028</v>
          </cell>
          <cell r="D613" t="str">
            <v>URED PREDSJEDNICE REPUBLIKE HRVATSKE PO PRESTANKU OBNAŠANJA DUŽNOSTI</v>
          </cell>
          <cell r="E613" t="str">
            <v xml:space="preserve"> - </v>
          </cell>
          <cell r="F613" t="str">
            <v>02611660</v>
          </cell>
          <cell r="G613" t="str">
            <v>90648505547</v>
          </cell>
          <cell r="H613">
            <v>90648505547</v>
          </cell>
          <cell r="I613" t="str">
            <v>11</v>
          </cell>
        </row>
        <row r="614">
          <cell r="B614">
            <v>18683136487</v>
          </cell>
          <cell r="C614">
            <v>99</v>
          </cell>
          <cell r="D614" t="str">
            <v>DRŽAVNI PRORAČUN</v>
          </cell>
          <cell r="E614" t="str">
            <v xml:space="preserve"> - </v>
          </cell>
          <cell r="F614" t="str">
            <v>03205991</v>
          </cell>
          <cell r="G614" t="str">
            <v>18683136487</v>
          </cell>
          <cell r="H614">
            <v>18683136487</v>
          </cell>
          <cell r="I614" t="str">
            <v>13</v>
          </cell>
        </row>
        <row r="615">
          <cell r="B615">
            <v>53969486500</v>
          </cell>
          <cell r="C615">
            <v>47096</v>
          </cell>
          <cell r="D615" t="str">
            <v>MINISTARSTVO RADA, MIROVINSKOGA SUSTAVA, OBITELJI I SOCIJALNE POLITIKE</v>
          </cell>
          <cell r="E615" t="str">
            <v xml:space="preserve"> - </v>
          </cell>
          <cell r="F615" t="str">
            <v>02830949</v>
          </cell>
          <cell r="G615" t="str">
            <v>53969486500</v>
          </cell>
          <cell r="H615">
            <v>53969486500</v>
          </cell>
          <cell r="I615" t="str">
            <v>11</v>
          </cell>
        </row>
        <row r="616">
          <cell r="B616">
            <v>87892589782</v>
          </cell>
          <cell r="C616">
            <v>43214</v>
          </cell>
          <cell r="D616" t="str">
            <v>MINISTARSTVO TURIZMA I SPORTA</v>
          </cell>
          <cell r="E616" t="str">
            <v xml:space="preserve"> - </v>
          </cell>
          <cell r="F616" t="str">
            <v>02323427</v>
          </cell>
          <cell r="G616" t="str">
            <v>87892589782</v>
          </cell>
          <cell r="H616">
            <v>87892589782</v>
          </cell>
          <cell r="I616" t="str">
            <v>11</v>
          </cell>
        </row>
        <row r="617">
          <cell r="B617">
            <v>63214615893</v>
          </cell>
          <cell r="C617">
            <v>51409</v>
          </cell>
          <cell r="D617" t="str">
            <v>SREDIŠNJI DRŽAVNI URED ZA DEMOGRAFIJU I MLADE</v>
          </cell>
          <cell r="E617" t="str">
            <v xml:space="preserve"> - </v>
          </cell>
          <cell r="F617" t="str">
            <v>05292441</v>
          </cell>
          <cell r="G617" t="str">
            <v>63214615893</v>
          </cell>
          <cell r="H617">
            <v>63214615893</v>
          </cell>
          <cell r="I617" t="str">
            <v>11</v>
          </cell>
        </row>
        <row r="618">
          <cell r="B618">
            <v>72910430276</v>
          </cell>
          <cell r="C618">
            <v>51441</v>
          </cell>
          <cell r="D618" t="str">
            <v>MINISTARSTVO PRAVOSUĐA I UPRAVE</v>
          </cell>
          <cell r="E618" t="str">
            <v xml:space="preserve"> - </v>
          </cell>
          <cell r="F618" t="str">
            <v>05287260</v>
          </cell>
          <cell r="G618" t="str">
            <v>72910430276</v>
          </cell>
          <cell r="H618">
            <v>72910430276</v>
          </cell>
          <cell r="I618" t="str">
            <v>11</v>
          </cell>
        </row>
        <row r="619">
          <cell r="B619">
            <v>24871013494</v>
          </cell>
          <cell r="C619">
            <v>52321</v>
          </cell>
          <cell r="D619" t="str">
            <v>POVJERENSTVO ZA FISKALNU POLITIKU</v>
          </cell>
          <cell r="E619" t="str">
            <v xml:space="preserve"> - </v>
          </cell>
          <cell r="F619" t="str">
            <v>05513260</v>
          </cell>
          <cell r="G619" t="str">
            <v>24871013494</v>
          </cell>
          <cell r="H619">
            <v>24871013494</v>
          </cell>
          <cell r="I619" t="str">
            <v>11</v>
          </cell>
        </row>
        <row r="620">
          <cell r="B620">
            <v>77620149940</v>
          </cell>
          <cell r="C620">
            <v>51386</v>
          </cell>
          <cell r="D620" t="str">
            <v>URED POTPREDSJEDNICE VLADE REPUBLIKE HRVATSKE</v>
          </cell>
          <cell r="E620" t="str">
            <v>020 - VLADA REPUBLIKE HRVATSKE</v>
          </cell>
          <cell r="F620" t="str">
            <v>05294584</v>
          </cell>
          <cell r="G620" t="str">
            <v>77620149940</v>
          </cell>
          <cell r="H620">
            <v>77620149940</v>
          </cell>
          <cell r="I620" t="str">
            <v>11</v>
          </cell>
        </row>
        <row r="621">
          <cell r="B621">
            <v>76193608922</v>
          </cell>
          <cell r="C621">
            <v>23753</v>
          </cell>
          <cell r="D621" t="str">
            <v>URED PREDSJEDNIKA VLADE RH</v>
          </cell>
          <cell r="E621" t="str">
            <v>020 - VLADA REPUBLIKE HRVATSKE</v>
          </cell>
          <cell r="F621" t="str">
            <v>01676504</v>
          </cell>
          <cell r="G621" t="str">
            <v>76193608922</v>
          </cell>
          <cell r="H621">
            <v>76193608922</v>
          </cell>
          <cell r="I621" t="str">
            <v>11</v>
          </cell>
        </row>
        <row r="622">
          <cell r="B622">
            <v>51456675076</v>
          </cell>
          <cell r="C622">
            <v>22275</v>
          </cell>
          <cell r="D622" t="str">
            <v>URED ZA UDRUGE</v>
          </cell>
          <cell r="E622" t="str">
            <v>020 - VLADA REPUBLIKE HRVATSKE</v>
          </cell>
          <cell r="F622" t="str">
            <v>01404113</v>
          </cell>
          <cell r="G622" t="str">
            <v>51456675076</v>
          </cell>
          <cell r="H622">
            <v>51456675076</v>
          </cell>
          <cell r="I622" t="str">
            <v>11</v>
          </cell>
        </row>
        <row r="623">
          <cell r="B623">
            <v>98898752468</v>
          </cell>
          <cell r="C623">
            <v>47406</v>
          </cell>
          <cell r="D623" t="str">
            <v>URED ZASTUPNIKA REPUBLIKE HRVATSKE PRED EUROPSKIM SUDOM ZA LJUDSKA PRAVA</v>
          </cell>
          <cell r="E623" t="str">
            <v>020 - VLADA REPUBLIKE HRVATSKE</v>
          </cell>
          <cell r="F623" t="str">
            <v>02864851</v>
          </cell>
          <cell r="G623" t="str">
            <v>98898752468</v>
          </cell>
          <cell r="H623">
            <v>98898752468</v>
          </cell>
          <cell r="I623" t="str">
            <v>11</v>
          </cell>
        </row>
        <row r="624">
          <cell r="B624">
            <v>35036123402</v>
          </cell>
          <cell r="C624">
            <v>23979</v>
          </cell>
          <cell r="D624" t="str">
            <v>STRUČNA SLUŽBA SAVJETA ZA NACIONALNE MANJINE</v>
          </cell>
          <cell r="E624" t="str">
            <v>020 - VLADA REPUBLIKE HRVATSKE</v>
          </cell>
          <cell r="F624" t="str">
            <v>01730118</v>
          </cell>
          <cell r="G624" t="str">
            <v>35036123402</v>
          </cell>
          <cell r="H624">
            <v>35036123402</v>
          </cell>
          <cell r="I624" t="str">
            <v>11</v>
          </cell>
        </row>
        <row r="625">
          <cell r="B625">
            <v>62409285700</v>
          </cell>
          <cell r="C625">
            <v>115</v>
          </cell>
          <cell r="D625" t="str">
            <v>URED ZA ZAKONODAVSTVO</v>
          </cell>
          <cell r="E625" t="str">
            <v>020 - VLADA REPUBLIKE HRVATSKE</v>
          </cell>
          <cell r="F625" t="str">
            <v>03205959</v>
          </cell>
          <cell r="G625" t="str">
            <v>62409285700</v>
          </cell>
          <cell r="H625">
            <v>62409285700</v>
          </cell>
          <cell r="I625" t="str">
            <v>11</v>
          </cell>
        </row>
        <row r="626">
          <cell r="B626">
            <v>3055728877</v>
          </cell>
          <cell r="C626">
            <v>123</v>
          </cell>
          <cell r="D626" t="str">
            <v>URED ZA OPĆE POSLOVE HRVATSKOG  SABORA I VLADE REPUBLIKE HRVATSKE</v>
          </cell>
          <cell r="E626" t="str">
            <v>020 - VLADA REPUBLIKE HRVATSKE</v>
          </cell>
          <cell r="F626" t="str">
            <v>03205916</v>
          </cell>
          <cell r="G626" t="str">
            <v>03055728877</v>
          </cell>
          <cell r="H626">
            <v>3055728877</v>
          </cell>
          <cell r="I626" t="str">
            <v>11</v>
          </cell>
        </row>
        <row r="627">
          <cell r="B627">
            <v>71103687780</v>
          </cell>
          <cell r="C627">
            <v>23673</v>
          </cell>
          <cell r="D627" t="str">
            <v>URED ZA PROTOKOL</v>
          </cell>
          <cell r="E627" t="str">
            <v>020 - VLADA REPUBLIKE HRVATSKE</v>
          </cell>
          <cell r="F627" t="str">
            <v>01594478</v>
          </cell>
          <cell r="G627" t="str">
            <v>71103687780</v>
          </cell>
          <cell r="H627">
            <v>71103687780</v>
          </cell>
          <cell r="I627" t="str">
            <v>11</v>
          </cell>
        </row>
        <row r="628">
          <cell r="B628">
            <v>58889799307</v>
          </cell>
          <cell r="C628">
            <v>23745</v>
          </cell>
          <cell r="D628" t="str">
            <v>URED  VLADE RH ZA UNUTARNJU REVIZIJU</v>
          </cell>
          <cell r="E628" t="str">
            <v>020 - VLADA REPUBLIKE HRVATSKE</v>
          </cell>
          <cell r="F628" t="str">
            <v>01654098</v>
          </cell>
          <cell r="G628" t="str">
            <v>58889799307</v>
          </cell>
          <cell r="H628">
            <v>58889799307</v>
          </cell>
          <cell r="I628" t="str">
            <v>11</v>
          </cell>
        </row>
        <row r="629">
          <cell r="B629">
            <v>34718613532</v>
          </cell>
          <cell r="C629">
            <v>23690</v>
          </cell>
          <cell r="D629" t="str">
            <v>DIREKCIJA ZA KORIŠTENJE SLUŽBENIH ZRAKOPLOVA</v>
          </cell>
          <cell r="E629" t="str">
            <v>020 - VLADA REPUBLIKE HRVATSKE</v>
          </cell>
          <cell r="F629" t="str">
            <v>01604686</v>
          </cell>
          <cell r="G629" t="str">
            <v>34718613532</v>
          </cell>
          <cell r="H629">
            <v>34718613532</v>
          </cell>
          <cell r="I629" t="str">
            <v>11</v>
          </cell>
        </row>
        <row r="630">
          <cell r="B630">
            <v>83342260912</v>
          </cell>
          <cell r="C630">
            <v>47422</v>
          </cell>
          <cell r="D630" t="str">
            <v>URED ZA LJUDSKA PRAVA I PRAVA NACIONALNIH MANJINA</v>
          </cell>
          <cell r="E630" t="str">
            <v>020 - VLADA REPUBLIKE HRVATSKE</v>
          </cell>
          <cell r="F630" t="str">
            <v>02872781</v>
          </cell>
          <cell r="G630" t="str">
            <v>83342260912</v>
          </cell>
          <cell r="H630">
            <v>83342260912</v>
          </cell>
          <cell r="I630" t="str">
            <v>11</v>
          </cell>
        </row>
        <row r="631">
          <cell r="B631">
            <v>49974392262</v>
          </cell>
          <cell r="C631">
            <v>48066</v>
          </cell>
          <cell r="D631" t="str">
            <v>URED KOMISIJE ZA ODNOSE S VJERSKIM ZAJEDNICAMA</v>
          </cell>
          <cell r="E631" t="str">
            <v>020 - VLADA REPUBLIKE HRVATSKE</v>
          </cell>
          <cell r="F631" t="str">
            <v>04131754</v>
          </cell>
          <cell r="G631" t="str">
            <v>49974392262</v>
          </cell>
          <cell r="H631">
            <v>49974392262</v>
          </cell>
          <cell r="I631" t="str">
            <v>11</v>
          </cell>
        </row>
        <row r="632">
          <cell r="B632">
            <v>66558259304</v>
          </cell>
          <cell r="C632">
            <v>24051</v>
          </cell>
          <cell r="D632" t="str">
            <v>URED ZA RAVNOPRAVNOST SPOLOVA</v>
          </cell>
          <cell r="E632" t="str">
            <v>020 - VLADA REPUBLIKE HRVATSKE</v>
          </cell>
          <cell r="F632" t="str">
            <v>01815342</v>
          </cell>
          <cell r="G632" t="str">
            <v>66558259304</v>
          </cell>
          <cell r="H632">
            <v>66558259304</v>
          </cell>
          <cell r="I632" t="str">
            <v>11</v>
          </cell>
        </row>
        <row r="633">
          <cell r="B633">
            <v>18683136487</v>
          </cell>
          <cell r="C633">
            <v>20165</v>
          </cell>
          <cell r="D633" t="str">
            <v>CARINSKA UPRAVA, SREDIŠNJI URED</v>
          </cell>
          <cell r="E633" t="str">
            <v>025 - MINISTARSTVO FINANCIJA</v>
          </cell>
          <cell r="F633" t="str">
            <v>03205991</v>
          </cell>
          <cell r="G633" t="str">
            <v>18683136487</v>
          </cell>
          <cell r="H633">
            <v>18683136487</v>
          </cell>
          <cell r="I633" t="str">
            <v>11</v>
          </cell>
        </row>
        <row r="634">
          <cell r="B634">
            <v>18683136487</v>
          </cell>
          <cell r="C634">
            <v>20181</v>
          </cell>
          <cell r="D634" t="str">
            <v>POREZNA UPRAVA</v>
          </cell>
          <cell r="E634" t="str">
            <v>025 - MINISTARSTVO FINANCIJA</v>
          </cell>
          <cell r="F634" t="str">
            <v>03205991</v>
          </cell>
          <cell r="G634" t="str">
            <v>18683136487</v>
          </cell>
          <cell r="H634">
            <v>18683136487</v>
          </cell>
          <cell r="I634" t="str">
            <v>11</v>
          </cell>
        </row>
        <row r="635">
          <cell r="B635">
            <v>94432282335</v>
          </cell>
          <cell r="C635">
            <v>43732</v>
          </cell>
          <cell r="D635" t="str">
            <v>AGENCIJA ZA REVIZIJU SUSTAVA PROVEDBE PROGRAMA EUROPSKE UNIJE</v>
          </cell>
          <cell r="E635" t="str">
            <v>025 - MINISTARSTVO FINANCIJA</v>
          </cell>
          <cell r="F635" t="str">
            <v>02400774</v>
          </cell>
          <cell r="G635" t="str">
            <v>94432282335</v>
          </cell>
          <cell r="H635">
            <v>94432282335</v>
          </cell>
          <cell r="I635" t="str">
            <v>11</v>
          </cell>
        </row>
        <row r="636">
          <cell r="B636">
            <v>58499994900</v>
          </cell>
          <cell r="C636">
            <v>49286</v>
          </cell>
          <cell r="D636" t="str">
            <v>ODBOR ZA STANDARDE FINANCIJSKOG IZVJEŠTAVANJA</v>
          </cell>
          <cell r="E636" t="str">
            <v>025 - MINISTARSTVO FINANCIJA</v>
          </cell>
          <cell r="F636" t="str">
            <v>02052644</v>
          </cell>
          <cell r="G636" t="str">
            <v>58499994900</v>
          </cell>
          <cell r="H636">
            <v>58499994900</v>
          </cell>
          <cell r="I636" t="str">
            <v>11</v>
          </cell>
        </row>
        <row r="637">
          <cell r="B637">
            <v>94819327944</v>
          </cell>
          <cell r="C637">
            <v>38132</v>
          </cell>
          <cell r="D637" t="str">
            <v>HRVATSKA AGENCIJA ZA OSIGURANJE DEPOZITA</v>
          </cell>
          <cell r="E637" t="str">
            <v>025 - MINISTARSTVO FINANCIJA</v>
          </cell>
          <cell r="F637" t="str">
            <v>01115367</v>
          </cell>
          <cell r="G637" t="str">
            <v>94819327944</v>
          </cell>
          <cell r="H637">
            <v>94819327944</v>
          </cell>
          <cell r="I637" t="str">
            <v>41</v>
          </cell>
        </row>
        <row r="638">
          <cell r="B638">
            <v>36752094474</v>
          </cell>
          <cell r="C638">
            <v>53951</v>
          </cell>
          <cell r="D638" t="str">
            <v>SVEUČILIŠTE OBRANE I SIGURNOSTI Dr. FRANJO TUĐMAN</v>
          </cell>
          <cell r="E638" t="str">
            <v>030 - MINISTARSTVO OBRANE</v>
          </cell>
          <cell r="F638" t="str">
            <v>05790255</v>
          </cell>
          <cell r="G638" t="str">
            <v>36752094474</v>
          </cell>
          <cell r="H638">
            <v>36752094474</v>
          </cell>
          <cell r="I638" t="str">
            <v>11</v>
          </cell>
        </row>
        <row r="639">
          <cell r="B639">
            <v>28639480902</v>
          </cell>
          <cell r="C639">
            <v>25917</v>
          </cell>
          <cell r="D639" t="str">
            <v>HRVATSKA MATICA ISELJENIKA</v>
          </cell>
          <cell r="E639" t="str">
            <v>032 - SREDIŠNJI DRŽAVNI URED ZA HRVATE IZVAN REPUBLIKE HRVATSKE</v>
          </cell>
          <cell r="F639" t="str">
            <v>03277348</v>
          </cell>
          <cell r="G639" t="str">
            <v>28639480902</v>
          </cell>
          <cell r="H639">
            <v>28639480902</v>
          </cell>
          <cell r="I639" t="str">
            <v>11</v>
          </cell>
        </row>
        <row r="640">
          <cell r="B640">
            <v>68850110329</v>
          </cell>
          <cell r="C640">
            <v>51853</v>
          </cell>
          <cell r="D640" t="str">
            <v>DRŽAVNA VATROGASNA ŠKOLA</v>
          </cell>
          <cell r="E640" t="str">
            <v>039 - HRVATSKA VATROGASNA ZAJEDNICA</v>
          </cell>
          <cell r="F640" t="str">
            <v>05379229</v>
          </cell>
          <cell r="G640" t="str">
            <v>68850110329</v>
          </cell>
          <cell r="H640">
            <v>68850110329</v>
          </cell>
          <cell r="I640" t="str">
            <v>11</v>
          </cell>
        </row>
        <row r="641">
          <cell r="B641">
            <v>18534327031</v>
          </cell>
          <cell r="C641">
            <v>48314</v>
          </cell>
          <cell r="D641" t="str">
            <v>JAVNA USTANOVA MEMORIJALNI CENTAR DOMOVINSKOG RATA VUKOVAR</v>
          </cell>
          <cell r="E641" t="str">
            <v>041 - MINISTARSTVO HRVATSKIH BRANITELJA</v>
          </cell>
          <cell r="F641" t="str">
            <v>04140966</v>
          </cell>
          <cell r="G641" t="str">
            <v>18534327031</v>
          </cell>
          <cell r="H641">
            <v>18534327031</v>
          </cell>
          <cell r="I641" t="str">
            <v>11</v>
          </cell>
        </row>
        <row r="642">
          <cell r="B642">
            <v>8099901687</v>
          </cell>
          <cell r="C642">
            <v>48710</v>
          </cell>
          <cell r="D642" t="str">
            <v>DOM HRVATSKIH VETERANA</v>
          </cell>
          <cell r="E642" t="str">
            <v>041 - MINISTARSTVO HRVATSKIH BRANITELJA</v>
          </cell>
          <cell r="F642" t="str">
            <v>04335635</v>
          </cell>
          <cell r="G642" t="str">
            <v>08099901687</v>
          </cell>
          <cell r="H642">
            <v>8099901687</v>
          </cell>
          <cell r="I642" t="str">
            <v>11</v>
          </cell>
        </row>
        <row r="643">
          <cell r="B643">
            <v>38617796847</v>
          </cell>
          <cell r="C643">
            <v>52313</v>
          </cell>
          <cell r="D643" t="str">
            <v>VETERANSKI CENTAR</v>
          </cell>
          <cell r="E643" t="str">
            <v>041 - MINISTARSTVO HRVATSKIH BRANITELJA</v>
          </cell>
          <cell r="F643" t="str">
            <v>05475139</v>
          </cell>
          <cell r="G643" t="str">
            <v>38617796847</v>
          </cell>
          <cell r="H643">
            <v>38617796847</v>
          </cell>
          <cell r="I643" t="str">
            <v>11</v>
          </cell>
        </row>
        <row r="644">
          <cell r="B644">
            <v>5275803945</v>
          </cell>
          <cell r="C644">
            <v>43636</v>
          </cell>
          <cell r="D644" t="str">
            <v>DRžAVNI ARHIV U VUKOVARU</v>
          </cell>
          <cell r="E644" t="str">
            <v>055 - MINISTARSTVO KULTURE I MEDIJA</v>
          </cell>
          <cell r="F644" t="str">
            <v>02334712</v>
          </cell>
          <cell r="G644" t="str">
            <v>05275803945</v>
          </cell>
          <cell r="H644">
            <v>5275803945</v>
          </cell>
          <cell r="I644" t="str">
            <v>11</v>
          </cell>
        </row>
        <row r="645">
          <cell r="B645">
            <v>37777848565</v>
          </cell>
          <cell r="C645">
            <v>44493</v>
          </cell>
          <cell r="D645" t="str">
            <v>DRŽAVNI ARHIV U VIROVITICI</v>
          </cell>
          <cell r="E645" t="str">
            <v>055 - MINISTARSTVO KULTURE I MEDIJA</v>
          </cell>
          <cell r="F645" t="str">
            <v>02494841</v>
          </cell>
          <cell r="G645" t="str">
            <v>37777848565</v>
          </cell>
          <cell r="H645">
            <v>37777848565</v>
          </cell>
          <cell r="I645" t="str">
            <v>11</v>
          </cell>
        </row>
        <row r="646">
          <cell r="B646">
            <v>61338774671</v>
          </cell>
          <cell r="C646">
            <v>810</v>
          </cell>
          <cell r="D646" t="str">
            <v>DRŽAVNI ARHIV U OSIJEKU</v>
          </cell>
          <cell r="E646" t="str">
            <v>055 - MINISTARSTVO KULTURE I MEDIJA</v>
          </cell>
          <cell r="F646" t="str">
            <v>03014223</v>
          </cell>
          <cell r="G646" t="str">
            <v>61338774671</v>
          </cell>
          <cell r="H646">
            <v>61338774671</v>
          </cell>
          <cell r="I646" t="str">
            <v>11</v>
          </cell>
        </row>
        <row r="647">
          <cell r="B647">
            <v>37363837470</v>
          </cell>
          <cell r="C647">
            <v>893</v>
          </cell>
          <cell r="D647" t="str">
            <v>DRŽAVNI ARHIV U ZAGREBU</v>
          </cell>
          <cell r="E647" t="str">
            <v>055 - MINISTARSTVO KULTURE I MEDIJA</v>
          </cell>
          <cell r="F647" t="str">
            <v>03224953</v>
          </cell>
          <cell r="G647" t="str">
            <v>37363837470</v>
          </cell>
          <cell r="H647">
            <v>37363837470</v>
          </cell>
          <cell r="I647" t="str">
            <v>11</v>
          </cell>
        </row>
        <row r="648">
          <cell r="B648">
            <v>61469620638</v>
          </cell>
          <cell r="C648">
            <v>869</v>
          </cell>
          <cell r="D648" t="str">
            <v>DRŽAVNI ARHIV U SPLITU</v>
          </cell>
          <cell r="E648" t="str">
            <v>055 - MINISTARSTVO KULTURE I MEDIJA</v>
          </cell>
          <cell r="F648" t="str">
            <v>03118452</v>
          </cell>
          <cell r="G648" t="str">
            <v>61469620638</v>
          </cell>
          <cell r="H648">
            <v>61469620638</v>
          </cell>
          <cell r="I648" t="str">
            <v>11</v>
          </cell>
        </row>
        <row r="649">
          <cell r="B649">
            <v>13768042762</v>
          </cell>
          <cell r="C649">
            <v>43644</v>
          </cell>
          <cell r="D649" t="str">
            <v>DRŽAVNI ARHIV ZA MEĐIMURJE</v>
          </cell>
          <cell r="E649" t="str">
            <v>055 - MINISTARSTVO KULTURE I MEDIJA</v>
          </cell>
          <cell r="F649" t="str">
            <v>02326086</v>
          </cell>
          <cell r="G649" t="str">
            <v>13768042762</v>
          </cell>
          <cell r="H649">
            <v>13768042762</v>
          </cell>
          <cell r="I649" t="str">
            <v>11</v>
          </cell>
        </row>
        <row r="650">
          <cell r="B650">
            <v>34694889661</v>
          </cell>
          <cell r="C650">
            <v>23577</v>
          </cell>
          <cell r="D650" t="str">
            <v>DRŽAVNI ARHIV U GOSPIĆU</v>
          </cell>
          <cell r="E650" t="str">
            <v>055 - MINISTARSTVO KULTURE I MEDIJA</v>
          </cell>
          <cell r="F650" t="str">
            <v>01475444</v>
          </cell>
          <cell r="G650" t="str">
            <v>34694889661</v>
          </cell>
          <cell r="H650">
            <v>34694889661</v>
          </cell>
          <cell r="I650" t="str">
            <v>11</v>
          </cell>
        </row>
        <row r="651">
          <cell r="B651">
            <v>55059300119</v>
          </cell>
          <cell r="C651">
            <v>828</v>
          </cell>
          <cell r="D651" t="str">
            <v>DRŽAVNI ARHIV U PAZINU</v>
          </cell>
          <cell r="E651" t="str">
            <v>055 - MINISTARSTVO KULTURE I MEDIJA</v>
          </cell>
          <cell r="F651" t="str">
            <v>03089240</v>
          </cell>
          <cell r="G651" t="str">
            <v>55059300119</v>
          </cell>
          <cell r="H651">
            <v>55059300119</v>
          </cell>
          <cell r="I651" t="str">
            <v>11</v>
          </cell>
        </row>
        <row r="652">
          <cell r="B652">
            <v>72801109643</v>
          </cell>
          <cell r="C652">
            <v>877</v>
          </cell>
          <cell r="D652" t="str">
            <v>DRŽAVNI ARHIV U VARAŽDINU</v>
          </cell>
          <cell r="E652" t="str">
            <v>055 - MINISTARSTVO KULTURE I MEDIJA</v>
          </cell>
          <cell r="F652" t="str">
            <v>03006166</v>
          </cell>
          <cell r="G652" t="str">
            <v>72801109643</v>
          </cell>
          <cell r="H652">
            <v>72801109643</v>
          </cell>
          <cell r="I652" t="str">
            <v>11</v>
          </cell>
        </row>
        <row r="653">
          <cell r="B653">
            <v>80099091562</v>
          </cell>
          <cell r="C653">
            <v>789</v>
          </cell>
          <cell r="D653" t="str">
            <v>DRŽAVNI ARHIV U BJELOVARU</v>
          </cell>
          <cell r="E653" t="str">
            <v>055 - MINISTARSTVO KULTURE I MEDIJA</v>
          </cell>
          <cell r="F653" t="str">
            <v>03316734</v>
          </cell>
          <cell r="G653" t="str">
            <v>80099091562</v>
          </cell>
          <cell r="H653">
            <v>80099091562</v>
          </cell>
          <cell r="I653" t="str">
            <v>11</v>
          </cell>
        </row>
        <row r="654">
          <cell r="B654">
            <v>16391096016</v>
          </cell>
          <cell r="C654">
            <v>836</v>
          </cell>
          <cell r="D654" t="str">
            <v>DRŽAVNI ARHIV U RIJECI</v>
          </cell>
          <cell r="E654" t="str">
            <v>055 - MINISTARSTVO KULTURE I MEDIJA</v>
          </cell>
          <cell r="F654" t="str">
            <v>03321088</v>
          </cell>
          <cell r="G654" t="str">
            <v>16391096016</v>
          </cell>
          <cell r="H654">
            <v>16391096016</v>
          </cell>
          <cell r="I654" t="str">
            <v>11</v>
          </cell>
        </row>
        <row r="655">
          <cell r="B655">
            <v>46144176176</v>
          </cell>
          <cell r="C655">
            <v>764</v>
          </cell>
          <cell r="D655" t="str">
            <v>HRVATSKI DRŽAVNI ARHIV</v>
          </cell>
          <cell r="E655" t="str">
            <v>055 - MINISTARSTVO KULTURE I MEDIJA</v>
          </cell>
          <cell r="F655" t="str">
            <v>03205380</v>
          </cell>
          <cell r="G655" t="str">
            <v>46144176176</v>
          </cell>
          <cell r="H655">
            <v>46144176176</v>
          </cell>
          <cell r="I655" t="str">
            <v>11</v>
          </cell>
        </row>
        <row r="656">
          <cell r="B656">
            <v>11265594372</v>
          </cell>
          <cell r="C656">
            <v>852</v>
          </cell>
          <cell r="D656" t="str">
            <v>DRŽAVNI ARHIV U SLAVONSKOM BRODU</v>
          </cell>
          <cell r="E656" t="str">
            <v>055 - MINISTARSTVO KULTURE I MEDIJA</v>
          </cell>
          <cell r="F656" t="str">
            <v>03071162</v>
          </cell>
          <cell r="G656" t="str">
            <v>11265594372</v>
          </cell>
          <cell r="H656">
            <v>11265594372</v>
          </cell>
          <cell r="I656" t="str">
            <v>11</v>
          </cell>
        </row>
        <row r="657">
          <cell r="B657">
            <v>1076882554</v>
          </cell>
          <cell r="C657">
            <v>797</v>
          </cell>
          <cell r="D657" t="str">
            <v>DRŽAVNI ARHIV U DUBROVNIKU</v>
          </cell>
          <cell r="E657" t="str">
            <v>055 - MINISTARSTVO KULTURE I MEDIJA</v>
          </cell>
          <cell r="F657" t="str">
            <v>03303870</v>
          </cell>
          <cell r="G657" t="str">
            <v>01076882554</v>
          </cell>
          <cell r="H657">
            <v>1076882554</v>
          </cell>
          <cell r="I657" t="str">
            <v>11</v>
          </cell>
        </row>
        <row r="658">
          <cell r="B658">
            <v>35994268014</v>
          </cell>
          <cell r="C658">
            <v>844</v>
          </cell>
          <cell r="D658" t="str">
            <v>DRŽAVNI ARHIV U SISKU</v>
          </cell>
          <cell r="E658" t="str">
            <v>055 - MINISTARSTVO KULTURE I MEDIJA</v>
          </cell>
          <cell r="F658" t="str">
            <v>03313824</v>
          </cell>
          <cell r="G658" t="str">
            <v>35994268014</v>
          </cell>
          <cell r="H658">
            <v>35994268014</v>
          </cell>
          <cell r="I658" t="str">
            <v>11</v>
          </cell>
        </row>
        <row r="659">
          <cell r="B659">
            <v>99575902022</v>
          </cell>
          <cell r="C659">
            <v>801</v>
          </cell>
          <cell r="D659" t="str">
            <v>DRŽAVNI ARHIV U KARLOVCU</v>
          </cell>
          <cell r="E659" t="str">
            <v>055 - MINISTARSTVO KULTURE I MEDIJA</v>
          </cell>
          <cell r="F659" t="str">
            <v>03123367</v>
          </cell>
          <cell r="G659" t="str">
            <v>99575902022</v>
          </cell>
          <cell r="H659">
            <v>99575902022</v>
          </cell>
          <cell r="I659" t="str">
            <v>11</v>
          </cell>
        </row>
        <row r="660">
          <cell r="B660">
            <v>57527861125</v>
          </cell>
          <cell r="C660">
            <v>40623</v>
          </cell>
          <cell r="D660" t="str">
            <v>HRVATSKI MEMORIJALNO-DOKUMENTACIJSKI CENTAR DOMOVINSKOGA RATA</v>
          </cell>
          <cell r="E660" t="str">
            <v>055 - MINISTARSTVO KULTURE I MEDIJA</v>
          </cell>
          <cell r="F660" t="str">
            <v>01909592</v>
          </cell>
          <cell r="G660" t="str">
            <v>57527861125</v>
          </cell>
          <cell r="H660">
            <v>57527861125</v>
          </cell>
          <cell r="I660" t="str">
            <v>11</v>
          </cell>
        </row>
        <row r="661">
          <cell r="B661">
            <v>46156591639</v>
          </cell>
          <cell r="C661">
            <v>885</v>
          </cell>
          <cell r="D661" t="str">
            <v>DRŽAVNI ARHIV U ZADRU</v>
          </cell>
          <cell r="E661" t="str">
            <v>055 - MINISTARSTVO KULTURE I MEDIJA</v>
          </cell>
          <cell r="F661" t="str">
            <v>03142019</v>
          </cell>
          <cell r="G661" t="str">
            <v>46156591639</v>
          </cell>
          <cell r="H661">
            <v>46156591639</v>
          </cell>
          <cell r="I661" t="str">
            <v>11</v>
          </cell>
        </row>
        <row r="662">
          <cell r="B662">
            <v>97880836355</v>
          </cell>
          <cell r="C662">
            <v>43915</v>
          </cell>
          <cell r="D662" t="str">
            <v>DRŽAVNI ARHIV U ŠIBENIKU</v>
          </cell>
          <cell r="E662" t="str">
            <v>055 - MINISTARSTVO KULTURE I MEDIJA</v>
          </cell>
          <cell r="F662" t="str">
            <v>02435411</v>
          </cell>
          <cell r="G662" t="str">
            <v>97880836355</v>
          </cell>
          <cell r="H662">
            <v>97880836355</v>
          </cell>
          <cell r="I662" t="str">
            <v>11</v>
          </cell>
        </row>
        <row r="663">
          <cell r="B663">
            <v>57897955082</v>
          </cell>
          <cell r="C663">
            <v>6146</v>
          </cell>
          <cell r="D663" t="str">
            <v>HRVATSKI MUZEJ NAIVNE UMJETNOSTI</v>
          </cell>
          <cell r="E663" t="str">
            <v>055 - MINISTARSTVO KULTURE I MEDIJA</v>
          </cell>
          <cell r="F663" t="str">
            <v>00738751</v>
          </cell>
          <cell r="G663" t="str">
            <v>57897955082</v>
          </cell>
          <cell r="H663">
            <v>57897955082</v>
          </cell>
          <cell r="I663" t="str">
            <v>11</v>
          </cell>
        </row>
        <row r="664">
          <cell r="B664">
            <v>36551793962</v>
          </cell>
          <cell r="C664">
            <v>50090</v>
          </cell>
          <cell r="D664" t="str">
            <v>ARHEOLOŠKI MUZEJ OSIJEK</v>
          </cell>
          <cell r="E664" t="str">
            <v>055 - MINISTARSTVO KULTURE I MEDIJA</v>
          </cell>
          <cell r="F664" t="str">
            <v>04857283</v>
          </cell>
          <cell r="G664" t="str">
            <v>36551793962</v>
          </cell>
          <cell r="H664">
            <v>36551793962</v>
          </cell>
          <cell r="I664" t="str">
            <v>11</v>
          </cell>
        </row>
        <row r="665">
          <cell r="B665">
            <v>47076735780</v>
          </cell>
          <cell r="C665">
            <v>43907</v>
          </cell>
          <cell r="D665" t="str">
            <v>HRVATSKI MUZEJ TURIZMA</v>
          </cell>
          <cell r="E665" t="str">
            <v>055 - MINISTARSTVO KULTURE I MEDIJA</v>
          </cell>
          <cell r="F665" t="str">
            <v>02298651</v>
          </cell>
          <cell r="G665" t="str">
            <v>47076735780</v>
          </cell>
          <cell r="H665">
            <v>47076735780</v>
          </cell>
          <cell r="I665" t="str">
            <v>11</v>
          </cell>
        </row>
        <row r="666">
          <cell r="B666">
            <v>28048960411</v>
          </cell>
          <cell r="C666">
            <v>1020</v>
          </cell>
          <cell r="D666" t="str">
            <v>MUZEJSKI DOKUMENTACIJSKI CENTAR</v>
          </cell>
          <cell r="E666" t="str">
            <v>055 - MINISTARSTVO KULTURE I MEDIJA</v>
          </cell>
          <cell r="F666" t="str">
            <v>03205258</v>
          </cell>
          <cell r="G666" t="str">
            <v>28048960411</v>
          </cell>
          <cell r="H666">
            <v>28048960411</v>
          </cell>
          <cell r="I666" t="str">
            <v>11</v>
          </cell>
        </row>
        <row r="667">
          <cell r="B667">
            <v>37280079200</v>
          </cell>
          <cell r="C667">
            <v>23593</v>
          </cell>
          <cell r="D667" t="str">
            <v>J. U. SPOMEN PODRUČJE JASENOVAC</v>
          </cell>
          <cell r="E667" t="str">
            <v>055 - MINISTARSTVO KULTURE I MEDIJA</v>
          </cell>
          <cell r="F667" t="str">
            <v>03201678</v>
          </cell>
          <cell r="G667" t="str">
            <v>37280079200</v>
          </cell>
          <cell r="H667">
            <v>37280079200</v>
          </cell>
          <cell r="I667" t="str">
            <v>11</v>
          </cell>
        </row>
        <row r="668">
          <cell r="B668">
            <v>4200585015</v>
          </cell>
          <cell r="C668">
            <v>1038</v>
          </cell>
          <cell r="D668" t="str">
            <v>TIFLOLOŠKI MUZEJ</v>
          </cell>
          <cell r="E668" t="str">
            <v>055 - MINISTARSTVO KULTURE I MEDIJA</v>
          </cell>
          <cell r="F668" t="str">
            <v>03270564</v>
          </cell>
          <cell r="G668" t="str">
            <v>04200585015</v>
          </cell>
          <cell r="H668">
            <v>4200585015</v>
          </cell>
          <cell r="I668" t="str">
            <v>11</v>
          </cell>
        </row>
        <row r="669">
          <cell r="B669">
            <v>88252913683</v>
          </cell>
          <cell r="C669">
            <v>916</v>
          </cell>
          <cell r="D669" t="str">
            <v>ARHEOLOŠKI MUZEJ ZADAR</v>
          </cell>
          <cell r="E669" t="str">
            <v>055 - MINISTARSTVO KULTURE I MEDIJA</v>
          </cell>
          <cell r="F669" t="str">
            <v>03132170</v>
          </cell>
          <cell r="G669" t="str">
            <v>88252913683</v>
          </cell>
          <cell r="H669">
            <v>88252913683</v>
          </cell>
          <cell r="I669" t="str">
            <v>11</v>
          </cell>
        </row>
        <row r="670">
          <cell r="B670">
            <v>45589739612</v>
          </cell>
          <cell r="C670">
            <v>1003</v>
          </cell>
          <cell r="D670" t="str">
            <v>MUZEJ SLAVONIJE</v>
          </cell>
          <cell r="E670" t="str">
            <v>055 - MINISTARSTVO KULTURE I MEDIJA</v>
          </cell>
          <cell r="F670" t="str">
            <v>03014207</v>
          </cell>
          <cell r="G670" t="str">
            <v>45589739612</v>
          </cell>
          <cell r="H670">
            <v>45589739612</v>
          </cell>
          <cell r="I670" t="str">
            <v>11</v>
          </cell>
        </row>
        <row r="671">
          <cell r="B671">
            <v>78027759648</v>
          </cell>
          <cell r="C671">
            <v>22242</v>
          </cell>
          <cell r="D671" t="str">
            <v>GALERIJA KLOVIĆEVI DVORI ZAGREB</v>
          </cell>
          <cell r="E671" t="str">
            <v>055 - MINISTARSTVO KULTURE I MEDIJA</v>
          </cell>
          <cell r="F671" t="str">
            <v>01426672</v>
          </cell>
          <cell r="G671" t="str">
            <v>78027759648</v>
          </cell>
          <cell r="H671">
            <v>78027759648</v>
          </cell>
          <cell r="I671" t="str">
            <v>11</v>
          </cell>
        </row>
        <row r="672">
          <cell r="B672">
            <v>74294482659</v>
          </cell>
          <cell r="C672">
            <v>42112</v>
          </cell>
          <cell r="D672" t="str">
            <v>MUZEJ ANTIČKOG STAKLA U ZADRU</v>
          </cell>
          <cell r="E672" t="str">
            <v>055 - MINISTARSTVO KULTURE I MEDIJA</v>
          </cell>
          <cell r="F672" t="str">
            <v>02106698</v>
          </cell>
          <cell r="G672" t="str">
            <v>74294482659</v>
          </cell>
          <cell r="H672">
            <v>74294482659</v>
          </cell>
          <cell r="I672" t="str">
            <v>11</v>
          </cell>
        </row>
        <row r="673">
          <cell r="B673">
            <v>94391499491</v>
          </cell>
          <cell r="C673">
            <v>973</v>
          </cell>
          <cell r="D673" t="str">
            <v>NACIONALNI MUZEJ MODERNE UMJETNOSTI</v>
          </cell>
          <cell r="E673" t="str">
            <v>055 - MINISTARSTVO KULTURE I MEDIJA</v>
          </cell>
          <cell r="F673" t="str">
            <v>03205240</v>
          </cell>
          <cell r="G673" t="str">
            <v>94391499491</v>
          </cell>
          <cell r="H673">
            <v>94391499491</v>
          </cell>
          <cell r="I673" t="str">
            <v>11</v>
          </cell>
        </row>
        <row r="674">
          <cell r="B674">
            <v>85570198172</v>
          </cell>
          <cell r="C674">
            <v>40631</v>
          </cell>
          <cell r="D674" t="str">
            <v>ARHEOLOŠKI MUZEJ NARONA</v>
          </cell>
          <cell r="E674" t="str">
            <v>055 - MINISTARSTVO KULTURE I MEDIJA</v>
          </cell>
          <cell r="F674" t="str">
            <v>02071061</v>
          </cell>
          <cell r="G674" t="str">
            <v>85570198172</v>
          </cell>
          <cell r="H674">
            <v>85570198172</v>
          </cell>
          <cell r="I674" t="str">
            <v>11</v>
          </cell>
        </row>
        <row r="675">
          <cell r="B675">
            <v>57340203536</v>
          </cell>
          <cell r="C675">
            <v>908</v>
          </cell>
          <cell r="D675" t="str">
            <v>ARHEOLOŠKI MUZEJ U SPLITU</v>
          </cell>
          <cell r="E675" t="str">
            <v>055 - MINISTARSTVO KULTURE I MEDIJA</v>
          </cell>
          <cell r="F675" t="str">
            <v>03118380</v>
          </cell>
          <cell r="G675" t="str">
            <v>57340203536</v>
          </cell>
          <cell r="H675">
            <v>57340203536</v>
          </cell>
          <cell r="I675" t="str">
            <v>11</v>
          </cell>
        </row>
        <row r="676">
          <cell r="B676">
            <v>24929691978</v>
          </cell>
          <cell r="C676">
            <v>932</v>
          </cell>
          <cell r="D676" t="str">
            <v>DVOR TRAKOŠĆAN</v>
          </cell>
          <cell r="E676" t="str">
            <v>055 - MINISTARSTVO KULTURE I MEDIJA</v>
          </cell>
          <cell r="F676" t="str">
            <v>03125483</v>
          </cell>
          <cell r="G676" t="str">
            <v>24929691978</v>
          </cell>
          <cell r="H676">
            <v>24929691978</v>
          </cell>
          <cell r="I676" t="str">
            <v>11</v>
          </cell>
        </row>
        <row r="677">
          <cell r="B677">
            <v>61689362030</v>
          </cell>
          <cell r="C677">
            <v>40682</v>
          </cell>
          <cell r="D677" t="str">
            <v>HRVATSKI ŠPORTSKI MUZEJ</v>
          </cell>
          <cell r="E677" t="str">
            <v>055 - MINISTARSTVO KULTURE I MEDIJA</v>
          </cell>
          <cell r="F677" t="str">
            <v>01783815</v>
          </cell>
          <cell r="G677" t="str">
            <v>61689362030</v>
          </cell>
          <cell r="H677">
            <v>61689362030</v>
          </cell>
          <cell r="I677" t="str">
            <v>11</v>
          </cell>
        </row>
        <row r="678">
          <cell r="B678">
            <v>5703458858</v>
          </cell>
          <cell r="C678">
            <v>47908</v>
          </cell>
          <cell r="D678" t="str">
            <v>MUZEJ VUČEDOLSKE KULTURE</v>
          </cell>
          <cell r="E678" t="str">
            <v>055 - MINISTARSTVO KULTURE I MEDIJA</v>
          </cell>
          <cell r="F678" t="str">
            <v>04016408</v>
          </cell>
          <cell r="G678" t="str">
            <v>05703458858</v>
          </cell>
          <cell r="H678">
            <v>5703458858</v>
          </cell>
          <cell r="I678" t="str">
            <v>11</v>
          </cell>
        </row>
        <row r="679">
          <cell r="B679">
            <v>49483564012</v>
          </cell>
          <cell r="C679">
            <v>949</v>
          </cell>
          <cell r="D679" t="str">
            <v>MUZEJI IVANA MEŠTROVIĆA</v>
          </cell>
          <cell r="E679" t="str">
            <v>055 - MINISTARSTVO KULTURE I MEDIJA</v>
          </cell>
          <cell r="F679" t="str">
            <v>03751783</v>
          </cell>
          <cell r="G679" t="str">
            <v>49483564012</v>
          </cell>
          <cell r="H679">
            <v>49483564012</v>
          </cell>
          <cell r="I679" t="str">
            <v>11</v>
          </cell>
        </row>
        <row r="680">
          <cell r="B680">
            <v>78141312758</v>
          </cell>
          <cell r="C680">
            <v>22347</v>
          </cell>
          <cell r="D680" t="str">
            <v>J. U. ZBIRKA UMJETNINA ANTE I WILTRUDE TOPIĆ MIMARA</v>
          </cell>
          <cell r="E680" t="str">
            <v>055 - MINISTARSTVO KULTURE I MEDIJA</v>
          </cell>
          <cell r="F680" t="str">
            <v>01425684</v>
          </cell>
          <cell r="G680" t="str">
            <v>78141312758</v>
          </cell>
          <cell r="H680">
            <v>78141312758</v>
          </cell>
          <cell r="I680" t="str">
            <v>11</v>
          </cell>
        </row>
        <row r="681">
          <cell r="B681">
            <v>76185043859</v>
          </cell>
          <cell r="C681">
            <v>924</v>
          </cell>
          <cell r="D681" t="str">
            <v>ARHEOLOŠKI MUZEJ ISTRE</v>
          </cell>
          <cell r="E681" t="str">
            <v>055 - MINISTARSTVO KULTURE I MEDIJA</v>
          </cell>
          <cell r="F681" t="str">
            <v>03203727</v>
          </cell>
          <cell r="G681" t="str">
            <v>76185043859</v>
          </cell>
          <cell r="H681">
            <v>76185043859</v>
          </cell>
          <cell r="I681" t="str">
            <v>11</v>
          </cell>
        </row>
        <row r="682">
          <cell r="B682">
            <v>10624495854</v>
          </cell>
          <cell r="C682">
            <v>965</v>
          </cell>
          <cell r="D682" t="str">
            <v>HRVATSKI POVIJESNI MUZEJ</v>
          </cell>
          <cell r="E682" t="str">
            <v>055 - MINISTARSTVO KULTURE I MEDIJA</v>
          </cell>
          <cell r="F682" t="str">
            <v>03212084</v>
          </cell>
          <cell r="G682" t="str">
            <v>10624495854</v>
          </cell>
          <cell r="H682">
            <v>10624495854</v>
          </cell>
          <cell r="I682" t="str">
            <v>11</v>
          </cell>
        </row>
        <row r="683">
          <cell r="B683">
            <v>11298572202</v>
          </cell>
          <cell r="C683">
            <v>1011</v>
          </cell>
          <cell r="D683" t="str">
            <v>MUZEJI HRVATSKOG ZAGORJA</v>
          </cell>
          <cell r="E683" t="str">
            <v>055 - MINISTARSTVO KULTURE I MEDIJA</v>
          </cell>
          <cell r="F683" t="str">
            <v>00207349</v>
          </cell>
          <cell r="G683" t="str">
            <v>11298572202</v>
          </cell>
          <cell r="H683">
            <v>11298572202</v>
          </cell>
          <cell r="I683" t="str">
            <v>11</v>
          </cell>
        </row>
        <row r="684">
          <cell r="B684">
            <v>88269740410</v>
          </cell>
          <cell r="C684">
            <v>990</v>
          </cell>
          <cell r="D684" t="str">
            <v>MUZEJ HRVATSKIH ARHEOLOŠKIH SPOMENIKA SPLIT</v>
          </cell>
          <cell r="E684" t="str">
            <v>055 - MINISTARSTVO KULTURE I MEDIJA</v>
          </cell>
          <cell r="F684" t="str">
            <v>03119904</v>
          </cell>
          <cell r="G684" t="str">
            <v>88269740410</v>
          </cell>
          <cell r="H684">
            <v>88269740410</v>
          </cell>
          <cell r="I684" t="str">
            <v>11</v>
          </cell>
        </row>
        <row r="685">
          <cell r="B685">
            <v>12091168733</v>
          </cell>
          <cell r="C685">
            <v>23585</v>
          </cell>
          <cell r="D685" t="str">
            <v>HRVATSKA KNJIŽNICA ZA SLIJEPE</v>
          </cell>
          <cell r="E685" t="str">
            <v>055 - MINISTARSTVO KULTURE I MEDIJA</v>
          </cell>
          <cell r="F685" t="str">
            <v>01494449</v>
          </cell>
          <cell r="G685" t="str">
            <v>12091168733</v>
          </cell>
          <cell r="H685">
            <v>12091168733</v>
          </cell>
          <cell r="I685" t="str">
            <v>11</v>
          </cell>
        </row>
        <row r="686">
          <cell r="B686">
            <v>10852199405</v>
          </cell>
          <cell r="C686">
            <v>25878</v>
          </cell>
          <cell r="D686" t="str">
            <v>HRVATSKO NARODNO KAZALIŠTE U ZAGREBU</v>
          </cell>
          <cell r="E686" t="str">
            <v>055 - MINISTARSTVO KULTURE I MEDIJA</v>
          </cell>
          <cell r="F686" t="str">
            <v>03205479</v>
          </cell>
          <cell r="G686" t="str">
            <v>10852199405</v>
          </cell>
          <cell r="H686">
            <v>10852199405</v>
          </cell>
          <cell r="I686" t="str">
            <v>11</v>
          </cell>
        </row>
        <row r="687">
          <cell r="B687">
            <v>42850342757</v>
          </cell>
          <cell r="C687">
            <v>45189</v>
          </cell>
          <cell r="D687" t="str">
            <v>MEĐUNARODNI CENTAR ZA PODVODNU ARHEOLOGIJU</v>
          </cell>
          <cell r="E687" t="str">
            <v>055 - MINISTARSTVO KULTURE I MEDIJA</v>
          </cell>
          <cell r="F687" t="str">
            <v>02479184</v>
          </cell>
          <cell r="G687" t="str">
            <v>42850342757</v>
          </cell>
          <cell r="H687">
            <v>42850342757</v>
          </cell>
          <cell r="I687" t="str">
            <v>11</v>
          </cell>
        </row>
        <row r="688">
          <cell r="B688">
            <v>8647229584</v>
          </cell>
          <cell r="C688">
            <v>22339</v>
          </cell>
          <cell r="D688" t="str">
            <v>HRVATSKI RESTAURATORSKI ZAVOD</v>
          </cell>
          <cell r="E688" t="str">
            <v>055 - MINISTARSTVO KULTURE I MEDIJA</v>
          </cell>
          <cell r="F688" t="str">
            <v>01250795</v>
          </cell>
          <cell r="G688" t="str">
            <v>08647229584</v>
          </cell>
          <cell r="H688">
            <v>8647229584</v>
          </cell>
          <cell r="I688" t="str">
            <v>11</v>
          </cell>
        </row>
        <row r="689">
          <cell r="B689">
            <v>28251263363</v>
          </cell>
          <cell r="C689">
            <v>1046</v>
          </cell>
          <cell r="D689" t="str">
            <v>ANSAMBL NARODNIH PLESOVA I PJESAMA HRVATSKE LADO</v>
          </cell>
          <cell r="E689" t="str">
            <v>055 - MINISTARSTVO KULTURE I MEDIJA</v>
          </cell>
          <cell r="F689" t="str">
            <v>03213862</v>
          </cell>
          <cell r="G689" t="str">
            <v>28251263363</v>
          </cell>
          <cell r="H689">
            <v>28251263363</v>
          </cell>
          <cell r="I689" t="str">
            <v>11</v>
          </cell>
        </row>
        <row r="690">
          <cell r="B690">
            <v>27103918402</v>
          </cell>
          <cell r="C690">
            <v>44926</v>
          </cell>
          <cell r="D690" t="str">
            <v>HRVATSKI AUDIOVIZUALNI CENTAR</v>
          </cell>
          <cell r="E690" t="str">
            <v>055 - MINISTARSTVO KULTURE I MEDIJA</v>
          </cell>
          <cell r="F690" t="str">
            <v>02275341</v>
          </cell>
          <cell r="G690" t="str">
            <v>27103918402</v>
          </cell>
          <cell r="H690">
            <v>27103918402</v>
          </cell>
          <cell r="I690" t="str">
            <v>11</v>
          </cell>
        </row>
        <row r="691">
          <cell r="B691">
            <v>35237547014</v>
          </cell>
          <cell r="C691">
            <v>49075</v>
          </cell>
          <cell r="D691" t="str">
            <v>AGENCIJA ZA ELEKTRONIČKE MEDIJE</v>
          </cell>
          <cell r="E691" t="str">
            <v>055 - MINISTARSTVO KULTURE I MEDIJA</v>
          </cell>
          <cell r="F691" t="str">
            <v>02307014</v>
          </cell>
          <cell r="G691" t="str">
            <v>35237547014</v>
          </cell>
          <cell r="H691">
            <v>35237547014</v>
          </cell>
          <cell r="I691" t="str">
            <v>11</v>
          </cell>
        </row>
        <row r="692">
          <cell r="B692">
            <v>29059177553</v>
          </cell>
          <cell r="C692">
            <v>2983</v>
          </cell>
          <cell r="D692" t="str">
            <v>HRVATSKI VETERINARSKI INSTITUT</v>
          </cell>
          <cell r="E692" t="str">
            <v>060 - MINISTARSTVO POLJOPRIVREDE</v>
          </cell>
          <cell r="F692" t="str">
            <v>03274098</v>
          </cell>
          <cell r="G692" t="str">
            <v>29059177553</v>
          </cell>
          <cell r="H692">
            <v>29059177553</v>
          </cell>
          <cell r="I692" t="str">
            <v>11</v>
          </cell>
        </row>
        <row r="693">
          <cell r="B693">
            <v>99122235709</v>
          </cell>
          <cell r="C693">
            <v>45927</v>
          </cell>
          <cell r="D693" t="str">
            <v>AGENCIJA ZA PLAĆANJA U POLJOPRIVREDI, RIBARSTVU I RURALNOM RAZVOJU</v>
          </cell>
          <cell r="E693" t="str">
            <v>060 - MINISTARSTVO POLJOPRIVREDE</v>
          </cell>
          <cell r="F693" t="str">
            <v>02593262</v>
          </cell>
          <cell r="G693" t="str">
            <v>99122235709</v>
          </cell>
          <cell r="H693">
            <v>99122235709</v>
          </cell>
          <cell r="I693" t="str">
            <v>11</v>
          </cell>
        </row>
        <row r="694">
          <cell r="B694">
            <v>35506269186</v>
          </cell>
          <cell r="C694">
            <v>44565</v>
          </cell>
          <cell r="D694" t="str">
            <v>HRVATSKA AGENCIJA ZA POLJOPRIVREDU I HRANU</v>
          </cell>
          <cell r="E694" t="str">
            <v>060 - MINISTARSTVO POLJOPRIVREDE</v>
          </cell>
          <cell r="F694" t="str">
            <v>02528614</v>
          </cell>
          <cell r="G694" t="str">
            <v>35506269186</v>
          </cell>
          <cell r="H694">
            <v>35506269186</v>
          </cell>
          <cell r="I694" t="str">
            <v>11</v>
          </cell>
        </row>
        <row r="695">
          <cell r="B695">
            <v>59493690843</v>
          </cell>
          <cell r="C695">
            <v>48103</v>
          </cell>
          <cell r="D695" t="str">
            <v>DRŽAVNA ERGELA ĐAKOVO I LIPIK</v>
          </cell>
          <cell r="E695" t="str">
            <v>060 - MINISTARSTVO POLJOPRIVREDE</v>
          </cell>
          <cell r="F695" t="str">
            <v>02725029</v>
          </cell>
          <cell r="G695" t="str">
            <v>59493690843</v>
          </cell>
          <cell r="H695">
            <v>59493690843</v>
          </cell>
          <cell r="I695" t="str">
            <v>11</v>
          </cell>
        </row>
        <row r="696">
          <cell r="B696">
            <v>32997192616</v>
          </cell>
          <cell r="C696">
            <v>46366</v>
          </cell>
          <cell r="D696" t="str">
            <v>FOND ZA OBNOVU I RAZVOJ GRADA VUKOVARA</v>
          </cell>
          <cell r="E696" t="str">
            <v>061 - MINISTARSTVO REGIONALNOGA RAZVOJA I FONDOVA EUROPSKE UNIJE</v>
          </cell>
          <cell r="F696" t="str">
            <v>01606492</v>
          </cell>
          <cell r="G696" t="str">
            <v>32997192616</v>
          </cell>
          <cell r="H696">
            <v>32997192616</v>
          </cell>
          <cell r="I696" t="str">
            <v>11</v>
          </cell>
        </row>
        <row r="697">
          <cell r="B697">
            <v>11548277852</v>
          </cell>
          <cell r="C697">
            <v>43255</v>
          </cell>
          <cell r="D697" t="str">
            <v>SREDIŠNJA AGENCIJA ZA FINANCIRANJE I UGOVARANJE PROGRAMA I PROJEKATA EUROPSKE UNIJE</v>
          </cell>
          <cell r="E697" t="str">
            <v>061 - MINISTARSTVO REGIONALNOGA RAZVOJA I FONDOVA EUROPSKE UNIJE</v>
          </cell>
          <cell r="F697" t="str">
            <v>02288028</v>
          </cell>
          <cell r="G697" t="str">
            <v>11548277852</v>
          </cell>
          <cell r="H697">
            <v>11548277852</v>
          </cell>
          <cell r="I697" t="str">
            <v>11</v>
          </cell>
        </row>
        <row r="698">
          <cell r="B698">
            <v>39901919995</v>
          </cell>
          <cell r="C698">
            <v>50993</v>
          </cell>
          <cell r="D698" t="str">
            <v>HŽ INFRASTRUKTURA d.o.o.</v>
          </cell>
          <cell r="E698" t="str">
            <v>065 - MINISTARSTVO MORA, PROMETA I INFRASTRUKTURE</v>
          </cell>
          <cell r="F698" t="str">
            <v>02163837</v>
          </cell>
          <cell r="G698" t="str">
            <v>39901919995</v>
          </cell>
          <cell r="H698">
            <v>39901919995</v>
          </cell>
          <cell r="I698" t="str">
            <v>41</v>
          </cell>
        </row>
        <row r="699">
          <cell r="B699">
            <v>57500462912</v>
          </cell>
          <cell r="C699">
            <v>38116</v>
          </cell>
          <cell r="D699" t="str">
            <v>HRVATSKE AUTOCESTE D.O.O.</v>
          </cell>
          <cell r="E699" t="str">
            <v>065 - MINISTARSTVO MORA, PROMETA I INFRASTRUKTURE</v>
          </cell>
          <cell r="F699" t="str">
            <v>01554964</v>
          </cell>
          <cell r="G699" t="str">
            <v>57500462912</v>
          </cell>
          <cell r="H699">
            <v>57500462912</v>
          </cell>
          <cell r="I699" t="str">
            <v>41</v>
          </cell>
        </row>
        <row r="700">
          <cell r="B700">
            <v>80572192786</v>
          </cell>
          <cell r="C700">
            <v>51011</v>
          </cell>
          <cell r="D700" t="str">
            <v>HŽ PUTNIČKI PRIJEVOZ d.o.o.</v>
          </cell>
          <cell r="E700" t="str">
            <v>065 - MINISTARSTVO MORA, PROMETA I INFRASTRUKTURE</v>
          </cell>
          <cell r="F700" t="str">
            <v>02163802</v>
          </cell>
          <cell r="G700" t="str">
            <v>80572192786</v>
          </cell>
          <cell r="H700">
            <v>80572192786</v>
          </cell>
          <cell r="I700" t="str">
            <v>41</v>
          </cell>
        </row>
        <row r="701">
          <cell r="B701">
            <v>27735395987</v>
          </cell>
          <cell r="C701">
            <v>41546</v>
          </cell>
          <cell r="D701" t="str">
            <v>AGENCIJA ZA OBALNI LINIJSKI POMORSKI PROMET</v>
          </cell>
          <cell r="E701" t="str">
            <v>065 - MINISTARSTVO MORA, PROMETA I INFRASTRUKTURE</v>
          </cell>
          <cell r="F701" t="str">
            <v>02097958</v>
          </cell>
          <cell r="G701" t="str">
            <v>27735395987</v>
          </cell>
          <cell r="H701">
            <v>27735395987</v>
          </cell>
          <cell r="I701" t="str">
            <v>11</v>
          </cell>
        </row>
        <row r="702">
          <cell r="B702">
            <v>40956403978</v>
          </cell>
          <cell r="C702">
            <v>48031</v>
          </cell>
          <cell r="D702" t="str">
            <v>AGENCIJA ZA ISTRAŽIVANJE NESREĆA U ZRAČNOM, POMORSKOM I ŽELJEZNIČKOM PROMETU</v>
          </cell>
          <cell r="E702" t="str">
            <v>065 - MINISTARSTVO MORA, PROMETA I INFRASTRUKTURE</v>
          </cell>
          <cell r="F702" t="str">
            <v>04077199</v>
          </cell>
          <cell r="G702" t="str">
            <v>40956403978</v>
          </cell>
          <cell r="H702">
            <v>40956403978</v>
          </cell>
          <cell r="I702" t="str">
            <v>11</v>
          </cell>
        </row>
        <row r="703">
          <cell r="B703">
            <v>76108805525</v>
          </cell>
          <cell r="C703">
            <v>49083</v>
          </cell>
          <cell r="D703" t="str">
            <v>HRVATSKA AGENCIJA ZA CIVILNO ZRAKOPLOVSTVO</v>
          </cell>
          <cell r="E703" t="str">
            <v>065 - MINISTARSTVO MORA, PROMETA I INFRASTRUKTURE</v>
          </cell>
          <cell r="F703" t="str">
            <v>02371219</v>
          </cell>
          <cell r="G703" t="str">
            <v>76108805525</v>
          </cell>
          <cell r="H703">
            <v>76108805525</v>
          </cell>
          <cell r="I703" t="str">
            <v>11</v>
          </cell>
        </row>
        <row r="704">
          <cell r="B704">
            <v>99256282044</v>
          </cell>
          <cell r="C704">
            <v>45228</v>
          </cell>
          <cell r="D704" t="str">
            <v>AGENCIJA ZA SIGURNOST ŽELJEZNIČKOG PROMETA</v>
          </cell>
          <cell r="E704" t="str">
            <v>065 - MINISTARSTVO MORA, PROMETA I INFRASTRUKTURE</v>
          </cell>
          <cell r="F704" t="str">
            <v>02559633</v>
          </cell>
          <cell r="G704" t="str">
            <v>99256282044</v>
          </cell>
          <cell r="H704">
            <v>99256282044</v>
          </cell>
          <cell r="I704" t="str">
            <v>11</v>
          </cell>
        </row>
        <row r="705">
          <cell r="B705">
            <v>51867618130</v>
          </cell>
          <cell r="C705">
            <v>6066</v>
          </cell>
          <cell r="D705" t="str">
            <v>HRVATSKI HIDROGRAFSKI INSTITUT</v>
          </cell>
          <cell r="E705" t="str">
            <v>065 - MINISTARSTVO MORA, PROMETA I INFRASTRUKTURE</v>
          </cell>
          <cell r="F705" t="str">
            <v>03878724</v>
          </cell>
          <cell r="G705" t="str">
            <v>51867618130</v>
          </cell>
          <cell r="H705">
            <v>51867618130</v>
          </cell>
          <cell r="I705" t="str">
            <v>11</v>
          </cell>
        </row>
        <row r="706">
          <cell r="B706">
            <v>87950783661</v>
          </cell>
          <cell r="C706">
            <v>45902</v>
          </cell>
          <cell r="D706" t="str">
            <v>HRVATSKA REGULATORNA AGENCIJA ZA MREŽNE DJELATNOSTI</v>
          </cell>
          <cell r="E706" t="str">
            <v>065 - MINISTARSTVO MORA, PROMETA I INFRASTRUKTURE</v>
          </cell>
          <cell r="F706" t="str">
            <v>01865862</v>
          </cell>
          <cell r="G706" t="str">
            <v>87950783661</v>
          </cell>
          <cell r="H706">
            <v>87950783661</v>
          </cell>
          <cell r="I706" t="str">
            <v>11</v>
          </cell>
        </row>
        <row r="707">
          <cell r="B707">
            <v>55545787885</v>
          </cell>
          <cell r="C707">
            <v>38108</v>
          </cell>
          <cell r="D707" t="str">
            <v>HRVATSKE CESTE D.O.O.</v>
          </cell>
          <cell r="E707" t="str">
            <v>065 - MINISTARSTVO MORA, PROMETA I INFRASTRUKTURE</v>
          </cell>
          <cell r="F707" t="str">
            <v>01554972</v>
          </cell>
          <cell r="G707" t="str">
            <v>55545787885</v>
          </cell>
          <cell r="H707">
            <v>55545787885</v>
          </cell>
          <cell r="I707" t="str">
            <v>41</v>
          </cell>
        </row>
        <row r="708">
          <cell r="B708">
            <v>80303023744</v>
          </cell>
          <cell r="C708">
            <v>51255</v>
          </cell>
          <cell r="D708" t="str">
            <v>JAVNA USTANOVA LUČKA UPRAVA SISAK</v>
          </cell>
          <cell r="E708" t="str">
            <v>065 - MINISTARSTVO MORA, PROMETA I INFRASTRUKTURE</v>
          </cell>
          <cell r="F708" t="str">
            <v>01534475</v>
          </cell>
          <cell r="G708" t="str">
            <v>80303023744</v>
          </cell>
          <cell r="H708">
            <v>80303023744</v>
          </cell>
          <cell r="I708" t="str">
            <v>11</v>
          </cell>
        </row>
        <row r="709">
          <cell r="B709">
            <v>14562482156</v>
          </cell>
          <cell r="C709">
            <v>51263</v>
          </cell>
          <cell r="D709" t="str">
            <v>JAVNA USTANOVALUČKA UPRAVA SLAVONSKI BROD</v>
          </cell>
          <cell r="E709" t="str">
            <v>065 - MINISTARSTVO MORA, PROMETA I INFRASTRUKTURE</v>
          </cell>
          <cell r="F709" t="str">
            <v>01515845</v>
          </cell>
          <cell r="G709" t="str">
            <v>14562482156</v>
          </cell>
          <cell r="H709">
            <v>14562482156</v>
          </cell>
          <cell r="I709" t="str">
            <v>11</v>
          </cell>
        </row>
        <row r="710">
          <cell r="B710">
            <v>3457471323</v>
          </cell>
          <cell r="C710">
            <v>51271</v>
          </cell>
          <cell r="D710" t="str">
            <v>LUČKA UPRAVA ZADAR</v>
          </cell>
          <cell r="E710" t="str">
            <v>065 - MINISTARSTVO MORA, PROMETA I INFRASTRUKTURE</v>
          </cell>
          <cell r="F710" t="str">
            <v>01284649</v>
          </cell>
          <cell r="G710" t="str">
            <v>03457471323</v>
          </cell>
          <cell r="H710">
            <v>3457471323</v>
          </cell>
          <cell r="I710" t="str">
            <v>11</v>
          </cell>
        </row>
        <row r="711">
          <cell r="B711">
            <v>43504091006</v>
          </cell>
          <cell r="C711">
            <v>51280</v>
          </cell>
          <cell r="D711" t="str">
            <v>LUČKA UPRAVA VUKOVAR</v>
          </cell>
          <cell r="E711" t="str">
            <v>065 - MINISTARSTVO MORA, PROMETA I INFRASTRUKTURE</v>
          </cell>
          <cell r="F711" t="str">
            <v>01541455</v>
          </cell>
          <cell r="G711" t="str">
            <v>43504091006</v>
          </cell>
          <cell r="H711">
            <v>43504091006</v>
          </cell>
          <cell r="I711" t="str">
            <v>11</v>
          </cell>
        </row>
        <row r="712">
          <cell r="B712">
            <v>98749709951</v>
          </cell>
          <cell r="C712">
            <v>51298</v>
          </cell>
          <cell r="D712" t="str">
            <v>LUČKA UPRAVA PLOČE</v>
          </cell>
          <cell r="E712" t="str">
            <v>065 - MINISTARSTVO MORA, PROMETA I INFRASTRUKTURE</v>
          </cell>
          <cell r="F712" t="str">
            <v>01283847</v>
          </cell>
          <cell r="G712" t="str">
            <v>98749709951</v>
          </cell>
          <cell r="H712">
            <v>98749709951</v>
          </cell>
          <cell r="I712" t="str">
            <v>11</v>
          </cell>
        </row>
        <row r="713">
          <cell r="B713">
            <v>60521475400</v>
          </cell>
          <cell r="C713">
            <v>51302</v>
          </cell>
          <cell r="D713" t="str">
            <v>LUČKA UPRAVA RIJEKA</v>
          </cell>
          <cell r="E713" t="str">
            <v>065 - MINISTARSTVO MORA, PROMETA I INFRASTRUKTURE</v>
          </cell>
          <cell r="F713" t="str">
            <v>01212109</v>
          </cell>
          <cell r="G713" t="str">
            <v>60521475400</v>
          </cell>
          <cell r="H713">
            <v>60521475400</v>
          </cell>
          <cell r="I713" t="str">
            <v>11</v>
          </cell>
        </row>
        <row r="714">
          <cell r="B714">
            <v>78159614650</v>
          </cell>
          <cell r="C714">
            <v>51319</v>
          </cell>
          <cell r="D714" t="str">
            <v>LUČKA UPRAVA OSIJEK</v>
          </cell>
          <cell r="E714" t="str">
            <v>065 - MINISTARSTVO MORA, PROMETA I INFRASTRUKTURE</v>
          </cell>
          <cell r="F714" t="str">
            <v>01541838</v>
          </cell>
          <cell r="G714" t="str">
            <v>78159614650</v>
          </cell>
          <cell r="H714">
            <v>78159614650</v>
          </cell>
          <cell r="I714" t="str">
            <v>11</v>
          </cell>
        </row>
        <row r="715">
          <cell r="B715">
            <v>6992092556</v>
          </cell>
          <cell r="C715">
            <v>51327</v>
          </cell>
          <cell r="D715" t="str">
            <v>LUČKA UPRAVA SPLIT</v>
          </cell>
          <cell r="E715" t="str">
            <v>065 - MINISTARSTVO MORA, PROMETA I INFRASTRUKTURE</v>
          </cell>
          <cell r="F715" t="str">
            <v>01308106</v>
          </cell>
          <cell r="G715" t="str">
            <v>06992092556</v>
          </cell>
          <cell r="H715">
            <v>6992092556</v>
          </cell>
          <cell r="I715" t="str">
            <v>11</v>
          </cell>
        </row>
        <row r="716">
          <cell r="B716">
            <v>98609040957</v>
          </cell>
          <cell r="C716">
            <v>51335</v>
          </cell>
          <cell r="D716" t="str">
            <v>LUČKA UPRAVA ŠIBENIK</v>
          </cell>
          <cell r="E716" t="str">
            <v>065 - MINISTARSTVO MORA, PROMETA I INFRASTRUKTURE</v>
          </cell>
          <cell r="F716" t="str">
            <v>01961063</v>
          </cell>
          <cell r="G716" t="str">
            <v>98609040957</v>
          </cell>
          <cell r="H716">
            <v>98609040957</v>
          </cell>
          <cell r="I716" t="str">
            <v>11</v>
          </cell>
        </row>
        <row r="717">
          <cell r="B717">
            <v>51303627909</v>
          </cell>
          <cell r="C717">
            <v>51343</v>
          </cell>
          <cell r="D717" t="str">
            <v>LUČKA UPRAVA DUBROVNIK</v>
          </cell>
          <cell r="E717" t="str">
            <v>065 - MINISTARSTVO MORA, PROMETA I INFRASTRUKTURE</v>
          </cell>
          <cell r="F717" t="str">
            <v>01317857</v>
          </cell>
          <cell r="G717" t="str">
            <v>51303627909</v>
          </cell>
          <cell r="H717">
            <v>51303627909</v>
          </cell>
          <cell r="I717" t="str">
            <v>11</v>
          </cell>
        </row>
        <row r="718">
          <cell r="B718">
            <v>69331375926</v>
          </cell>
          <cell r="C718">
            <v>22058</v>
          </cell>
          <cell r="D718" t="str">
            <v>AGENCIJA ZA PRAVNI PROMET I POSREDOVANJE NEKRETNINAMA</v>
          </cell>
          <cell r="E718" t="str">
            <v>076 - MINISTARSTVO PROSTORNOGA UREĐENJA, GRADITELJSTVA I DRŽAVNE IMOVINE</v>
          </cell>
          <cell r="F718" t="str">
            <v>01294164</v>
          </cell>
          <cell r="G718" t="str">
            <v>69331375926</v>
          </cell>
          <cell r="H718">
            <v>69331375926</v>
          </cell>
          <cell r="I718" t="str">
            <v>11</v>
          </cell>
        </row>
        <row r="719">
          <cell r="B719">
            <v>84891127540</v>
          </cell>
          <cell r="C719">
            <v>6120</v>
          </cell>
          <cell r="D719" t="str">
            <v>DRŽAVNA GEODETSKA UPRAVA</v>
          </cell>
          <cell r="E719" t="str">
            <v>076 - MINISTARSTVO PROSTORNOGA UREĐENJA, GRADITELJSTVA I DRŽAVNE IMOVINE</v>
          </cell>
          <cell r="F719" t="str">
            <v>00936693</v>
          </cell>
          <cell r="G719" t="str">
            <v>84891127540</v>
          </cell>
          <cell r="H719">
            <v>84891127540</v>
          </cell>
          <cell r="I719" t="str">
            <v>11</v>
          </cell>
        </row>
        <row r="720">
          <cell r="B720">
            <v>38083028711</v>
          </cell>
          <cell r="C720">
            <v>48099</v>
          </cell>
          <cell r="D720" t="str">
            <v>CENTAR ZA RESTRUKTURIRANJE I PRODAJU</v>
          </cell>
          <cell r="E720" t="str">
            <v>076 - MINISTARSTVO PROSTORNOGA UREĐENJA, GRADITELJSTVA I DRŽAVNE IMOVINE</v>
          </cell>
          <cell r="F720" t="str">
            <v>04092422</v>
          </cell>
          <cell r="G720" t="str">
            <v>38083028711</v>
          </cell>
          <cell r="H720">
            <v>38083028711</v>
          </cell>
          <cell r="I720" t="str">
            <v>41</v>
          </cell>
        </row>
        <row r="721">
          <cell r="B721">
            <v>85828625994</v>
          </cell>
          <cell r="C721">
            <v>38093</v>
          </cell>
          <cell r="D721" t="str">
            <v>FOND ZA ZAŠTITU OKOLIŠA I ENERGETSKU UČINKOVITOST</v>
          </cell>
          <cell r="E721" t="str">
            <v>077 - MINISTARSTVO GOSPODARSTVA I ODRŽIVOG RAZVOJA</v>
          </cell>
          <cell r="F721" t="str">
            <v>01781286</v>
          </cell>
          <cell r="G721" t="str">
            <v>85828625994</v>
          </cell>
          <cell r="H721">
            <v>85828625994</v>
          </cell>
          <cell r="I721" t="str">
            <v>41</v>
          </cell>
        </row>
        <row r="722">
          <cell r="B722">
            <v>65211368646</v>
          </cell>
          <cell r="C722">
            <v>25933</v>
          </cell>
          <cell r="D722" t="str">
            <v>Javna ustanova PARK PRIRODE VELEBIT</v>
          </cell>
          <cell r="E722" t="str">
            <v>077 - MINISTARSTVO GOSPODARSTVA I ODRŽIVOG RAZVOJA</v>
          </cell>
          <cell r="F722" t="str">
            <v>01439863</v>
          </cell>
          <cell r="G722" t="str">
            <v>65211368646</v>
          </cell>
          <cell r="H722">
            <v>65211368646</v>
          </cell>
          <cell r="I722" t="str">
            <v>11</v>
          </cell>
        </row>
        <row r="723">
          <cell r="B723">
            <v>59832224817</v>
          </cell>
          <cell r="C723">
            <v>23497</v>
          </cell>
          <cell r="D723" t="str">
            <v>J. U.  PARK PRIRODE MEDVEDNICA</v>
          </cell>
          <cell r="E723" t="str">
            <v>077 - MINISTARSTVO GOSPODARSTVA I ODRŽIVOG RAZVOJA</v>
          </cell>
          <cell r="F723" t="str">
            <v>01463080</v>
          </cell>
          <cell r="G723" t="str">
            <v>59832224817</v>
          </cell>
          <cell r="H723">
            <v>59832224817</v>
          </cell>
          <cell r="I723" t="str">
            <v>11</v>
          </cell>
        </row>
        <row r="724">
          <cell r="B724">
            <v>63763133364</v>
          </cell>
          <cell r="C724">
            <v>22138</v>
          </cell>
          <cell r="D724" t="str">
            <v>J. U.  NACIONALNI PARK  KORNATI</v>
          </cell>
          <cell r="E724" t="str">
            <v>077 - MINISTARSTVO GOSPODARSTVA I ODRŽIVOG RAZVOJA</v>
          </cell>
          <cell r="F724" t="str">
            <v>03957772</v>
          </cell>
          <cell r="G724" t="str">
            <v>63763133364</v>
          </cell>
          <cell r="H724">
            <v>63763133364</v>
          </cell>
          <cell r="I724" t="str">
            <v>11</v>
          </cell>
        </row>
        <row r="725">
          <cell r="B725">
            <v>98988824554</v>
          </cell>
          <cell r="C725">
            <v>22154</v>
          </cell>
          <cell r="D725" t="str">
            <v>J. U.  PARK PRIRODE KOPAČKI RIT</v>
          </cell>
          <cell r="E725" t="str">
            <v>077 - MINISTARSTVO GOSPODARSTVA I ODRŽIVOG RAZVOJA</v>
          </cell>
          <cell r="F725" t="str">
            <v>01334239</v>
          </cell>
          <cell r="G725" t="str">
            <v>98988824554</v>
          </cell>
          <cell r="H725">
            <v>98988824554</v>
          </cell>
          <cell r="I725" t="str">
            <v>11</v>
          </cell>
        </row>
        <row r="726">
          <cell r="B726">
            <v>41720834491</v>
          </cell>
          <cell r="C726">
            <v>22179</v>
          </cell>
          <cell r="D726" t="str">
            <v>J. U.  N. P.  MLJET</v>
          </cell>
          <cell r="E726" t="str">
            <v>077 - MINISTARSTVO GOSPODARSTVA I ODRŽIVOG RAZVOJA</v>
          </cell>
          <cell r="F726" t="str">
            <v>03324974</v>
          </cell>
          <cell r="G726" t="str">
            <v>41720834491</v>
          </cell>
          <cell r="H726">
            <v>41720834491</v>
          </cell>
          <cell r="I726" t="str">
            <v>11</v>
          </cell>
        </row>
        <row r="727">
          <cell r="B727">
            <v>9269345925</v>
          </cell>
          <cell r="C727">
            <v>22187</v>
          </cell>
          <cell r="D727" t="str">
            <v>J. U.  N. P.  RISNJAK</v>
          </cell>
          <cell r="E727" t="str">
            <v>077 - MINISTARSTVO GOSPODARSTVA I ODRŽIVOG RAZVOJA</v>
          </cell>
          <cell r="F727" t="str">
            <v>03033619</v>
          </cell>
          <cell r="G727" t="str">
            <v>09269345925</v>
          </cell>
          <cell r="H727">
            <v>9269345925</v>
          </cell>
          <cell r="I727" t="str">
            <v>11</v>
          </cell>
        </row>
        <row r="728">
          <cell r="B728">
            <v>39112943608</v>
          </cell>
          <cell r="C728">
            <v>22195</v>
          </cell>
          <cell r="D728" t="str">
            <v>J. U.  PARK PRIRODE TELAŠĆICA</v>
          </cell>
          <cell r="E728" t="str">
            <v>077 - MINISTARSTVO GOSPODARSTVA I ODRŽIVOG RAZVOJA</v>
          </cell>
          <cell r="F728" t="str">
            <v>03439780</v>
          </cell>
          <cell r="G728" t="str">
            <v>39112943608</v>
          </cell>
          <cell r="H728">
            <v>39112943608</v>
          </cell>
          <cell r="I728" t="str">
            <v>11</v>
          </cell>
        </row>
        <row r="729">
          <cell r="B729">
            <v>24913665146</v>
          </cell>
          <cell r="C729">
            <v>22200</v>
          </cell>
          <cell r="D729" t="str">
            <v>J. U.  N. P.  PAKLENICA</v>
          </cell>
          <cell r="E729" t="str">
            <v>077 - MINISTARSTVO GOSPODARSTVA I ODRŽIVOG RAZVOJA</v>
          </cell>
          <cell r="F729" t="str">
            <v>03142027</v>
          </cell>
          <cell r="G729" t="str">
            <v>24913665146</v>
          </cell>
          <cell r="H729">
            <v>24913665146</v>
          </cell>
          <cell r="I729" t="str">
            <v>11</v>
          </cell>
        </row>
        <row r="730">
          <cell r="B730">
            <v>91109303119</v>
          </cell>
          <cell r="C730">
            <v>22218</v>
          </cell>
          <cell r="D730" t="str">
            <v>Javna ustanova Nacionalni park Plitvička jezera</v>
          </cell>
          <cell r="E730" t="str">
            <v>077 - MINISTARSTVO GOSPODARSTVA I ODRŽIVOG RAZVOJA</v>
          </cell>
          <cell r="F730" t="str">
            <v>03310850</v>
          </cell>
          <cell r="G730" t="str">
            <v>91109303119</v>
          </cell>
          <cell r="H730">
            <v>91109303119</v>
          </cell>
          <cell r="I730" t="str">
            <v>11</v>
          </cell>
        </row>
        <row r="731">
          <cell r="B731">
            <v>13092477849</v>
          </cell>
          <cell r="C731">
            <v>22226</v>
          </cell>
          <cell r="D731" t="str">
            <v>JAVNA USTANOVA  PARK PRIRODE LONJSKO POLJE</v>
          </cell>
          <cell r="E731" t="str">
            <v>077 - MINISTARSTVO GOSPODARSTVA I ODRŽIVOG RAZVOJA</v>
          </cell>
          <cell r="F731" t="str">
            <v>01300997</v>
          </cell>
          <cell r="G731" t="str">
            <v>13092477849</v>
          </cell>
          <cell r="H731">
            <v>13092477849</v>
          </cell>
          <cell r="I731" t="str">
            <v>11</v>
          </cell>
        </row>
        <row r="732">
          <cell r="B732">
            <v>67969498372</v>
          </cell>
          <cell r="C732">
            <v>22234</v>
          </cell>
          <cell r="D732" t="str">
            <v>J. U.  N. P.  KRKA</v>
          </cell>
          <cell r="E732" t="str">
            <v>077 - MINISTARSTVO GOSPODARSTVA I ODRŽIVOG RAZVOJA</v>
          </cell>
          <cell r="F732" t="str">
            <v>03418103</v>
          </cell>
          <cell r="G732" t="str">
            <v>67969498372</v>
          </cell>
          <cell r="H732">
            <v>67969498372</v>
          </cell>
          <cell r="I732" t="str">
            <v>11</v>
          </cell>
        </row>
        <row r="733">
          <cell r="B733">
            <v>64113345521</v>
          </cell>
          <cell r="C733">
            <v>25925</v>
          </cell>
          <cell r="D733" t="str">
            <v>Javna ustanova Park prirode Učka</v>
          </cell>
          <cell r="E733" t="str">
            <v>077 - MINISTARSTVO GOSPODARSTVA I ODRŽIVOG RAZVOJA</v>
          </cell>
          <cell r="F733" t="str">
            <v>01508342</v>
          </cell>
          <cell r="G733" t="str">
            <v>64113345521</v>
          </cell>
          <cell r="H733">
            <v>64113345521</v>
          </cell>
          <cell r="I733" t="str">
            <v>11</v>
          </cell>
        </row>
        <row r="734">
          <cell r="B734">
            <v>62106126299</v>
          </cell>
          <cell r="C734">
            <v>26522</v>
          </cell>
          <cell r="D734" t="str">
            <v xml:space="preserve"> Javna ustanova Park prirode Vransko jezero</v>
          </cell>
          <cell r="E734" t="str">
            <v>077 - MINISTARSTVO GOSPODARSTVA I ODRŽIVOG RAZVOJA</v>
          </cell>
          <cell r="F734" t="str">
            <v>01504495</v>
          </cell>
          <cell r="G734" t="str">
            <v>62106126299</v>
          </cell>
          <cell r="H734">
            <v>62106126299</v>
          </cell>
          <cell r="I734" t="str">
            <v>11</v>
          </cell>
        </row>
        <row r="735">
          <cell r="B735">
            <v>79193158584</v>
          </cell>
          <cell r="C735">
            <v>22162</v>
          </cell>
          <cell r="D735" t="str">
            <v>JAVNA USTANOVA NACIONALNI PARK BRIJUNI - PUBLIC INSTITUTION BRIJUNI NATIONAL PARK</v>
          </cell>
          <cell r="E735" t="str">
            <v>077 - MINISTARSTVO GOSPODARSTVA I ODRŽIVOG RAZVOJA</v>
          </cell>
          <cell r="F735" t="str">
            <v>03286436</v>
          </cell>
          <cell r="G735" t="str">
            <v>79193158584</v>
          </cell>
          <cell r="H735">
            <v>79193158584</v>
          </cell>
          <cell r="I735" t="str">
            <v>11</v>
          </cell>
        </row>
        <row r="736">
          <cell r="B736">
            <v>24661445515</v>
          </cell>
          <cell r="C736">
            <v>26506</v>
          </cell>
          <cell r="D736" t="str">
            <v>J. U.  NACIONALNI PARK  SJEVERNI VELEBIT</v>
          </cell>
          <cell r="E736" t="str">
            <v>077 - MINISTARSTVO GOSPODARSTVA I ODRŽIVOG RAZVOJA</v>
          </cell>
          <cell r="F736" t="str">
            <v>01486993</v>
          </cell>
          <cell r="G736" t="str">
            <v>24661445515</v>
          </cell>
          <cell r="H736">
            <v>24661445515</v>
          </cell>
          <cell r="I736" t="str">
            <v>11</v>
          </cell>
        </row>
        <row r="737">
          <cell r="B737">
            <v>15186719674</v>
          </cell>
          <cell r="C737">
            <v>42598</v>
          </cell>
          <cell r="D737" t="str">
            <v>Javna ustanova  "Park prirode Lastovsko otočje"</v>
          </cell>
          <cell r="E737" t="str">
            <v>077 - MINISTARSTVO GOSPODARSTVA I ODRŽIVOG RAZVOJA</v>
          </cell>
          <cell r="F737" t="str">
            <v>02175843</v>
          </cell>
          <cell r="G737" t="str">
            <v>15186719674</v>
          </cell>
          <cell r="H737">
            <v>15186719674</v>
          </cell>
          <cell r="I737" t="str">
            <v>11</v>
          </cell>
        </row>
        <row r="738">
          <cell r="B738">
            <v>63685777958</v>
          </cell>
          <cell r="C738">
            <v>23243</v>
          </cell>
          <cell r="D738" t="str">
            <v>J. U. PARK PRIRODE BIOKOVO</v>
          </cell>
          <cell r="E738" t="str">
            <v>077 - MINISTARSTVO GOSPODARSTVA I ODRŽIVOG RAZVOJA</v>
          </cell>
          <cell r="F738" t="str">
            <v>01408232</v>
          </cell>
          <cell r="G738" t="str">
            <v>63685777958</v>
          </cell>
          <cell r="H738">
            <v>63685777958</v>
          </cell>
          <cell r="I738" t="str">
            <v>11</v>
          </cell>
        </row>
        <row r="739">
          <cell r="B739">
            <v>9100391705</v>
          </cell>
          <cell r="C739">
            <v>26514</v>
          </cell>
          <cell r="D739" t="str">
            <v>J. U.  PARK PRIRODE PAPUK</v>
          </cell>
          <cell r="E739" t="str">
            <v>077 - MINISTARSTVO GOSPODARSTVA I ODRŽIVOG RAZVOJA</v>
          </cell>
          <cell r="F739" t="str">
            <v>01503847</v>
          </cell>
          <cell r="G739" t="str">
            <v>09100391705</v>
          </cell>
          <cell r="H739">
            <v>9100391705</v>
          </cell>
          <cell r="I739" t="str">
            <v>11</v>
          </cell>
        </row>
        <row r="740">
          <cell r="B740">
            <v>11528798664</v>
          </cell>
          <cell r="C740">
            <v>26539</v>
          </cell>
          <cell r="D740" t="str">
            <v>J. U.  PARK PRIRODE ŽUMBERAK-SAMOBORSKO GORJE</v>
          </cell>
          <cell r="E740" t="str">
            <v>077 - MINISTARSTVO GOSPODARSTVA I ODRŽIVOG RAZVOJA</v>
          </cell>
          <cell r="F740" t="str">
            <v>01481517</v>
          </cell>
          <cell r="G740" t="str">
            <v>11528798664</v>
          </cell>
          <cell r="H740">
            <v>11528798664</v>
          </cell>
          <cell r="I740" t="str">
            <v>11</v>
          </cell>
        </row>
        <row r="741">
          <cell r="B741">
            <v>74660437164</v>
          </cell>
          <cell r="C741">
            <v>21609</v>
          </cell>
          <cell r="D741" t="str">
            <v>DRŽAVNI HIDROMETEOROLOŠKI ZAVOD</v>
          </cell>
          <cell r="E741" t="str">
            <v>077 - MINISTARSTVO GOSPODARSTVA I ODRŽIVOG RAZVOJA</v>
          </cell>
          <cell r="F741" t="str">
            <v>03206017</v>
          </cell>
          <cell r="G741" t="str">
            <v>74660437164</v>
          </cell>
          <cell r="H741">
            <v>74660437164</v>
          </cell>
          <cell r="I741" t="str">
            <v>11</v>
          </cell>
        </row>
        <row r="742">
          <cell r="B742">
            <v>72156517632</v>
          </cell>
          <cell r="C742">
            <v>49649</v>
          </cell>
          <cell r="D742" t="str">
            <v>AGENCIJA ZA UGLJIKOVODIKE</v>
          </cell>
          <cell r="E742" t="str">
            <v>077 - MINISTARSTVO GOSPODARSTVA I ODRŽIVOG RAZVOJA</v>
          </cell>
          <cell r="F742" t="str">
            <v>04171667</v>
          </cell>
          <cell r="G742" t="str">
            <v>72156517632</v>
          </cell>
          <cell r="H742">
            <v>72156517632</v>
          </cell>
          <cell r="I742" t="str">
            <v>11</v>
          </cell>
        </row>
        <row r="743">
          <cell r="B743">
            <v>83764654530</v>
          </cell>
          <cell r="C743">
            <v>49091</v>
          </cell>
          <cell r="D743" t="str">
            <v>HRVATSKA ENERGETSKA REGULATORNA AGENCIJA</v>
          </cell>
          <cell r="E743" t="str">
            <v>077 - MINISTARSTVO GOSPODARSTVA I ODRŽIVOG RAZVOJA</v>
          </cell>
          <cell r="F743" t="str">
            <v>01624482</v>
          </cell>
          <cell r="G743" t="str">
            <v>83764654530</v>
          </cell>
          <cell r="H743">
            <v>83764654530</v>
          </cell>
          <cell r="I743" t="str">
            <v>11</v>
          </cell>
        </row>
        <row r="744">
          <cell r="B744">
            <v>19370100881</v>
          </cell>
          <cell r="C744">
            <v>47131</v>
          </cell>
          <cell r="D744" t="str">
            <v>MINISTARSTVO GOSPODARSTVA I ODRŽIVOG RAZVOJA - RAVNATELJSTVO ZA ROBNE ZALIHE</v>
          </cell>
          <cell r="E744" t="str">
            <v>077 - MINISTARSTVO GOSPODARSTVA I ODRŽIVOG RAZVOJA</v>
          </cell>
          <cell r="F744" t="str">
            <v>02831309</v>
          </cell>
          <cell r="G744" t="str">
            <v>19370100881</v>
          </cell>
          <cell r="H744">
            <v>19370100881</v>
          </cell>
          <cell r="I744" t="str">
            <v>11</v>
          </cell>
        </row>
        <row r="745">
          <cell r="B745">
            <v>99875008081</v>
          </cell>
          <cell r="C745">
            <v>6082</v>
          </cell>
          <cell r="D745" t="str">
            <v>DRŽAVNI ZAVOD ZA  MJERITELJSTVO</v>
          </cell>
          <cell r="E745" t="str">
            <v>077 - MINISTARSTVO GOSPODARSTVA I ODRŽIVOG RAZVOJA</v>
          </cell>
          <cell r="F745" t="str">
            <v>03799166</v>
          </cell>
          <cell r="G745" t="str">
            <v>99875008081</v>
          </cell>
          <cell r="H745">
            <v>99875008081</v>
          </cell>
          <cell r="I745" t="str">
            <v>11</v>
          </cell>
        </row>
        <row r="746">
          <cell r="B746">
            <v>76844168802</v>
          </cell>
          <cell r="C746">
            <v>38495</v>
          </cell>
          <cell r="D746" t="str">
            <v>HRVATSKI ZAVOD ZA NORME</v>
          </cell>
          <cell r="E746" t="str">
            <v>077 - MINISTARSTVO GOSPODARSTVA I ODRŽIVOG RAZVOJA</v>
          </cell>
          <cell r="F746" t="str">
            <v>01957406</v>
          </cell>
          <cell r="G746" t="str">
            <v>76844168802</v>
          </cell>
          <cell r="H746">
            <v>76844168802</v>
          </cell>
          <cell r="I746" t="str">
            <v>11</v>
          </cell>
        </row>
        <row r="747">
          <cell r="B747">
            <v>98834727195</v>
          </cell>
          <cell r="C747">
            <v>38500</v>
          </cell>
          <cell r="D747" t="str">
            <v>HRVATSKA AKREDITACIJSKA AGENCIJA</v>
          </cell>
          <cell r="E747" t="str">
            <v>077 - MINISTARSTVO GOSPODARSTVA I ODRŽIVOG RAZVOJA</v>
          </cell>
          <cell r="F747" t="str">
            <v>01956868</v>
          </cell>
          <cell r="G747" t="str">
            <v>98834727195</v>
          </cell>
          <cell r="H747">
            <v>98834727195</v>
          </cell>
          <cell r="I747" t="str">
            <v>11</v>
          </cell>
        </row>
        <row r="748">
          <cell r="B748">
            <v>25609559342</v>
          </cell>
          <cell r="C748">
            <v>46237</v>
          </cell>
          <cell r="D748" t="str">
            <v>HRVATSKA AGENCIJA ZA MALO GOSPODARSTVO, INOVACIJE I INVESTICIJE</v>
          </cell>
          <cell r="E748" t="str">
            <v>077 - MINISTARSTVO GOSPODARSTVA I ODRŽIVOG RAZVOJA</v>
          </cell>
          <cell r="F748" t="str">
            <v>00767875</v>
          </cell>
          <cell r="G748" t="str">
            <v>25609559342</v>
          </cell>
          <cell r="H748">
            <v>25609559342</v>
          </cell>
          <cell r="I748" t="str">
            <v>11</v>
          </cell>
        </row>
        <row r="749">
          <cell r="B749">
            <v>4716643151</v>
          </cell>
          <cell r="C749">
            <v>52469</v>
          </cell>
          <cell r="D749" t="str">
            <v>Institut za vode Josip Juraj Strossmayer</v>
          </cell>
          <cell r="E749" t="str">
            <v>077 - MINISTARSTVO GOSPODARSTVA I ODRŽIVOG RAZVOJA</v>
          </cell>
          <cell r="F749" t="str">
            <v>05552729</v>
          </cell>
          <cell r="G749" t="str">
            <v>04716643151</v>
          </cell>
          <cell r="H749">
            <v>4716643151</v>
          </cell>
          <cell r="I749" t="str">
            <v>11</v>
          </cell>
        </row>
        <row r="750">
          <cell r="B750">
            <v>28921383001</v>
          </cell>
          <cell r="C750">
            <v>38085</v>
          </cell>
          <cell r="D750" t="str">
            <v>HRVATSKE VODE, PRAVNA OSOBA ZA UPRAVLJANJE VODAMA</v>
          </cell>
          <cell r="E750" t="str">
            <v>077 - MINISTARSTVO GOSPODARSTVA I ODRŽIVOG RAZVOJA</v>
          </cell>
          <cell r="F750" t="str">
            <v>01209361</v>
          </cell>
          <cell r="G750" t="str">
            <v>28921383001</v>
          </cell>
          <cell r="H750">
            <v>28921383001</v>
          </cell>
          <cell r="I750" t="str">
            <v>41</v>
          </cell>
        </row>
        <row r="751">
          <cell r="B751">
            <v>88776522763</v>
          </cell>
          <cell r="C751">
            <v>52209</v>
          </cell>
          <cell r="D751" t="str">
            <v>HRVATSKA ZAKLADA ZA ZNANOST</v>
          </cell>
          <cell r="E751" t="str">
            <v>080 - MINISTARSTVO ZNANOSTI I OBRAZOVANJA</v>
          </cell>
          <cell r="F751" t="str">
            <v>01626841</v>
          </cell>
          <cell r="G751" t="str">
            <v>88776522763</v>
          </cell>
          <cell r="H751">
            <v>88776522763</v>
          </cell>
          <cell r="I751" t="str">
            <v>11</v>
          </cell>
        </row>
        <row r="752">
          <cell r="B752">
            <v>11614501047</v>
          </cell>
          <cell r="C752">
            <v>52565</v>
          </cell>
          <cell r="D752" t="str">
            <v>SVEUČILIŠTE JOSIPA JURJA STROSSMAYERA U OSIJEKU, FAKULTET TURIZMA I RURALNOG RAZVOJA U POŽEGI</v>
          </cell>
          <cell r="E752" t="str">
            <v>080 - MINISTARSTVO ZNANOSTI I OBRAZOVANJA</v>
          </cell>
          <cell r="F752" t="str">
            <v>05619696</v>
          </cell>
          <cell r="G752" t="str">
            <v>11614501047</v>
          </cell>
          <cell r="H752">
            <v>11614501047</v>
          </cell>
          <cell r="I752" t="str">
            <v>11</v>
          </cell>
        </row>
        <row r="753">
          <cell r="B753">
            <v>56597320763</v>
          </cell>
          <cell r="C753">
            <v>53919</v>
          </cell>
          <cell r="D753" t="str">
            <v>Sveučilište u Osijeku, Fakultet primijenjene matematike i informatike</v>
          </cell>
          <cell r="E753" t="str">
            <v>080 - MINISTARSTVO ZNANOSTI I OBRAZOVANJA</v>
          </cell>
          <cell r="F753" t="str">
            <v>05769159</v>
          </cell>
          <cell r="G753" t="str">
            <v>56597320763</v>
          </cell>
          <cell r="H753">
            <v>56597320763</v>
          </cell>
          <cell r="I753" t="str">
            <v>11</v>
          </cell>
        </row>
        <row r="754">
          <cell r="B754">
            <v>76023745044</v>
          </cell>
          <cell r="C754">
            <v>1923</v>
          </cell>
          <cell r="D754" t="str">
            <v>SVEUČILIŠTE U ZAGREBU - AGRONOMSKI FAKULTET</v>
          </cell>
          <cell r="E754" t="str">
            <v>080 - MINISTARSTVO ZNANOSTI I OBRAZOVANJA</v>
          </cell>
          <cell r="F754" t="str">
            <v>03283097</v>
          </cell>
          <cell r="G754" t="str">
            <v>76023745044</v>
          </cell>
          <cell r="H754">
            <v>76023745044</v>
          </cell>
          <cell r="I754" t="str">
            <v>11</v>
          </cell>
        </row>
        <row r="755">
          <cell r="B755">
            <v>38583303160</v>
          </cell>
          <cell r="C755">
            <v>1915</v>
          </cell>
          <cell r="D755" t="str">
            <v>SVEUČILIŠTE U ZAGREBU - PRAVNI FAKULTET</v>
          </cell>
          <cell r="E755" t="str">
            <v>080 - MINISTARSTVO ZNANOSTI I OBRAZOVANJA</v>
          </cell>
          <cell r="F755" t="str">
            <v>03225909</v>
          </cell>
          <cell r="G755" t="str">
            <v>38583303160</v>
          </cell>
          <cell r="H755">
            <v>38583303160</v>
          </cell>
          <cell r="I755" t="str">
            <v>11</v>
          </cell>
        </row>
        <row r="756">
          <cell r="B756">
            <v>52778515544</v>
          </cell>
          <cell r="C756">
            <v>2284</v>
          </cell>
          <cell r="D756" t="str">
            <v>SVEUČILIŠTE J.J. STROSSMAYERA U OSIJEKU - EKONOMSKI FAKULTET</v>
          </cell>
          <cell r="E756" t="str">
            <v>080 - MINISTARSTVO ZNANOSTI I OBRAZOVANJA</v>
          </cell>
          <cell r="F756" t="str">
            <v>03021645</v>
          </cell>
          <cell r="G756" t="str">
            <v>52778515544</v>
          </cell>
          <cell r="H756">
            <v>52778515544</v>
          </cell>
          <cell r="I756" t="str">
            <v>11</v>
          </cell>
        </row>
        <row r="757">
          <cell r="B757">
            <v>60277424315</v>
          </cell>
          <cell r="C757">
            <v>50215</v>
          </cell>
          <cell r="D757" t="str">
            <v>SVEUČILIŠTE JOSIPA JURJA STROSSMAYERA U OSIJEKU - AKADEMIJA ZA UMJETNOST I KULTURU U OSIJEKU</v>
          </cell>
          <cell r="E757" t="str">
            <v>080 - MINISTARSTVO ZNANOSTI I OBRAZOVANJA</v>
          </cell>
          <cell r="F757" t="str">
            <v>04907361</v>
          </cell>
          <cell r="G757" t="str">
            <v>60277424315</v>
          </cell>
          <cell r="H757">
            <v>60277424315</v>
          </cell>
          <cell r="I757" t="str">
            <v>11</v>
          </cell>
        </row>
        <row r="758">
          <cell r="B758">
            <v>2024882310</v>
          </cell>
          <cell r="C758">
            <v>2063</v>
          </cell>
          <cell r="D758" t="str">
            <v>SVEUČILIŠTE U ZAGREBU, FAKULTET ORGANIZACIJE I INFORMATIKE</v>
          </cell>
          <cell r="E758" t="str">
            <v>080 - MINISTARSTVO ZNANOSTI I OBRAZOVANJA</v>
          </cell>
          <cell r="F758" t="str">
            <v>03006107</v>
          </cell>
          <cell r="G758" t="str">
            <v>02024882310</v>
          </cell>
          <cell r="H758">
            <v>2024882310</v>
          </cell>
          <cell r="I758" t="str">
            <v>11</v>
          </cell>
        </row>
        <row r="759">
          <cell r="B759">
            <v>36149548625</v>
          </cell>
          <cell r="C759">
            <v>23368</v>
          </cell>
          <cell r="D759" t="str">
            <v>SVEUČILIŠTE U SPLITU , KATOLIČKI BOGOSLOVNI FAKULTET</v>
          </cell>
          <cell r="E759" t="str">
            <v>080 - MINISTARSTVO ZNANOSTI I OBRAZOVANJA</v>
          </cell>
          <cell r="F759" t="str">
            <v>01465643</v>
          </cell>
          <cell r="G759" t="str">
            <v>36149548625</v>
          </cell>
          <cell r="H759">
            <v>36149548625</v>
          </cell>
          <cell r="I759" t="str">
            <v>11</v>
          </cell>
        </row>
        <row r="760">
          <cell r="B760">
            <v>99534693762</v>
          </cell>
          <cell r="C760">
            <v>2047</v>
          </cell>
          <cell r="D760" t="str">
            <v>SVEUČILIŠTE U ZAGREBU RUDARSKO-GEOLOŠKO-NAFTNI FAKULTET</v>
          </cell>
          <cell r="E760" t="str">
            <v>080 - MINISTARSTVO ZNANOSTI I OBRAZOVANJA</v>
          </cell>
          <cell r="F760" t="str">
            <v>03207005</v>
          </cell>
          <cell r="G760" t="str">
            <v>99534693762</v>
          </cell>
          <cell r="H760">
            <v>99534693762</v>
          </cell>
          <cell r="I760" t="str">
            <v>11</v>
          </cell>
        </row>
        <row r="761">
          <cell r="B761">
            <v>1338491514</v>
          </cell>
          <cell r="C761">
            <v>24141</v>
          </cell>
          <cell r="D761" t="str">
            <v>SVEUČILIŠTE U DUBROVNIKU</v>
          </cell>
          <cell r="E761" t="str">
            <v>080 - MINISTARSTVO ZNANOSTI I OBRAZOVANJA</v>
          </cell>
          <cell r="F761" t="str">
            <v>01787578</v>
          </cell>
          <cell r="G761" t="str">
            <v>01338491514</v>
          </cell>
          <cell r="H761">
            <v>1338491514</v>
          </cell>
          <cell r="I761" t="str">
            <v>11</v>
          </cell>
        </row>
        <row r="762">
          <cell r="B762">
            <v>28163265527</v>
          </cell>
          <cell r="C762">
            <v>1781</v>
          </cell>
          <cell r="D762" t="str">
            <v>SVEUČILIŠTE U ZAGREBU - PRIRODOSLOVNO-MATEMATIČKI FAKULTET</v>
          </cell>
          <cell r="E762" t="str">
            <v>080 - MINISTARSTVO ZNANOSTI I OBRAZOVANJA</v>
          </cell>
          <cell r="F762" t="str">
            <v>03270149</v>
          </cell>
          <cell r="G762" t="str">
            <v>28163265527</v>
          </cell>
          <cell r="H762">
            <v>28163265527</v>
          </cell>
          <cell r="I762" t="str">
            <v>11</v>
          </cell>
        </row>
        <row r="763">
          <cell r="B763">
            <v>43097527965</v>
          </cell>
          <cell r="C763">
            <v>1804</v>
          </cell>
          <cell r="D763" t="str">
            <v>SVEUČILIŠTE U ZAGREBU - TEKSTILNO-TEHNOLOŠKI FAKULTET</v>
          </cell>
          <cell r="E763" t="str">
            <v>080 - MINISTARSTVO ZNANOSTI I OBRAZOVANJA</v>
          </cell>
          <cell r="F763" t="str">
            <v>03207064</v>
          </cell>
          <cell r="G763" t="str">
            <v>43097527965</v>
          </cell>
          <cell r="H763">
            <v>43097527965</v>
          </cell>
          <cell r="I763" t="str">
            <v>11</v>
          </cell>
        </row>
        <row r="764">
          <cell r="B764">
            <v>26093119930</v>
          </cell>
          <cell r="C764">
            <v>2186</v>
          </cell>
          <cell r="D764" t="str">
            <v>SVEUČILIŠTE U RIJECI, EKONOMSKI FAKULTET</v>
          </cell>
          <cell r="E764" t="str">
            <v>080 - MINISTARSTVO ZNANOSTI I OBRAZOVANJA</v>
          </cell>
          <cell r="F764" t="str">
            <v>03328627</v>
          </cell>
          <cell r="G764" t="str">
            <v>26093119930</v>
          </cell>
          <cell r="H764">
            <v>26093119930</v>
          </cell>
          <cell r="I764" t="str">
            <v>11</v>
          </cell>
        </row>
        <row r="765">
          <cell r="B765">
            <v>14509285435</v>
          </cell>
          <cell r="C765">
            <v>2014</v>
          </cell>
          <cell r="D765" t="str">
            <v>SVEUČILIŠTE U ZAGREBU - FARMACEUTSKO-BIOKEMIJSKI FAKULTET</v>
          </cell>
          <cell r="E765" t="str">
            <v>080 - MINISTARSTVO ZNANOSTI I OBRAZOVANJA</v>
          </cell>
          <cell r="F765" t="str">
            <v>03205037</v>
          </cell>
          <cell r="G765" t="str">
            <v>14509285435</v>
          </cell>
          <cell r="H765">
            <v>14509285435</v>
          </cell>
          <cell r="I765" t="str">
            <v>11</v>
          </cell>
        </row>
        <row r="766">
          <cell r="B766">
            <v>71259740533</v>
          </cell>
          <cell r="C766">
            <v>1790</v>
          </cell>
          <cell r="D766" t="str">
            <v>SVEUČILIŠTE U ZAGREBU FAKULTET KEMIJSKOG INŽENJERSTVA I TEHNOLOGIJE</v>
          </cell>
          <cell r="E766" t="str">
            <v>080 - MINISTARSTVO ZNANOSTI I OBRAZOVANJA</v>
          </cell>
          <cell r="F766" t="str">
            <v>03250270</v>
          </cell>
          <cell r="G766" t="str">
            <v>71259740533</v>
          </cell>
          <cell r="H766">
            <v>71259740533</v>
          </cell>
          <cell r="I766" t="str">
            <v>11</v>
          </cell>
        </row>
        <row r="767">
          <cell r="B767">
            <v>61738073226</v>
          </cell>
          <cell r="C767">
            <v>42024</v>
          </cell>
          <cell r="D767" t="str">
            <v>SVEUČILIŠTE JURJA DOBRILE U PULI</v>
          </cell>
          <cell r="E767" t="str">
            <v>080 - MINISTARSTVO ZNANOSTI I OBRAZOVANJA</v>
          </cell>
          <cell r="F767" t="str">
            <v>02161753</v>
          </cell>
          <cell r="G767" t="str">
            <v>61738073226</v>
          </cell>
          <cell r="H767">
            <v>61738073226</v>
          </cell>
          <cell r="I767" t="str">
            <v>11</v>
          </cell>
        </row>
        <row r="768">
          <cell r="B768">
            <v>83615500218</v>
          </cell>
          <cell r="C768">
            <v>2348</v>
          </cell>
          <cell r="D768" t="str">
            <v>SVEUČILIŠTE U SPLITU - FAKULTET GRAĐEVINARSTVA, ARHITEKTURE I GEODEZIJE</v>
          </cell>
          <cell r="E768" t="str">
            <v>080 - MINISTARSTVO ZNANOSTI I OBRAZOVANJA</v>
          </cell>
          <cell r="F768" t="str">
            <v>03149463</v>
          </cell>
          <cell r="G768" t="str">
            <v>83615500218</v>
          </cell>
          <cell r="H768">
            <v>83615500218</v>
          </cell>
          <cell r="I768" t="str">
            <v>11</v>
          </cell>
        </row>
        <row r="769">
          <cell r="B769">
            <v>16146181375</v>
          </cell>
          <cell r="C769">
            <v>2102</v>
          </cell>
          <cell r="D769" t="str">
            <v>SVEUČILIŠTE U ZAGREBU - GEOTEHNIČKI FAKULTET</v>
          </cell>
          <cell r="E769" t="str">
            <v>080 - MINISTARSTVO ZNANOSTI I OBRAZOVANJA</v>
          </cell>
          <cell r="F769" t="str">
            <v>03042316</v>
          </cell>
          <cell r="G769" t="str">
            <v>16146181375</v>
          </cell>
          <cell r="H769">
            <v>16146181375</v>
          </cell>
          <cell r="I769" t="str">
            <v>11</v>
          </cell>
        </row>
        <row r="770">
          <cell r="B770">
            <v>28011548575</v>
          </cell>
          <cell r="C770">
            <v>1907</v>
          </cell>
          <cell r="D770" t="str">
            <v>SVEUČILIŠTE U ZAGREBU - FAKULTET POLITIČKIH ZNANOSTI</v>
          </cell>
          <cell r="E770" t="str">
            <v>080 - MINISTARSTVO ZNANOSTI I OBRAZOVANJA</v>
          </cell>
          <cell r="F770" t="str">
            <v>03270262</v>
          </cell>
          <cell r="G770" t="str">
            <v>28011548575</v>
          </cell>
          <cell r="H770">
            <v>28011548575</v>
          </cell>
          <cell r="I770" t="str">
            <v>11</v>
          </cell>
        </row>
        <row r="771">
          <cell r="B771">
            <v>34967762426</v>
          </cell>
          <cell r="C771">
            <v>1966</v>
          </cell>
          <cell r="D771" t="str">
            <v>SVEUČILIŠTE U ZAGREBU - EDUKCIJSKO-REHABILITACIJSKI FAKULTET</v>
          </cell>
          <cell r="E771" t="str">
            <v>080 - MINISTARSTVO ZNANOSTI I OBRAZOVANJA</v>
          </cell>
          <cell r="F771" t="str">
            <v>03219780</v>
          </cell>
          <cell r="G771" t="str">
            <v>34967762426</v>
          </cell>
          <cell r="H771">
            <v>34967762426</v>
          </cell>
          <cell r="I771" t="str">
            <v>11</v>
          </cell>
        </row>
        <row r="772">
          <cell r="B772">
            <v>43767699965</v>
          </cell>
          <cell r="C772">
            <v>2217</v>
          </cell>
          <cell r="D772" t="str">
            <v>SVEUČILIŠTE U RIJECI - PRAVNI FAKULTET</v>
          </cell>
          <cell r="E772" t="str">
            <v>080 - MINISTARSTVO ZNANOSTI I OBRAZOVANJA</v>
          </cell>
          <cell r="F772" t="str">
            <v>03328562</v>
          </cell>
          <cell r="G772" t="str">
            <v>43767699965</v>
          </cell>
          <cell r="H772">
            <v>43767699965</v>
          </cell>
          <cell r="I772" t="str">
            <v>11</v>
          </cell>
        </row>
        <row r="773">
          <cell r="B773">
            <v>48987767944</v>
          </cell>
          <cell r="C773">
            <v>2135</v>
          </cell>
          <cell r="D773" t="str">
            <v>SVEUČILIŠTE U ZAGREBU - KATOLIČKI BOGOSLOVNI FAKULTET</v>
          </cell>
          <cell r="E773" t="str">
            <v>080 - MINISTARSTVO ZNANOSTI I OBRAZOVANJA</v>
          </cell>
          <cell r="F773" t="str">
            <v>03703088</v>
          </cell>
          <cell r="G773" t="str">
            <v>48987767944</v>
          </cell>
          <cell r="H773">
            <v>48987767944</v>
          </cell>
          <cell r="I773" t="str">
            <v>11</v>
          </cell>
        </row>
        <row r="774">
          <cell r="B774">
            <v>25564990903</v>
          </cell>
          <cell r="C774">
            <v>2080</v>
          </cell>
          <cell r="D774" t="str">
            <v>SVEUČILIŠTE U ZAGREBU - GRAFIČKI FAKULTET</v>
          </cell>
          <cell r="E774" t="str">
            <v>080 - MINISTARSTVO ZNANOSTI I OBRAZOVANJA</v>
          </cell>
          <cell r="F774" t="str">
            <v>03219763</v>
          </cell>
          <cell r="G774" t="str">
            <v>25564990903</v>
          </cell>
          <cell r="H774">
            <v>25564990903</v>
          </cell>
          <cell r="I774" t="str">
            <v>11</v>
          </cell>
        </row>
        <row r="775">
          <cell r="B775">
            <v>19213484918</v>
          </cell>
          <cell r="C775">
            <v>48023</v>
          </cell>
          <cell r="D775" t="str">
            <v>SVEUČILIŠTE U RIJECI - FAKULTET ZDRAVSTVENIH STUDIJA U RIJECI</v>
          </cell>
          <cell r="E775" t="str">
            <v>080 - MINISTARSTVO ZNANOSTI I OBRAZOVANJA</v>
          </cell>
          <cell r="F775" t="str">
            <v>04052510</v>
          </cell>
          <cell r="G775" t="str">
            <v>19213484918</v>
          </cell>
          <cell r="H775">
            <v>19213484918</v>
          </cell>
          <cell r="I775" t="str">
            <v>11</v>
          </cell>
        </row>
        <row r="776">
          <cell r="B776">
            <v>70221464726</v>
          </cell>
          <cell r="C776">
            <v>1870</v>
          </cell>
          <cell r="D776" t="str">
            <v>SVEUČILIŠTE U ZAGREBU - STOMATOLOŠKI FAKULTET</v>
          </cell>
          <cell r="E776" t="str">
            <v>080 - MINISTARSTVO ZNANOSTI I OBRAZOVANJA</v>
          </cell>
          <cell r="F776" t="str">
            <v>03204995</v>
          </cell>
          <cell r="G776" t="str">
            <v>70221464726</v>
          </cell>
          <cell r="H776">
            <v>70221464726</v>
          </cell>
          <cell r="I776" t="str">
            <v>11</v>
          </cell>
        </row>
        <row r="777">
          <cell r="B777">
            <v>90633715804</v>
          </cell>
          <cell r="C777">
            <v>1958</v>
          </cell>
          <cell r="D777" t="str">
            <v>SVEUČILIŠTE U ZAGREBU - FILOZOFSKI FAKULTET</v>
          </cell>
          <cell r="E777" t="str">
            <v>080 - MINISTARSTVO ZNANOSTI I OBRAZOVANJA</v>
          </cell>
          <cell r="F777" t="str">
            <v>03254852</v>
          </cell>
          <cell r="G777" t="str">
            <v>90633715804</v>
          </cell>
          <cell r="H777">
            <v>90633715804</v>
          </cell>
          <cell r="I777" t="str">
            <v>11</v>
          </cell>
        </row>
        <row r="778">
          <cell r="B778">
            <v>83830458507</v>
          </cell>
          <cell r="C778">
            <v>49796</v>
          </cell>
          <cell r="D778" t="str">
            <v>SVEUČILIŠTE J.J. STROSMAYERA U OSIJEKU - FAKULTET ZA DENTALNU MEDICINU I ZDRAVSTVO</v>
          </cell>
          <cell r="E778" t="str">
            <v>080 - MINISTARSTVO ZNANOSTI I OBRAZOVANJA</v>
          </cell>
          <cell r="F778" t="str">
            <v>04748875</v>
          </cell>
          <cell r="G778" t="str">
            <v>83830458507</v>
          </cell>
          <cell r="H778">
            <v>83830458507</v>
          </cell>
          <cell r="I778" t="str">
            <v>11</v>
          </cell>
        </row>
        <row r="779">
          <cell r="B779">
            <v>58868871646</v>
          </cell>
          <cell r="C779">
            <v>2321</v>
          </cell>
          <cell r="D779" t="str">
            <v>SVEUČILIŠTE J.J. STROSSMAYERA U OSIJEKU - FILOZOFSKI FAKULTET</v>
          </cell>
          <cell r="E779" t="str">
            <v>080 - MINISTARSTVO ZNANOSTI I OBRAZOVANJA</v>
          </cell>
          <cell r="F779" t="str">
            <v>03014185</v>
          </cell>
          <cell r="G779" t="str">
            <v>58868871646</v>
          </cell>
          <cell r="H779">
            <v>58868871646</v>
          </cell>
          <cell r="I779" t="str">
            <v>11</v>
          </cell>
        </row>
        <row r="780">
          <cell r="B780">
            <v>96371000697</v>
          </cell>
          <cell r="C780">
            <v>2276</v>
          </cell>
          <cell r="D780" t="str">
            <v>SVEUČILIŠTE J.J. STROSSMAYERA U OSIJEKU - PREHRAMBENO-TEHNOLOŠKI FAKULTET</v>
          </cell>
          <cell r="E780" t="str">
            <v>080 - MINISTARSTVO ZNANOSTI I OBRAZOVANJA</v>
          </cell>
          <cell r="F780" t="str">
            <v>03058204</v>
          </cell>
          <cell r="G780" t="str">
            <v>96371000697</v>
          </cell>
          <cell r="H780">
            <v>96371000697</v>
          </cell>
          <cell r="I780" t="str">
            <v>11</v>
          </cell>
        </row>
        <row r="781">
          <cell r="B781">
            <v>98164324541</v>
          </cell>
          <cell r="C781">
            <v>2225</v>
          </cell>
          <cell r="D781" t="str">
            <v>SVEUČILIŠTE U RIJECI - MEDICINSKI FAKULTET</v>
          </cell>
          <cell r="E781" t="str">
            <v>080 - MINISTARSTVO ZNANOSTI I OBRAZOVANJA</v>
          </cell>
          <cell r="F781" t="str">
            <v>03328554</v>
          </cell>
          <cell r="G781" t="str">
            <v>98164324541</v>
          </cell>
          <cell r="H781">
            <v>98164324541</v>
          </cell>
          <cell r="I781" t="str">
            <v>11</v>
          </cell>
        </row>
        <row r="782">
          <cell r="B782">
            <v>62820859976</v>
          </cell>
          <cell r="C782">
            <v>21053</v>
          </cell>
          <cell r="D782" t="str">
            <v>VELEUČILIŠTE U KARLOVCU</v>
          </cell>
          <cell r="E782" t="str">
            <v>080 - MINISTARSTVO ZNANOSTI I OBRAZOVANJA</v>
          </cell>
          <cell r="F782" t="str">
            <v>01286030</v>
          </cell>
          <cell r="G782" t="str">
            <v>62820859976</v>
          </cell>
          <cell r="H782">
            <v>62820859976</v>
          </cell>
          <cell r="I782" t="str">
            <v>11</v>
          </cell>
        </row>
        <row r="783">
          <cell r="B783">
            <v>85799845149</v>
          </cell>
          <cell r="C783">
            <v>2194</v>
          </cell>
          <cell r="D783" t="str">
            <v>SVEUČILIŠTE U RIJECI - FAKULTET ZA MENADŽMENT U TURIZMU I UGOSTITELJSTVU</v>
          </cell>
          <cell r="E783" t="str">
            <v>080 - MINISTARSTVO ZNANOSTI I OBRAZOVANJA</v>
          </cell>
          <cell r="F783" t="str">
            <v>03091732</v>
          </cell>
          <cell r="G783" t="str">
            <v>85799845149</v>
          </cell>
          <cell r="H783">
            <v>85799845149</v>
          </cell>
          <cell r="I783" t="str">
            <v>11</v>
          </cell>
        </row>
        <row r="784">
          <cell r="B784">
            <v>26416570803</v>
          </cell>
          <cell r="C784">
            <v>2292</v>
          </cell>
          <cell r="D784" t="str">
            <v>SVEUČILIŠTE JOSIPA JURJA STROSSMAYERA U OSIJEKU - PRAVNI FAKULTET</v>
          </cell>
          <cell r="E784" t="str">
            <v>080 - MINISTARSTVO ZNANOSTI I OBRAZOVANJA</v>
          </cell>
          <cell r="F784" t="str">
            <v>03014193</v>
          </cell>
          <cell r="G784" t="str">
            <v>26416570803</v>
          </cell>
          <cell r="H784">
            <v>26416570803</v>
          </cell>
          <cell r="I784" t="str">
            <v>11</v>
          </cell>
        </row>
        <row r="785">
          <cell r="B785">
            <v>16465214888</v>
          </cell>
          <cell r="C785">
            <v>50848</v>
          </cell>
          <cell r="D785" t="str">
            <v>VELEUČILIŠTE HRVATSKO ZAGORJE KRAPINA</v>
          </cell>
          <cell r="E785" t="str">
            <v>080 - MINISTARSTVO ZNANOSTI I OBRAZOVANJA</v>
          </cell>
          <cell r="F785" t="str">
            <v>02271354</v>
          </cell>
          <cell r="G785" t="str">
            <v>16465214888</v>
          </cell>
          <cell r="H785">
            <v>16465214888</v>
          </cell>
          <cell r="I785" t="str">
            <v>11</v>
          </cell>
        </row>
        <row r="786">
          <cell r="B786">
            <v>25329931628</v>
          </cell>
          <cell r="C786">
            <v>2006</v>
          </cell>
          <cell r="D786" t="str">
            <v>SVEUČILIŠTE U ZAGREBU KINEZIOLOŠKI FAKULTET</v>
          </cell>
          <cell r="E786" t="str">
            <v>080 - MINISTARSTVO ZNANOSTI I OBRAZOVANJA</v>
          </cell>
          <cell r="F786" t="str">
            <v>03274080</v>
          </cell>
          <cell r="G786" t="str">
            <v>25329931628</v>
          </cell>
          <cell r="H786">
            <v>25329931628</v>
          </cell>
          <cell r="I786" t="str">
            <v>11</v>
          </cell>
        </row>
        <row r="787">
          <cell r="B787">
            <v>3541568700</v>
          </cell>
          <cell r="C787">
            <v>2397</v>
          </cell>
          <cell r="D787" t="str">
            <v>SVEUČILIŠTE U SPLITU -  PRAVNI FAKULTET</v>
          </cell>
          <cell r="E787" t="str">
            <v>080 - MINISTARSTVO ZNANOSTI I OBRAZOVANJA</v>
          </cell>
          <cell r="F787" t="str">
            <v>03118347</v>
          </cell>
          <cell r="G787" t="str">
            <v>03541568700</v>
          </cell>
          <cell r="H787">
            <v>3541568700</v>
          </cell>
          <cell r="I787" t="str">
            <v>11</v>
          </cell>
        </row>
        <row r="788">
          <cell r="B788">
            <v>99454315441</v>
          </cell>
          <cell r="C788">
            <v>51191</v>
          </cell>
          <cell r="D788" t="str">
            <v>SVEUČILIŠTE U ZAGREBU FAKULTET HRVATSKIH STUDIJA</v>
          </cell>
          <cell r="E788" t="str">
            <v>080 - MINISTARSTVO ZNANOSTI I OBRAZOVANJA</v>
          </cell>
          <cell r="F788" t="str">
            <v>05214068</v>
          </cell>
          <cell r="G788" t="str">
            <v>99454315441</v>
          </cell>
          <cell r="H788">
            <v>99454315441</v>
          </cell>
          <cell r="I788" t="str">
            <v>11</v>
          </cell>
        </row>
        <row r="789">
          <cell r="B789">
            <v>28082679513</v>
          </cell>
          <cell r="C789">
            <v>22486</v>
          </cell>
          <cell r="D789" t="str">
            <v>Sveučilište Josipa Jurja Strossmayera u Osijeku, Fakultet za odgojne i obrazovne znanosti</v>
          </cell>
          <cell r="E789" t="str">
            <v>080 - MINISTARSTVO ZNANOSTI I OBRAZOVANJA</v>
          </cell>
          <cell r="F789" t="str">
            <v>01404881</v>
          </cell>
          <cell r="G789" t="str">
            <v>28082679513</v>
          </cell>
          <cell r="H789">
            <v>28082679513</v>
          </cell>
          <cell r="I789" t="str">
            <v>11</v>
          </cell>
        </row>
        <row r="790">
          <cell r="B790">
            <v>36389528408</v>
          </cell>
          <cell r="C790">
            <v>2022</v>
          </cell>
          <cell r="D790" t="str">
            <v>SVEUČILIŠTE U ZAGREBU VETERINARSKI FAKULTET</v>
          </cell>
          <cell r="E790" t="str">
            <v>080 - MINISTARSTVO ZNANOSTI I OBRAZOVANJA</v>
          </cell>
          <cell r="F790" t="str">
            <v>03225755</v>
          </cell>
          <cell r="G790" t="str">
            <v>36389528408</v>
          </cell>
          <cell r="H790">
            <v>36389528408</v>
          </cell>
          <cell r="I790" t="str">
            <v>11</v>
          </cell>
        </row>
        <row r="791">
          <cell r="B791">
            <v>4150850819</v>
          </cell>
          <cell r="C791">
            <v>2250</v>
          </cell>
          <cell r="D791" t="str">
            <v>SVEUČILIŠTE J.J. STROSSMAYERA U OSIJEKU - GRAĐEVINSKI I ARHITEKTONSKI FAKULTET OSIJEK</v>
          </cell>
          <cell r="E791" t="str">
            <v>080 - MINISTARSTVO ZNANOSTI I OBRAZOVANJA</v>
          </cell>
          <cell r="F791" t="str">
            <v>03397335</v>
          </cell>
          <cell r="G791" t="str">
            <v>04150850819</v>
          </cell>
          <cell r="H791">
            <v>4150850819</v>
          </cell>
          <cell r="I791" t="str">
            <v>11</v>
          </cell>
        </row>
        <row r="792">
          <cell r="B792">
            <v>5384220316</v>
          </cell>
          <cell r="C792">
            <v>38479</v>
          </cell>
          <cell r="D792" t="str">
            <v>KATOLIČKI BOGOSLOVNI FAKULTET U ĐAKOVU</v>
          </cell>
          <cell r="E792" t="str">
            <v>080 - MINISTARSTVO ZNANOSTI I OBRAZOVANJA</v>
          </cell>
          <cell r="F792" t="str">
            <v>01986490</v>
          </cell>
          <cell r="G792" t="str">
            <v>05384220316</v>
          </cell>
          <cell r="H792">
            <v>5384220316</v>
          </cell>
          <cell r="I792" t="str">
            <v>11</v>
          </cell>
        </row>
        <row r="793">
          <cell r="B793">
            <v>45001686598</v>
          </cell>
          <cell r="C793">
            <v>1888</v>
          </cell>
          <cell r="D793" t="str">
            <v>SVEUČILIŠTE U ZAGREBU - MEDICINSKI FAKULTET</v>
          </cell>
          <cell r="E793" t="str">
            <v>080 - MINISTARSTVO ZNANOSTI I OBRAZOVANJA</v>
          </cell>
          <cell r="F793" t="str">
            <v>03270211</v>
          </cell>
          <cell r="G793" t="str">
            <v>45001686598</v>
          </cell>
          <cell r="H793">
            <v>45001686598</v>
          </cell>
          <cell r="I793" t="str">
            <v>11</v>
          </cell>
        </row>
        <row r="794">
          <cell r="B794">
            <v>8814003451</v>
          </cell>
          <cell r="C794">
            <v>22427</v>
          </cell>
          <cell r="D794" t="str">
            <v>TEHNIČKO VELEUČILIŠTE U ZAGREBU</v>
          </cell>
          <cell r="E794" t="str">
            <v>080 - MINISTARSTVO ZNANOSTI I OBRAZOVANJA</v>
          </cell>
          <cell r="F794" t="str">
            <v>01398270</v>
          </cell>
          <cell r="G794" t="str">
            <v>08814003451</v>
          </cell>
          <cell r="H794">
            <v>8814003451</v>
          </cell>
          <cell r="I794" t="str">
            <v>11</v>
          </cell>
        </row>
        <row r="795">
          <cell r="B795">
            <v>21720825730</v>
          </cell>
          <cell r="C795">
            <v>38446</v>
          </cell>
          <cell r="D795" t="str">
            <v>VELEUČILIŠTE LAVOSLAV RUŽIČKA U VUKOVARU</v>
          </cell>
          <cell r="E795" t="str">
            <v>080 - MINISTARSTVO ZNANOSTI I OBRAZOVANJA</v>
          </cell>
          <cell r="F795" t="str">
            <v>01970828</v>
          </cell>
          <cell r="G795" t="str">
            <v>21720825730</v>
          </cell>
          <cell r="H795">
            <v>21720825730</v>
          </cell>
          <cell r="I795" t="str">
            <v>11</v>
          </cell>
        </row>
        <row r="796">
          <cell r="B796">
            <v>78808975734</v>
          </cell>
          <cell r="C796">
            <v>2452</v>
          </cell>
          <cell r="D796" t="str">
            <v>SVEUČILIŠTE J.J. STROSSMAYERA U OSIJEKU</v>
          </cell>
          <cell r="E796" t="str">
            <v>080 - MINISTARSTVO ZNANOSTI I OBRAZOVANJA</v>
          </cell>
          <cell r="F796" t="str">
            <v>03049779</v>
          </cell>
          <cell r="G796" t="str">
            <v>78808975734</v>
          </cell>
          <cell r="H796">
            <v>78808975734</v>
          </cell>
          <cell r="I796" t="str">
            <v>11</v>
          </cell>
        </row>
        <row r="797">
          <cell r="B797">
            <v>42061107444</v>
          </cell>
          <cell r="C797">
            <v>1861</v>
          </cell>
          <cell r="D797" t="str">
            <v>SVEUČILIŠTE U ZAGREBU - ARHITEKTONSKI FAKULTET</v>
          </cell>
          <cell r="E797" t="str">
            <v>080 - MINISTARSTVO ZNANOSTI I OBRAZOVANJA</v>
          </cell>
          <cell r="F797" t="str">
            <v>03204952</v>
          </cell>
          <cell r="G797" t="str">
            <v>42061107444</v>
          </cell>
          <cell r="H797">
            <v>42061107444</v>
          </cell>
          <cell r="I797" t="str">
            <v>11</v>
          </cell>
        </row>
        <row r="798">
          <cell r="B798">
            <v>22910368449</v>
          </cell>
          <cell r="C798">
            <v>1829</v>
          </cell>
          <cell r="D798" t="str">
            <v>SVEUČILIŠTE U ZAGREBU, FAKULTET STROJARSTVA I BRODOGRADNJE</v>
          </cell>
          <cell r="E798" t="str">
            <v>080 - MINISTARSTVO ZNANOSTI I OBRAZOVANJA</v>
          </cell>
          <cell r="F798" t="str">
            <v>03276546</v>
          </cell>
          <cell r="G798" t="str">
            <v>22910368449</v>
          </cell>
          <cell r="H798">
            <v>22910368449</v>
          </cell>
          <cell r="I798" t="str">
            <v>11</v>
          </cell>
        </row>
        <row r="799">
          <cell r="B799">
            <v>2879747067</v>
          </cell>
          <cell r="C799">
            <v>22451</v>
          </cell>
          <cell r="D799" t="str">
            <v>SVEUČILIŠTE U SPLITU - MEDICINSKI FAKULTET</v>
          </cell>
          <cell r="E799" t="str">
            <v>080 - MINISTARSTVO ZNANOSTI I OBRAZOVANJA</v>
          </cell>
          <cell r="F799" t="str">
            <v>01315366</v>
          </cell>
          <cell r="G799" t="str">
            <v>02879747067</v>
          </cell>
          <cell r="H799">
            <v>2879747067</v>
          </cell>
          <cell r="I799" t="str">
            <v>11</v>
          </cell>
        </row>
        <row r="800">
          <cell r="B800">
            <v>46627536930</v>
          </cell>
          <cell r="C800">
            <v>2508</v>
          </cell>
          <cell r="D800" t="str">
            <v>SVEUČILIŠTE JOSIPA JURJA STROSSMAYERA U OSIJEKU GRADSKA I SVEUČILIŠNA KNJIŽNICA OSIJEK</v>
          </cell>
          <cell r="E800" t="str">
            <v>080 - MINISTARSTVO ZNANOSTI I OBRAZOVANJA</v>
          </cell>
          <cell r="F800" t="str">
            <v>03014347</v>
          </cell>
          <cell r="G800" t="str">
            <v>46627536930</v>
          </cell>
          <cell r="H800">
            <v>46627536930</v>
          </cell>
          <cell r="I800" t="str">
            <v>11</v>
          </cell>
        </row>
        <row r="801">
          <cell r="B801">
            <v>50952646228</v>
          </cell>
          <cell r="C801">
            <v>22832</v>
          </cell>
          <cell r="D801" t="str">
            <v>ZDRAVSTVENO VELEUČILIŠTE</v>
          </cell>
          <cell r="E801" t="str">
            <v>080 - MINISTARSTVO ZNANOSTI I OBRAZOVANJA</v>
          </cell>
          <cell r="F801" t="str">
            <v>01274597</v>
          </cell>
          <cell r="G801" t="str">
            <v>50952646228</v>
          </cell>
          <cell r="H801">
            <v>50952646228</v>
          </cell>
          <cell r="I801" t="str">
            <v>11</v>
          </cell>
        </row>
        <row r="802">
          <cell r="B802">
            <v>57029260362</v>
          </cell>
          <cell r="C802">
            <v>1757</v>
          </cell>
          <cell r="D802" t="str">
            <v>SVEUČILIŠTE U ZAGREBU FAKULTET ELEKTROTEHNIKE I RAČUNARSTVA</v>
          </cell>
          <cell r="E802" t="str">
            <v>080 - MINISTARSTVO ZNANOSTI I OBRAZOVANJA</v>
          </cell>
          <cell r="F802" t="str">
            <v>03276643</v>
          </cell>
          <cell r="G802" t="str">
            <v>57029260362</v>
          </cell>
          <cell r="H802">
            <v>57029260362</v>
          </cell>
          <cell r="I802" t="str">
            <v>11</v>
          </cell>
        </row>
        <row r="803">
          <cell r="B803">
            <v>59624928052</v>
          </cell>
          <cell r="C803">
            <v>48267</v>
          </cell>
          <cell r="D803" t="str">
            <v>SVEUČILIŠTE SJEVER</v>
          </cell>
          <cell r="E803" t="str">
            <v>080 - MINISTARSTVO ZNANOSTI I OBRAZOVANJA</v>
          </cell>
          <cell r="F803" t="str">
            <v>02752298</v>
          </cell>
          <cell r="G803" t="str">
            <v>59624928052</v>
          </cell>
          <cell r="H803">
            <v>59624928052</v>
          </cell>
          <cell r="I803" t="str">
            <v>11</v>
          </cell>
        </row>
        <row r="804">
          <cell r="B804">
            <v>98004523293</v>
          </cell>
          <cell r="C804">
            <v>22435</v>
          </cell>
          <cell r="D804" t="str">
            <v>SVEUČILIŠTE U SPLITU -  FILOZOFSKI FAKULTET SPLIT</v>
          </cell>
          <cell r="E804" t="str">
            <v>080 - MINISTARSTVO ZNANOSTI I OBRAZOVANJA</v>
          </cell>
          <cell r="F804" t="str">
            <v>01413236</v>
          </cell>
          <cell r="G804" t="str">
            <v>98004523293</v>
          </cell>
          <cell r="H804">
            <v>98004523293</v>
          </cell>
          <cell r="I804" t="str">
            <v>11</v>
          </cell>
        </row>
        <row r="805">
          <cell r="B805">
            <v>26975482530</v>
          </cell>
          <cell r="C805">
            <v>6154</v>
          </cell>
          <cell r="D805" t="str">
            <v>SVEUČILIŠTE U ZAGREBU - FAKULTET FILOZOFIJE I RELIGIJSKIH ZNANOSTI</v>
          </cell>
          <cell r="E805" t="str">
            <v>080 - MINISTARSTVO ZNANOSTI I OBRAZOVANJA</v>
          </cell>
          <cell r="F805" t="str">
            <v>01235664</v>
          </cell>
          <cell r="G805" t="str">
            <v>26975482530</v>
          </cell>
          <cell r="H805">
            <v>26975482530</v>
          </cell>
          <cell r="I805" t="str">
            <v>11</v>
          </cell>
        </row>
        <row r="806">
          <cell r="B806">
            <v>98816779821</v>
          </cell>
          <cell r="C806">
            <v>2268</v>
          </cell>
          <cell r="D806" t="str">
            <v>SVEUČILIŠTE J.J. STROSSMAYERA U OSIJEKU - FAKULTET AGROBIOTEHNIČKIH ZNANOSTI OSIJEK</v>
          </cell>
          <cell r="E806" t="str">
            <v>080 - MINISTARSTVO ZNANOSTI I OBRAZOVANJA</v>
          </cell>
          <cell r="F806" t="str">
            <v>03058212</v>
          </cell>
          <cell r="G806" t="str">
            <v>98816779821</v>
          </cell>
          <cell r="H806">
            <v>98816779821</v>
          </cell>
          <cell r="I806" t="str">
            <v>11</v>
          </cell>
        </row>
        <row r="807">
          <cell r="B807">
            <v>47824453867</v>
          </cell>
          <cell r="C807">
            <v>1845</v>
          </cell>
          <cell r="D807" t="str">
            <v>SVEUČILIŠTE U ZAGREBU - PREHRAMBENO-BIOTEHNOLOŠKI FAKULTET</v>
          </cell>
          <cell r="E807" t="str">
            <v>080 - MINISTARSTVO ZNANOSTI I OBRAZOVANJA</v>
          </cell>
          <cell r="F807" t="str">
            <v>03207102</v>
          </cell>
          <cell r="G807" t="str">
            <v>47824453867</v>
          </cell>
          <cell r="H807">
            <v>47824453867</v>
          </cell>
          <cell r="I807" t="str">
            <v>11</v>
          </cell>
        </row>
        <row r="808">
          <cell r="B808">
            <v>75480885018</v>
          </cell>
          <cell r="C808">
            <v>22371</v>
          </cell>
          <cell r="D808" t="str">
            <v>VELEUČILIŠTE U KRIŽEVCIMA</v>
          </cell>
          <cell r="E808" t="str">
            <v>080 - MINISTARSTVO ZNANOSTI I OBRAZOVANJA</v>
          </cell>
          <cell r="F808" t="str">
            <v>01411942</v>
          </cell>
          <cell r="G808" t="str">
            <v>75480885018</v>
          </cell>
          <cell r="H808">
            <v>75480885018</v>
          </cell>
          <cell r="I808" t="str">
            <v>11</v>
          </cell>
        </row>
        <row r="809">
          <cell r="B809">
            <v>42552392522</v>
          </cell>
          <cell r="C809">
            <v>41185</v>
          </cell>
          <cell r="D809" t="str">
            <v>VELEUČILIŠTE NIKOLA TESLA U GOSPIĆU</v>
          </cell>
          <cell r="E809" t="str">
            <v>080 - MINISTARSTVO ZNANOSTI I OBRAZOVANJA</v>
          </cell>
          <cell r="F809" t="str">
            <v>02103133</v>
          </cell>
          <cell r="G809" t="str">
            <v>42552392522</v>
          </cell>
          <cell r="H809">
            <v>42552392522</v>
          </cell>
          <cell r="I809" t="str">
            <v>11</v>
          </cell>
        </row>
        <row r="810">
          <cell r="B810">
            <v>27208467122</v>
          </cell>
          <cell r="C810">
            <v>1931</v>
          </cell>
          <cell r="D810" t="str">
            <v>SVEUČILIŠTE U ZAGREBU - EKONOMSKI FAKULTET</v>
          </cell>
          <cell r="E810" t="str">
            <v>080 - MINISTARSTVO ZNANOSTI I OBRAZOVANJA</v>
          </cell>
          <cell r="F810" t="str">
            <v>03272079</v>
          </cell>
          <cell r="G810" t="str">
            <v>27208467122</v>
          </cell>
          <cell r="H810">
            <v>27208467122</v>
          </cell>
          <cell r="I810" t="str">
            <v>11</v>
          </cell>
        </row>
        <row r="811">
          <cell r="B811">
            <v>38960125358</v>
          </cell>
          <cell r="C811">
            <v>22478</v>
          </cell>
          <cell r="D811" t="str">
            <v>SVEUČILIŠTE U SPLITU - UMJETNIČKA AKADEMIJA</v>
          </cell>
          <cell r="E811" t="str">
            <v>080 - MINISTARSTVO ZNANOSTI I OBRAZOVANJA</v>
          </cell>
          <cell r="F811" t="str">
            <v>01321358</v>
          </cell>
          <cell r="G811" t="str">
            <v>38960125358</v>
          </cell>
          <cell r="H811">
            <v>38960125358</v>
          </cell>
          <cell r="I811" t="str">
            <v>11</v>
          </cell>
        </row>
        <row r="812">
          <cell r="B812">
            <v>857144221</v>
          </cell>
          <cell r="C812">
            <v>2330</v>
          </cell>
          <cell r="D812" t="str">
            <v>SVEUČILIŠTE U SPLITU, FAKULTET ELEKTROTEHNIKE, STROJARSTVA I BRODOGRADNJE</v>
          </cell>
          <cell r="E812" t="str">
            <v>080 - MINISTARSTVO ZNANOSTI I OBRAZOVANJA</v>
          </cell>
          <cell r="F812" t="str">
            <v>03118339</v>
          </cell>
          <cell r="G812" t="str">
            <v>00857144221</v>
          </cell>
          <cell r="H812">
            <v>857144221</v>
          </cell>
          <cell r="I812" t="str">
            <v>11</v>
          </cell>
        </row>
        <row r="813">
          <cell r="B813">
            <v>40099344720</v>
          </cell>
          <cell r="C813">
            <v>2524</v>
          </cell>
          <cell r="D813" t="str">
            <v>SVEUČILIŠTE U SPLITU - SVEUČILIŠNA KNJIŽNICA</v>
          </cell>
          <cell r="E813" t="str">
            <v>080 - MINISTARSTVO ZNANOSTI I OBRAZOVANJA</v>
          </cell>
          <cell r="F813" t="str">
            <v>03118436</v>
          </cell>
          <cell r="G813" t="str">
            <v>40099344720</v>
          </cell>
          <cell r="H813">
            <v>40099344720</v>
          </cell>
          <cell r="I813" t="str">
            <v>11</v>
          </cell>
        </row>
        <row r="814">
          <cell r="B814">
            <v>29573709870</v>
          </cell>
          <cell r="C814">
            <v>22494</v>
          </cell>
          <cell r="D814" t="str">
            <v>VELEUČILIŠTE U RIJECI</v>
          </cell>
          <cell r="E814" t="str">
            <v>080 - MINISTARSTVO ZNANOSTI I OBRAZOVANJA</v>
          </cell>
          <cell r="F814" t="str">
            <v>01387332</v>
          </cell>
          <cell r="G814" t="str">
            <v>29573709870</v>
          </cell>
          <cell r="H814">
            <v>29573709870</v>
          </cell>
          <cell r="I814" t="str">
            <v>11</v>
          </cell>
        </row>
        <row r="815">
          <cell r="B815">
            <v>25410051374</v>
          </cell>
          <cell r="C815">
            <v>1812</v>
          </cell>
          <cell r="D815" t="str">
            <v>Sveučilište u Zagrebu FAKULTET PROMETNIH ZNANOSTI</v>
          </cell>
          <cell r="E815" t="str">
            <v>080 - MINISTARSTVO ZNANOSTI I OBRAZOVANJA</v>
          </cell>
          <cell r="F815" t="str">
            <v>03260771</v>
          </cell>
          <cell r="G815" t="str">
            <v>25410051374</v>
          </cell>
          <cell r="H815">
            <v>25410051374</v>
          </cell>
          <cell r="I815" t="str">
            <v>11</v>
          </cell>
        </row>
        <row r="816">
          <cell r="B816">
            <v>29845096215</v>
          </cell>
          <cell r="C816">
            <v>2469</v>
          </cell>
          <cell r="D816" t="str">
            <v>SVEUČILIŠTE U SPLITU</v>
          </cell>
          <cell r="E816" t="str">
            <v>080 - MINISTARSTVO ZNANOSTI I OBRAZOVANJA</v>
          </cell>
          <cell r="F816" t="str">
            <v>03129306</v>
          </cell>
          <cell r="G816" t="str">
            <v>29845096215</v>
          </cell>
          <cell r="H816">
            <v>29845096215</v>
          </cell>
          <cell r="I816" t="str">
            <v>11</v>
          </cell>
        </row>
        <row r="817">
          <cell r="B817">
            <v>18422925218</v>
          </cell>
          <cell r="C817">
            <v>1999</v>
          </cell>
          <cell r="D817" t="str">
            <v>SVEUČILIŠTE U ZAGREBU - MUZIČKA AKADEMIJA</v>
          </cell>
          <cell r="E817" t="str">
            <v>080 - MINISTARSTVO ZNANOSTI I OBRAZOVANJA</v>
          </cell>
          <cell r="F817" t="str">
            <v>03205002</v>
          </cell>
          <cell r="G817" t="str">
            <v>18422925218</v>
          </cell>
          <cell r="H817">
            <v>18422925218</v>
          </cell>
          <cell r="I817" t="str">
            <v>11</v>
          </cell>
        </row>
        <row r="818">
          <cell r="B818">
            <v>48006703414</v>
          </cell>
          <cell r="C818">
            <v>2071</v>
          </cell>
          <cell r="D818" t="str">
            <v>SVEUČILIŠTE U ZAGREBU - METALURŠKI FAKULTET SISAK</v>
          </cell>
          <cell r="E818" t="str">
            <v>080 - MINISTARSTVO ZNANOSTI I OBRAZOVANJA</v>
          </cell>
          <cell r="F818" t="str">
            <v>03313786</v>
          </cell>
          <cell r="G818" t="str">
            <v>48006703414</v>
          </cell>
          <cell r="H818">
            <v>48006703414</v>
          </cell>
          <cell r="I818" t="str">
            <v>11</v>
          </cell>
        </row>
        <row r="819">
          <cell r="B819">
            <v>36612267447</v>
          </cell>
          <cell r="C819">
            <v>2436</v>
          </cell>
          <cell r="D819" t="str">
            <v>SVEUČILIŠTE U ZAGREBU</v>
          </cell>
          <cell r="E819" t="str">
            <v>080 - MINISTARSTVO ZNANOSTI I OBRAZOVANJA</v>
          </cell>
          <cell r="F819" t="str">
            <v>03211592</v>
          </cell>
          <cell r="G819" t="str">
            <v>36612267447</v>
          </cell>
          <cell r="H819">
            <v>36612267447</v>
          </cell>
          <cell r="I819" t="str">
            <v>11</v>
          </cell>
        </row>
        <row r="820">
          <cell r="B820">
            <v>7699719217</v>
          </cell>
          <cell r="C820">
            <v>1896</v>
          </cell>
          <cell r="D820" t="str">
            <v>SVEUČILIŠTE U ZAGREBU - FAKULTET ŠUMARSTVA I DRVNE TEHNOLOGIJE</v>
          </cell>
          <cell r="E820" t="str">
            <v>080 - MINISTARSTVO ZNANOSTI I OBRAZOVANJA</v>
          </cell>
          <cell r="F820" t="str">
            <v>03281485</v>
          </cell>
          <cell r="G820" t="str">
            <v>07699719217</v>
          </cell>
          <cell r="H820">
            <v>7699719217</v>
          </cell>
          <cell r="I820" t="str">
            <v>11</v>
          </cell>
        </row>
        <row r="821">
          <cell r="B821">
            <v>55704161999</v>
          </cell>
          <cell r="C821">
            <v>38454</v>
          </cell>
          <cell r="D821" t="str">
            <v>SVEUČILIŠTE U RIJECI, AKADEMIJA PRIMIJENJENIH UMJETNOSTI</v>
          </cell>
          <cell r="E821" t="str">
            <v>080 - MINISTARSTVO ZNANOSTI I OBRAZOVANJA</v>
          </cell>
          <cell r="F821" t="str">
            <v>01954253</v>
          </cell>
          <cell r="G821" t="str">
            <v>55704161999</v>
          </cell>
          <cell r="H821">
            <v>55704161999</v>
          </cell>
          <cell r="I821" t="str">
            <v>11</v>
          </cell>
        </row>
        <row r="822">
          <cell r="B822">
            <v>16214165873</v>
          </cell>
          <cell r="C822">
            <v>22849</v>
          </cell>
          <cell r="D822" t="str">
            <v>SVEUČILIŠTE J.J. STROSSMAYERA U OSIJEKU - MEDICINSKI FAKULTET</v>
          </cell>
          <cell r="E822" t="str">
            <v>080 - MINISTARSTVO ZNANOSTI I OBRAZOVANJA</v>
          </cell>
          <cell r="F822" t="str">
            <v>01388142</v>
          </cell>
          <cell r="G822" t="str">
            <v>16214165873</v>
          </cell>
          <cell r="H822">
            <v>16214165873</v>
          </cell>
          <cell r="I822" t="str">
            <v>11</v>
          </cell>
        </row>
        <row r="823">
          <cell r="B823">
            <v>64218323816</v>
          </cell>
          <cell r="C823">
            <v>2444</v>
          </cell>
          <cell r="D823" t="str">
            <v>SVEUČILIŠTE U RIJECI</v>
          </cell>
          <cell r="E823" t="str">
            <v>080 - MINISTARSTVO ZNANOSTI I OBRAZOVANJA</v>
          </cell>
          <cell r="F823" t="str">
            <v>03337413</v>
          </cell>
          <cell r="G823" t="str">
            <v>64218323816</v>
          </cell>
          <cell r="H823">
            <v>64218323816</v>
          </cell>
          <cell r="I823" t="str">
            <v>11</v>
          </cell>
        </row>
        <row r="824">
          <cell r="B824">
            <v>61727512157</v>
          </cell>
          <cell r="C824">
            <v>22824</v>
          </cell>
          <cell r="D824" t="str">
            <v>VELEUČILIŠTE U ŠIBENIKU</v>
          </cell>
          <cell r="E824" t="str">
            <v>080 - MINISTARSTVO ZNANOSTI I OBRAZOVANJA</v>
          </cell>
          <cell r="F824" t="str">
            <v>02100673</v>
          </cell>
          <cell r="G824" t="str">
            <v>61727512157</v>
          </cell>
          <cell r="H824">
            <v>61727512157</v>
          </cell>
          <cell r="I824" t="str">
            <v>11</v>
          </cell>
        </row>
        <row r="825">
          <cell r="B825">
            <v>70505505759</v>
          </cell>
          <cell r="C825">
            <v>22857</v>
          </cell>
          <cell r="D825" t="str">
            <v>SVEUČILIŠTE U RIJECI - FILOZOFSKI FAKULTET</v>
          </cell>
          <cell r="E825" t="str">
            <v>080 - MINISTARSTVO ZNANOSTI I OBRAZOVANJA</v>
          </cell>
          <cell r="F825" t="str">
            <v>03368491</v>
          </cell>
          <cell r="G825" t="str">
            <v>70505505759</v>
          </cell>
          <cell r="H825">
            <v>70505505759</v>
          </cell>
          <cell r="I825" t="str">
            <v>11</v>
          </cell>
        </row>
        <row r="826">
          <cell r="B826">
            <v>84477684422</v>
          </cell>
          <cell r="C826">
            <v>2372</v>
          </cell>
          <cell r="D826" t="str">
            <v>SVEUČILIŠTE U SPLITU - EKONOMSKI FAKULTET</v>
          </cell>
          <cell r="E826" t="str">
            <v>080 - MINISTARSTVO ZNANOSTI I OBRAZOVANJA</v>
          </cell>
          <cell r="F826" t="str">
            <v>03119076</v>
          </cell>
          <cell r="G826" t="str">
            <v>84477684422</v>
          </cell>
          <cell r="H826">
            <v>84477684422</v>
          </cell>
          <cell r="I826" t="str">
            <v>11</v>
          </cell>
        </row>
        <row r="827">
          <cell r="B827">
            <v>95847257607</v>
          </cell>
          <cell r="C827">
            <v>1982</v>
          </cell>
          <cell r="D827" t="str">
            <v>SVEUČILIŠTE U ZAGREBU - AKADEMIJA LIKOVNIH UMJETNOSTI</v>
          </cell>
          <cell r="E827" t="str">
            <v>080 - MINISTARSTVO ZNANOSTI I OBRAZOVANJA</v>
          </cell>
          <cell r="F827" t="str">
            <v>03207919</v>
          </cell>
          <cell r="G827" t="str">
            <v>95847257607</v>
          </cell>
          <cell r="H827">
            <v>95847257607</v>
          </cell>
          <cell r="I827" t="str">
            <v>11</v>
          </cell>
        </row>
        <row r="828">
          <cell r="B828">
            <v>92037849504</v>
          </cell>
          <cell r="C828">
            <v>2160</v>
          </cell>
          <cell r="D828" t="str">
            <v>SVEUČILIŠTE U RIJECI - GRAĐEVINSKI FAKULTET</v>
          </cell>
          <cell r="E828" t="str">
            <v>080 - MINISTARSTVO ZNANOSTI I OBRAZOVANJA</v>
          </cell>
          <cell r="F828" t="str">
            <v>03395855</v>
          </cell>
          <cell r="G828" t="str">
            <v>92037849504</v>
          </cell>
          <cell r="H828">
            <v>92037849504</v>
          </cell>
          <cell r="I828" t="str">
            <v>11</v>
          </cell>
        </row>
        <row r="829">
          <cell r="B829">
            <v>99401575594</v>
          </cell>
          <cell r="C829">
            <v>2356</v>
          </cell>
          <cell r="D829" t="str">
            <v>SVEUČILIŠTE U SPLITU - KEMIJSKO-TEHNOLOŠKI FAKULTET</v>
          </cell>
          <cell r="E829" t="str">
            <v>080 - MINISTARSTVO ZNANOSTI I OBRAZOVANJA</v>
          </cell>
          <cell r="F829" t="str">
            <v>03119068</v>
          </cell>
          <cell r="G829" t="str">
            <v>99401575594</v>
          </cell>
          <cell r="H829">
            <v>99401575594</v>
          </cell>
          <cell r="I829" t="str">
            <v>11</v>
          </cell>
        </row>
        <row r="830">
          <cell r="B830">
            <v>52097842295</v>
          </cell>
          <cell r="C830">
            <v>1974</v>
          </cell>
          <cell r="D830" t="str">
            <v xml:space="preserve">SVEUČILIŠTE U ZAGREBU - AKADEMIJA DRAMSKE UMJETNOSTI </v>
          </cell>
          <cell r="E830" t="str">
            <v>080 - MINISTARSTVO ZNANOSTI I OBRAZOVANJA</v>
          </cell>
          <cell r="F830" t="str">
            <v>03205029</v>
          </cell>
          <cell r="G830" t="str">
            <v>52097842295</v>
          </cell>
          <cell r="H830">
            <v>52097842295</v>
          </cell>
          <cell r="I830" t="str">
            <v>11</v>
          </cell>
        </row>
        <row r="831">
          <cell r="B831">
            <v>95494259952</v>
          </cell>
          <cell r="C831">
            <v>2313</v>
          </cell>
          <cell r="D831" t="str">
            <v>SVEUČILIŠTE J.J. STROSSMAYERA  U OSIJEKU - FAKULTET ELEKTROTEHNIKE, RAČUNARSTVA I INFORMACIJSKIH TEHNOLOGIJA OSIJEK</v>
          </cell>
          <cell r="E831" t="str">
            <v>080 - MINISTARSTVO ZNANOSTI I OBRAZOVANJA</v>
          </cell>
          <cell r="F831" t="str">
            <v>03392589</v>
          </cell>
          <cell r="G831" t="str">
            <v>95494259952</v>
          </cell>
          <cell r="H831">
            <v>95494259952</v>
          </cell>
          <cell r="I831" t="str">
            <v>11</v>
          </cell>
        </row>
        <row r="832">
          <cell r="B832">
            <v>13664089430</v>
          </cell>
          <cell r="C832">
            <v>38438</v>
          </cell>
          <cell r="D832" t="str">
            <v>VELEUČILIŠTE MARKO MARULIĆ U KNINU</v>
          </cell>
          <cell r="E832" t="str">
            <v>080 - MINISTARSTVO ZNANOSTI I OBRAZOVANJA</v>
          </cell>
          <cell r="F832" t="str">
            <v>01963813</v>
          </cell>
          <cell r="G832" t="str">
            <v>13664089430</v>
          </cell>
          <cell r="H832">
            <v>13664089430</v>
          </cell>
          <cell r="I832" t="str">
            <v>11</v>
          </cell>
        </row>
        <row r="833">
          <cell r="B833">
            <v>62924153420</v>
          </cell>
          <cell r="C833">
            <v>1837</v>
          </cell>
          <cell r="D833" t="str">
            <v>SVEUČILIŠTE U ZAGREBU  GRAĐEVINSKI FAKULTET</v>
          </cell>
          <cell r="E833" t="str">
            <v>080 - MINISTARSTVO ZNANOSTI I OBRAZOVANJA</v>
          </cell>
          <cell r="F833" t="str">
            <v>03227120</v>
          </cell>
          <cell r="G833" t="str">
            <v>62924153420</v>
          </cell>
          <cell r="H833">
            <v>62924153420</v>
          </cell>
          <cell r="I833" t="str">
            <v>11</v>
          </cell>
        </row>
        <row r="834">
          <cell r="B834">
            <v>10839679016</v>
          </cell>
          <cell r="C834">
            <v>23815</v>
          </cell>
          <cell r="D834" t="str">
            <v>SVEUČILIŠTE U ZADRU</v>
          </cell>
          <cell r="E834" t="str">
            <v>080 - MINISTARSTVO ZNANOSTI I OBRAZOVANJA</v>
          </cell>
          <cell r="F834" t="str">
            <v>01695525</v>
          </cell>
          <cell r="G834" t="str">
            <v>10839679016</v>
          </cell>
          <cell r="H834">
            <v>10839679016</v>
          </cell>
          <cell r="I834" t="str">
            <v>11</v>
          </cell>
        </row>
        <row r="835">
          <cell r="B835">
            <v>76722145702</v>
          </cell>
          <cell r="C835">
            <v>22568</v>
          </cell>
          <cell r="D835" t="str">
            <v>SVEUČILIŠTE U RIJECI, POMORSKI FAKULTET</v>
          </cell>
          <cell r="E835" t="str">
            <v>080 - MINISTARSTVO ZNANOSTI I OBRAZOVANJA</v>
          </cell>
          <cell r="F835" t="str">
            <v>01580485</v>
          </cell>
          <cell r="G835" t="str">
            <v>76722145702</v>
          </cell>
          <cell r="H835">
            <v>76722145702</v>
          </cell>
          <cell r="I835" t="str">
            <v>11</v>
          </cell>
        </row>
        <row r="836">
          <cell r="B836">
            <v>72226488129</v>
          </cell>
          <cell r="C836">
            <v>1940</v>
          </cell>
          <cell r="D836" t="str">
            <v>SVEUČILIŠTE U ZAGREBU - UČITELJSKI FAKULTET</v>
          </cell>
          <cell r="E836" t="str">
            <v>080 - MINISTARSTVO ZNANOSTI I OBRAZOVANJA</v>
          </cell>
          <cell r="F836" t="str">
            <v>01422545</v>
          </cell>
          <cell r="G836" t="str">
            <v>72226488129</v>
          </cell>
          <cell r="H836">
            <v>72226488129</v>
          </cell>
          <cell r="I836" t="str">
            <v>11</v>
          </cell>
        </row>
        <row r="837">
          <cell r="B837">
            <v>20858497843</v>
          </cell>
          <cell r="C837">
            <v>2410</v>
          </cell>
          <cell r="D837" t="str">
            <v>SVEUČILIŠTE U SPLITU, PRIRODOSLOVNO-MATEMATIČKI FAKULTET</v>
          </cell>
          <cell r="E837" t="str">
            <v>080 - MINISTARSTVO ZNANOSTI I OBRAZOVANJA</v>
          </cell>
          <cell r="F837" t="str">
            <v>03199622</v>
          </cell>
          <cell r="G837" t="str">
            <v>20858497843</v>
          </cell>
          <cell r="H837">
            <v>20858497843</v>
          </cell>
          <cell r="I837" t="str">
            <v>11</v>
          </cell>
        </row>
        <row r="838">
          <cell r="B838">
            <v>96996385705</v>
          </cell>
          <cell r="C838">
            <v>40947</v>
          </cell>
          <cell r="D838" t="str">
            <v>SVEUČILIŠTE U RIJECI, UČITELJSKI FAKULTET</v>
          </cell>
          <cell r="E838" t="str">
            <v>080 - MINISTARSTVO ZNANOSTI I OBRAZOVANJA</v>
          </cell>
          <cell r="F838" t="str">
            <v>02116073</v>
          </cell>
          <cell r="G838" t="str">
            <v>96996385705</v>
          </cell>
          <cell r="H838">
            <v>96996385705</v>
          </cell>
          <cell r="I838" t="str">
            <v>11</v>
          </cell>
        </row>
        <row r="839">
          <cell r="B839">
            <v>46576407858</v>
          </cell>
          <cell r="C839">
            <v>42993</v>
          </cell>
          <cell r="D839" t="str">
            <v>VELEUČILIŠTE U VIROVITICI</v>
          </cell>
          <cell r="E839" t="str">
            <v>080 - MINISTARSTVO ZNANOSTI I OBRAZOVANJA</v>
          </cell>
          <cell r="F839" t="str">
            <v>02282208</v>
          </cell>
          <cell r="G839" t="str">
            <v>46576407858</v>
          </cell>
          <cell r="H839">
            <v>46576407858</v>
          </cell>
          <cell r="I839" t="str">
            <v>11</v>
          </cell>
        </row>
        <row r="840">
          <cell r="B840">
            <v>57848936921</v>
          </cell>
          <cell r="C840">
            <v>43773</v>
          </cell>
          <cell r="D840" t="str">
            <v>SVEUČILIŠTE U SPLITU - KINEZIOLOŠKI FAKULTET</v>
          </cell>
          <cell r="E840" t="str">
            <v>080 - MINISTARSTVO ZNANOSTI I OBRAZOVANJA</v>
          </cell>
          <cell r="F840" t="str">
            <v>02393255</v>
          </cell>
          <cell r="G840" t="str">
            <v>57848936921</v>
          </cell>
          <cell r="H840">
            <v>57848936921</v>
          </cell>
          <cell r="I840" t="str">
            <v>11</v>
          </cell>
        </row>
        <row r="841">
          <cell r="B841">
            <v>24624257529</v>
          </cell>
          <cell r="C841">
            <v>22460</v>
          </cell>
          <cell r="D841" t="str">
            <v>SVEUČILIŠTE U SPLITU - POMORSKI FAKULTET</v>
          </cell>
          <cell r="E841" t="str">
            <v>080 - MINISTARSTVO ZNANOSTI I OBRAZOVANJA</v>
          </cell>
          <cell r="F841" t="str">
            <v>01406043</v>
          </cell>
          <cell r="G841" t="str">
            <v>24624257529</v>
          </cell>
          <cell r="H841">
            <v>24624257529</v>
          </cell>
          <cell r="I841" t="str">
            <v>11</v>
          </cell>
        </row>
        <row r="842">
          <cell r="B842">
            <v>84122581314</v>
          </cell>
          <cell r="C842">
            <v>2493</v>
          </cell>
          <cell r="D842" t="str">
            <v>SVEUČILIŠTE U RIJECI - SVEUČILIŠNA KNJIŽNICA</v>
          </cell>
          <cell r="E842" t="str">
            <v>080 - MINISTARSTVO ZNANOSTI I OBRAZOVANJA</v>
          </cell>
          <cell r="F842" t="str">
            <v>03328686</v>
          </cell>
          <cell r="G842" t="str">
            <v>84122581314</v>
          </cell>
          <cell r="H842">
            <v>84122581314</v>
          </cell>
          <cell r="I842" t="str">
            <v>11</v>
          </cell>
        </row>
        <row r="843">
          <cell r="B843">
            <v>43594593297</v>
          </cell>
          <cell r="C843">
            <v>1853</v>
          </cell>
          <cell r="D843" t="str">
            <v>SVEUČILIŠTE U ZAGREBU - GEODETSKI FAKULTET</v>
          </cell>
          <cell r="E843" t="str">
            <v>080 - MINISTARSTVO ZNANOSTI I OBRAZOVANJA</v>
          </cell>
          <cell r="F843" t="str">
            <v>03204987</v>
          </cell>
          <cell r="G843" t="str">
            <v>43594593297</v>
          </cell>
          <cell r="H843">
            <v>43594593297</v>
          </cell>
          <cell r="I843" t="str">
            <v>11</v>
          </cell>
        </row>
        <row r="844">
          <cell r="B844">
            <v>46319717480</v>
          </cell>
          <cell r="C844">
            <v>2151</v>
          </cell>
          <cell r="D844" t="str">
            <v>SVEUČILIŠTE U RIJECI - TEHNIČKI FAKULTET</v>
          </cell>
          <cell r="E844" t="str">
            <v>080 - MINISTARSTVO ZNANOSTI I OBRAZOVANJA</v>
          </cell>
          <cell r="F844" t="str">
            <v>03334317</v>
          </cell>
          <cell r="G844" t="str">
            <v>46319717480</v>
          </cell>
          <cell r="H844">
            <v>46319717480</v>
          </cell>
          <cell r="I844" t="str">
            <v>11</v>
          </cell>
        </row>
        <row r="845">
          <cell r="B845">
            <v>31444990605</v>
          </cell>
          <cell r="C845">
            <v>43749</v>
          </cell>
          <cell r="D845" t="str">
            <v>MEĐIMURSKO VELEUČILIŠTE U ČAKOVCU</v>
          </cell>
          <cell r="E845" t="str">
            <v>080 - MINISTARSTVO ZNANOSTI I OBRAZOVANJA</v>
          </cell>
          <cell r="F845" t="str">
            <v>02382512</v>
          </cell>
          <cell r="G845" t="str">
            <v>31444990605</v>
          </cell>
          <cell r="H845">
            <v>31444990605</v>
          </cell>
          <cell r="I845" t="str">
            <v>11</v>
          </cell>
        </row>
        <row r="846">
          <cell r="B846">
            <v>93710699926</v>
          </cell>
          <cell r="C846">
            <v>3113</v>
          </cell>
          <cell r="D846" t="str">
            <v>INSTITUT ZA ANTROPOLOGIJU</v>
          </cell>
          <cell r="E846" t="str">
            <v>080 - MINISTARSTVO ZNANOSTI I OBRAZOVANJA</v>
          </cell>
          <cell r="F846" t="str">
            <v>03817121</v>
          </cell>
          <cell r="G846" t="str">
            <v>93710699926</v>
          </cell>
          <cell r="H846">
            <v>93710699926</v>
          </cell>
          <cell r="I846" t="str">
            <v>11</v>
          </cell>
        </row>
        <row r="847">
          <cell r="B847">
            <v>10264179101</v>
          </cell>
          <cell r="C847">
            <v>3068</v>
          </cell>
          <cell r="D847" t="str">
            <v>INSTITUT ZA TURIZAM</v>
          </cell>
          <cell r="E847" t="str">
            <v>080 - MINISTARSTVO ZNANOSTI I OBRAZOVANJA</v>
          </cell>
          <cell r="F847" t="str">
            <v>03208001</v>
          </cell>
          <cell r="G847" t="str">
            <v>10264179101</v>
          </cell>
          <cell r="H847">
            <v>10264179101</v>
          </cell>
          <cell r="I847" t="str">
            <v>11</v>
          </cell>
        </row>
        <row r="848">
          <cell r="B848">
            <v>86235185568</v>
          </cell>
          <cell r="C848">
            <v>2900</v>
          </cell>
          <cell r="D848" t="str">
            <v>INSTITUT ZA OCEANOGRAFIJU I RIBARSTVO</v>
          </cell>
          <cell r="E848" t="str">
            <v>080 - MINISTARSTVO ZNANOSTI I OBRAZOVANJA</v>
          </cell>
          <cell r="F848" t="str">
            <v>03118355</v>
          </cell>
          <cell r="G848" t="str">
            <v>86235185568</v>
          </cell>
          <cell r="H848">
            <v>86235185568</v>
          </cell>
          <cell r="I848" t="str">
            <v>11</v>
          </cell>
        </row>
        <row r="849">
          <cell r="B849">
            <v>23296176633</v>
          </cell>
          <cell r="C849">
            <v>2934</v>
          </cell>
          <cell r="D849" t="str">
            <v>HRVATSKI INSTITUT ZA POVIJEST</v>
          </cell>
          <cell r="E849" t="str">
            <v>080 - MINISTARSTVO ZNANOSTI I OBRAZOVANJA</v>
          </cell>
          <cell r="F849" t="str">
            <v>03207153</v>
          </cell>
          <cell r="G849" t="str">
            <v>23296176633</v>
          </cell>
          <cell r="H849">
            <v>23296176633</v>
          </cell>
          <cell r="I849" t="str">
            <v>11</v>
          </cell>
        </row>
        <row r="850">
          <cell r="B850">
            <v>59796264563</v>
          </cell>
          <cell r="C850">
            <v>3121</v>
          </cell>
          <cell r="D850" t="str">
            <v>INSTITUT ZA ARHEOLOGIJU</v>
          </cell>
          <cell r="E850" t="str">
            <v>080 - MINISTARSTVO ZNANOSTI I OBRAZOVANJA</v>
          </cell>
          <cell r="F850" t="str">
            <v>03937658</v>
          </cell>
          <cell r="G850" t="str">
            <v>59796264563</v>
          </cell>
          <cell r="H850">
            <v>59796264563</v>
          </cell>
          <cell r="I850" t="str">
            <v>11</v>
          </cell>
        </row>
        <row r="851">
          <cell r="B851">
            <v>59451980348</v>
          </cell>
          <cell r="C851">
            <v>2942</v>
          </cell>
          <cell r="D851" t="str">
            <v>INSTITUT ZA POVIJEST UMJETNOSTI</v>
          </cell>
          <cell r="E851" t="str">
            <v>080 - MINISTARSTVO ZNANOSTI I OBRAZOVANJA</v>
          </cell>
          <cell r="F851" t="str">
            <v>01339958</v>
          </cell>
          <cell r="G851" t="str">
            <v>59451980348</v>
          </cell>
          <cell r="H851">
            <v>59451980348</v>
          </cell>
          <cell r="I851" t="str">
            <v>11</v>
          </cell>
        </row>
        <row r="852">
          <cell r="B852">
            <v>3850982961</v>
          </cell>
          <cell r="C852">
            <v>3076</v>
          </cell>
          <cell r="D852" t="str">
            <v>INSTITUT ZA POLJOPRIVREDU I TURIZAM</v>
          </cell>
          <cell r="E852" t="str">
            <v>080 - MINISTARSTVO ZNANOSTI I OBRAZOVANJA</v>
          </cell>
          <cell r="F852" t="str">
            <v>03421031</v>
          </cell>
          <cell r="G852" t="str">
            <v>03850982961</v>
          </cell>
          <cell r="H852">
            <v>3850982961</v>
          </cell>
          <cell r="I852" t="str">
            <v>11</v>
          </cell>
        </row>
        <row r="853">
          <cell r="B853">
            <v>69715301002</v>
          </cell>
          <cell r="C853">
            <v>3041</v>
          </cell>
          <cell r="D853" t="str">
            <v>INSTITUT RUĐER BOŠKOVIĆ</v>
          </cell>
          <cell r="E853" t="str">
            <v>080 - MINISTARSTVO ZNANOSTI I OBRAZOVANJA</v>
          </cell>
          <cell r="F853" t="str">
            <v>03270289</v>
          </cell>
          <cell r="G853" t="str">
            <v>69715301002</v>
          </cell>
          <cell r="H853">
            <v>69715301002</v>
          </cell>
          <cell r="I853" t="str">
            <v>11</v>
          </cell>
        </row>
        <row r="854">
          <cell r="B854">
            <v>41683226810</v>
          </cell>
          <cell r="C854">
            <v>23286</v>
          </cell>
          <cell r="D854" t="str">
            <v>INSTITUT ZA JAVNE FINANCIJE</v>
          </cell>
          <cell r="E854" t="str">
            <v>080 - MINISTARSTVO ZNANOSTI I OBRAZOVANJA</v>
          </cell>
          <cell r="F854" t="str">
            <v>03226344</v>
          </cell>
          <cell r="G854" t="str">
            <v>41683226810</v>
          </cell>
          <cell r="H854">
            <v>41683226810</v>
          </cell>
          <cell r="I854" t="str">
            <v>11</v>
          </cell>
        </row>
        <row r="855">
          <cell r="B855">
            <v>12268324202</v>
          </cell>
          <cell r="C855">
            <v>21061</v>
          </cell>
          <cell r="D855" t="str">
            <v>INSTITUT ZA HRVATSKI JEZIK I JEZIKOSLOVLJE</v>
          </cell>
          <cell r="E855" t="str">
            <v>080 - MINISTARSTVO ZNANOSTI I OBRAZOVANJA</v>
          </cell>
          <cell r="F855" t="str">
            <v>01259571</v>
          </cell>
          <cell r="G855" t="str">
            <v>12268324202</v>
          </cell>
          <cell r="H855">
            <v>12268324202</v>
          </cell>
          <cell r="I855" t="str">
            <v>11</v>
          </cell>
        </row>
        <row r="856">
          <cell r="B856">
            <v>70925432731</v>
          </cell>
          <cell r="C856">
            <v>2918</v>
          </cell>
          <cell r="D856" t="str">
            <v>EKONOMSKI INSTITUT, ZAGREB</v>
          </cell>
          <cell r="E856" t="str">
            <v>080 - MINISTARSTVO ZNANOSTI I OBRAZOVANJA</v>
          </cell>
          <cell r="F856" t="str">
            <v>03219925</v>
          </cell>
          <cell r="G856" t="str">
            <v>70925432731</v>
          </cell>
          <cell r="H856">
            <v>70925432731</v>
          </cell>
          <cell r="I856" t="str">
            <v>11</v>
          </cell>
        </row>
        <row r="857">
          <cell r="B857">
            <v>77627408491</v>
          </cell>
          <cell r="C857">
            <v>2975</v>
          </cell>
          <cell r="D857" t="str">
            <v>INSTITUT ZA FIZIKU</v>
          </cell>
          <cell r="E857" t="str">
            <v>080 - MINISTARSTVO ZNANOSTI I OBRAZOVANJA</v>
          </cell>
          <cell r="F857" t="str">
            <v>03270424</v>
          </cell>
          <cell r="G857" t="str">
            <v>77627408491</v>
          </cell>
          <cell r="H857">
            <v>77627408491</v>
          </cell>
          <cell r="I857" t="str">
            <v>11</v>
          </cell>
        </row>
        <row r="858">
          <cell r="B858">
            <v>37781872772</v>
          </cell>
          <cell r="C858">
            <v>3084</v>
          </cell>
          <cell r="D858" t="str">
            <v>INSTITUT ZA ETNOLOGIJU I FOLKLORISTIKU</v>
          </cell>
          <cell r="E858" t="str">
            <v>080 - MINISTARSTVO ZNANOSTI I OBRAZOVANJA</v>
          </cell>
          <cell r="F858" t="str">
            <v>03724042</v>
          </cell>
          <cell r="G858" t="str">
            <v>37781872772</v>
          </cell>
          <cell r="H858">
            <v>37781872772</v>
          </cell>
          <cell r="I858" t="str">
            <v>11</v>
          </cell>
        </row>
        <row r="859">
          <cell r="B859">
            <v>32840574937</v>
          </cell>
          <cell r="C859">
            <v>3105</v>
          </cell>
          <cell r="D859" t="str">
            <v>INSTITUT DRUŠTVENIH ZNANOSTI  IVO PILAR</v>
          </cell>
          <cell r="E859" t="str">
            <v>080 - MINISTARSTVO ZNANOSTI I OBRAZOVANJA</v>
          </cell>
          <cell r="F859" t="str">
            <v>03793028</v>
          </cell>
          <cell r="G859" t="str">
            <v>32840574937</v>
          </cell>
          <cell r="H859">
            <v>32840574937</v>
          </cell>
          <cell r="I859" t="str">
            <v>11</v>
          </cell>
        </row>
        <row r="860">
          <cell r="B860">
            <v>30285469659</v>
          </cell>
          <cell r="C860">
            <v>2959</v>
          </cell>
          <cell r="D860" t="str">
            <v>INSTITUT ZA MEDICINSKA ISTRAŽIVANJA I MEDICINU RADA</v>
          </cell>
          <cell r="E860" t="str">
            <v>080 - MINISTARSTVO ZNANOSTI I OBRAZOVANJA</v>
          </cell>
          <cell r="F860" t="str">
            <v>03270475</v>
          </cell>
          <cell r="G860" t="str">
            <v>30285469659</v>
          </cell>
          <cell r="H860">
            <v>30285469659</v>
          </cell>
          <cell r="I860" t="str">
            <v>11</v>
          </cell>
        </row>
        <row r="861">
          <cell r="B861">
            <v>90884993104</v>
          </cell>
          <cell r="C861">
            <v>3025</v>
          </cell>
          <cell r="D861" t="str">
            <v>INSTITUT ZA JADRANSKE KULTURE I MELIORACIJU KRŠA</v>
          </cell>
          <cell r="E861" t="str">
            <v>080 - MINISTARSTVO ZNANOSTI I OBRAZOVANJA</v>
          </cell>
          <cell r="F861" t="str">
            <v>03140792</v>
          </cell>
          <cell r="G861" t="str">
            <v>90884993104</v>
          </cell>
          <cell r="H861">
            <v>90884993104</v>
          </cell>
          <cell r="I861" t="str">
            <v>11</v>
          </cell>
        </row>
        <row r="862">
          <cell r="B862">
            <v>43667021597</v>
          </cell>
          <cell r="C862">
            <v>3092</v>
          </cell>
          <cell r="D862" t="str">
            <v>INSTITUT ZA FILOZOFIJU</v>
          </cell>
          <cell r="E862" t="str">
            <v>080 - MINISTARSTVO ZNANOSTI I OBRAZOVANJA</v>
          </cell>
          <cell r="F862" t="str">
            <v>03772047</v>
          </cell>
          <cell r="G862" t="str">
            <v>43667021597</v>
          </cell>
          <cell r="H862">
            <v>43667021597</v>
          </cell>
          <cell r="I862" t="str">
            <v>11</v>
          </cell>
        </row>
        <row r="863">
          <cell r="B863">
            <v>15291942541</v>
          </cell>
          <cell r="C863">
            <v>21070</v>
          </cell>
          <cell r="D863" t="str">
            <v>STAROSLAVENSKI INSTITUT</v>
          </cell>
          <cell r="E863" t="str">
            <v>080 - MINISTARSTVO ZNANOSTI I OBRAZOVANJA</v>
          </cell>
          <cell r="F863" t="str">
            <v>01259563</v>
          </cell>
          <cell r="G863" t="str">
            <v>15291942541</v>
          </cell>
          <cell r="H863">
            <v>15291942541</v>
          </cell>
          <cell r="I863" t="str">
            <v>11</v>
          </cell>
        </row>
        <row r="864">
          <cell r="B864">
            <v>80265403319</v>
          </cell>
          <cell r="C864">
            <v>3009</v>
          </cell>
          <cell r="D864" t="str">
            <v>INSTITUT ZA MIGRACIJE I NARODNOSTI</v>
          </cell>
          <cell r="E864" t="str">
            <v>080 - MINISTARSTVO ZNANOSTI I OBRAZOVANJA</v>
          </cell>
          <cell r="F864" t="str">
            <v>03287572</v>
          </cell>
          <cell r="G864" t="str">
            <v>80265403319</v>
          </cell>
          <cell r="H864">
            <v>80265403319</v>
          </cell>
          <cell r="I864" t="str">
            <v>11</v>
          </cell>
        </row>
        <row r="865">
          <cell r="B865">
            <v>3665720049</v>
          </cell>
          <cell r="C865">
            <v>2991</v>
          </cell>
          <cell r="D865" t="str">
            <v>POLJOPRIVREDNI INSTITUT OSIJEK</v>
          </cell>
          <cell r="E865" t="str">
            <v>080 - MINISTARSTVO ZNANOSTI I OBRAZOVANJA</v>
          </cell>
          <cell r="F865" t="str">
            <v>03058239</v>
          </cell>
          <cell r="G865" t="str">
            <v>03665720049</v>
          </cell>
          <cell r="H865">
            <v>3665720049</v>
          </cell>
          <cell r="I865" t="str">
            <v>11</v>
          </cell>
        </row>
        <row r="866">
          <cell r="B866">
            <v>43733878539</v>
          </cell>
          <cell r="C866">
            <v>22525</v>
          </cell>
          <cell r="D866" t="str">
            <v>HRVATSKI GEOLOŠKI INSTITUT</v>
          </cell>
          <cell r="E866" t="str">
            <v>080 - MINISTARSTVO ZNANOSTI I OBRAZOVANJA</v>
          </cell>
          <cell r="F866" t="str">
            <v>03219518</v>
          </cell>
          <cell r="G866" t="str">
            <v>43733878539</v>
          </cell>
          <cell r="H866">
            <v>43733878539</v>
          </cell>
          <cell r="I866" t="str">
            <v>11</v>
          </cell>
        </row>
        <row r="867">
          <cell r="B867">
            <v>31120185175</v>
          </cell>
          <cell r="C867">
            <v>22621</v>
          </cell>
          <cell r="D867" t="str">
            <v>INSTITUT ZA RAZVOJ I MEĐUNARODNE ODNOSE</v>
          </cell>
          <cell r="E867" t="str">
            <v>080 - MINISTARSTVO ZNANOSTI I OBRAZOVANJA</v>
          </cell>
          <cell r="F867" t="str">
            <v>03205177</v>
          </cell>
          <cell r="G867" t="str">
            <v>31120185175</v>
          </cell>
          <cell r="H867">
            <v>31120185175</v>
          </cell>
          <cell r="I867" t="str">
            <v>11</v>
          </cell>
        </row>
        <row r="868">
          <cell r="B868">
            <v>11986338639</v>
          </cell>
          <cell r="C868">
            <v>3050</v>
          </cell>
          <cell r="D868" t="str">
            <v>INSTITUT ZA DRUŠTVENA ISTRAŽIVANJA U ZAGREBU</v>
          </cell>
          <cell r="E868" t="str">
            <v>080 - MINISTARSTVO ZNANOSTI I OBRAZOVANJA</v>
          </cell>
          <cell r="F868" t="str">
            <v>03205118</v>
          </cell>
          <cell r="G868" t="str">
            <v>11986338639</v>
          </cell>
          <cell r="H868">
            <v>11986338639</v>
          </cell>
          <cell r="I868" t="str">
            <v>11</v>
          </cell>
        </row>
        <row r="869">
          <cell r="B869">
            <v>13579392023</v>
          </cell>
          <cell r="C869">
            <v>2967</v>
          </cell>
          <cell r="D869" t="str">
            <v>HRVATSKI ŠUMARSKI INSTITUT</v>
          </cell>
          <cell r="E869" t="str">
            <v>080 - MINISTARSTVO ZNANOSTI I OBRAZOVANJA</v>
          </cell>
          <cell r="F869" t="str">
            <v>03115879</v>
          </cell>
          <cell r="G869" t="str">
            <v>13579392023</v>
          </cell>
          <cell r="H869">
            <v>13579392023</v>
          </cell>
          <cell r="I869" t="str">
            <v>11</v>
          </cell>
        </row>
        <row r="870">
          <cell r="B870">
            <v>89755384389</v>
          </cell>
          <cell r="C870">
            <v>6179</v>
          </cell>
          <cell r="D870" t="str">
            <v>DRŽAVNI ZAVOD ZA INTELEKTUALNO VLASNIŠTVO</v>
          </cell>
          <cell r="E870" t="str">
            <v>080 - MINISTARSTVO ZNANOSTI I OBRAZOVANJA</v>
          </cell>
          <cell r="F870" t="str">
            <v>03899772</v>
          </cell>
          <cell r="G870" t="str">
            <v>89755384389</v>
          </cell>
          <cell r="H870">
            <v>89755384389</v>
          </cell>
          <cell r="I870" t="str">
            <v>11</v>
          </cell>
        </row>
        <row r="871">
          <cell r="B871">
            <v>72193628411</v>
          </cell>
          <cell r="C871">
            <v>23962</v>
          </cell>
          <cell r="D871" t="str">
            <v>AGENCIJA ZA ODGOJ I OBRAZOVANJE</v>
          </cell>
          <cell r="E871" t="str">
            <v>080 - MINISTARSTVO ZNANOSTI I OBRAZOVANJA</v>
          </cell>
          <cell r="F871" t="str">
            <v>01778129</v>
          </cell>
          <cell r="G871" t="str">
            <v>72193628411</v>
          </cell>
          <cell r="H871">
            <v>72193628411</v>
          </cell>
          <cell r="I871" t="str">
            <v>11</v>
          </cell>
        </row>
        <row r="872">
          <cell r="B872">
            <v>83358955356</v>
          </cell>
          <cell r="C872">
            <v>38487</v>
          </cell>
          <cell r="D872" t="str">
            <v>AGENCIJA ZA ZNANOST I VISOKO OBRAZOVANJE</v>
          </cell>
          <cell r="E872" t="str">
            <v>080 - MINISTARSTVO ZNANOSTI I OBRAZOVANJA</v>
          </cell>
          <cell r="F872" t="str">
            <v>01922548</v>
          </cell>
          <cell r="G872" t="str">
            <v>83358955356</v>
          </cell>
          <cell r="H872">
            <v>83358955356</v>
          </cell>
          <cell r="I872" t="str">
            <v>11</v>
          </cell>
        </row>
        <row r="873">
          <cell r="B873">
            <v>94833993984</v>
          </cell>
          <cell r="C873">
            <v>40883</v>
          </cell>
          <cell r="D873" t="str">
            <v>NACIONALNI CENTAR ZA VANJSKO VREDNOVANJE OBRAZOVANJA</v>
          </cell>
          <cell r="E873" t="str">
            <v>080 - MINISTARSTVO ZNANOSTI I OBRAZOVANJA</v>
          </cell>
          <cell r="F873" t="str">
            <v>01943430</v>
          </cell>
          <cell r="G873" t="str">
            <v>94833993984</v>
          </cell>
          <cell r="H873">
            <v>94833993984</v>
          </cell>
          <cell r="I873" t="str">
            <v>11</v>
          </cell>
        </row>
        <row r="874">
          <cell r="B874">
            <v>25385906011</v>
          </cell>
          <cell r="C874">
            <v>43335</v>
          </cell>
          <cell r="D874" t="str">
            <v>AGENCIJA ZA MOBILNOST I PROGRAME EUROPSKE UNIJE</v>
          </cell>
          <cell r="E874" t="str">
            <v>080 - MINISTARSTVO ZNANOSTI I OBRAZOVANJA</v>
          </cell>
          <cell r="F874" t="str">
            <v>02298007</v>
          </cell>
          <cell r="G874" t="str">
            <v>25385906011</v>
          </cell>
          <cell r="H874">
            <v>25385906011</v>
          </cell>
          <cell r="I874" t="str">
            <v>11</v>
          </cell>
        </row>
        <row r="875">
          <cell r="B875">
            <v>34016189309</v>
          </cell>
          <cell r="C875">
            <v>23665</v>
          </cell>
          <cell r="D875" t="str">
            <v>SVEUČILIŠTE U ZAGREBU  SVEUČILIŠNI RAČUNSKI CENTAR</v>
          </cell>
          <cell r="E875" t="str">
            <v>080 - MINISTARSTVO ZNANOSTI I OBRAZOVANJA</v>
          </cell>
          <cell r="F875" t="str">
            <v>03283020</v>
          </cell>
          <cell r="G875" t="str">
            <v>34016189309</v>
          </cell>
          <cell r="H875">
            <v>34016189309</v>
          </cell>
          <cell r="I875" t="str">
            <v>11</v>
          </cell>
        </row>
        <row r="876">
          <cell r="B876">
            <v>49894241709</v>
          </cell>
          <cell r="C876">
            <v>21869</v>
          </cell>
          <cell r="D876" t="str">
            <v>LEKSIKOGRAFSKI ZAVOD MIROSLAV KRLEŽA</v>
          </cell>
          <cell r="E876" t="str">
            <v>080 - MINISTARSTVO ZNANOSTI I OBRAZOVANJA</v>
          </cell>
          <cell r="F876" t="str">
            <v>03211622</v>
          </cell>
          <cell r="G876" t="str">
            <v>49894241709</v>
          </cell>
          <cell r="H876">
            <v>49894241709</v>
          </cell>
          <cell r="I876" t="str">
            <v>11</v>
          </cell>
        </row>
        <row r="877">
          <cell r="B877">
            <v>40719411729</v>
          </cell>
          <cell r="C877">
            <v>46173</v>
          </cell>
          <cell r="D877" t="str">
            <v>AGENCIJA ZA STRUKOVNO OBRAZOVANJE I OBRAZOVANJE ODRASLIH</v>
          </cell>
          <cell r="E877" t="str">
            <v>080 - MINISTARSTVO ZNANOSTI I OBRAZOVANJA</v>
          </cell>
          <cell r="F877" t="str">
            <v>02650029</v>
          </cell>
          <cell r="G877" t="str">
            <v>40719411729</v>
          </cell>
          <cell r="H877">
            <v>40719411729</v>
          </cell>
          <cell r="I877" t="str">
            <v>11</v>
          </cell>
        </row>
        <row r="878">
          <cell r="B878">
            <v>84838770814</v>
          </cell>
          <cell r="C878">
            <v>21836</v>
          </cell>
          <cell r="D878" t="str">
            <v>NACIONALNA I SVEUČILIŠNA KNJIŽNICA U ZAGREBU</v>
          </cell>
          <cell r="E878" t="str">
            <v>080 - MINISTARSTVO ZNANOSTI I OBRAZOVANJA</v>
          </cell>
          <cell r="F878" t="str">
            <v>03205363</v>
          </cell>
          <cell r="G878" t="str">
            <v>84838770814</v>
          </cell>
          <cell r="H878">
            <v>84838770814</v>
          </cell>
          <cell r="I878" t="str">
            <v>11</v>
          </cell>
        </row>
        <row r="879">
          <cell r="B879">
            <v>58101996540</v>
          </cell>
          <cell r="C879">
            <v>21852</v>
          </cell>
          <cell r="D879" t="str">
            <v>HRVATSKA AKADEMSKA ISTRAŽIVAČKA MREŽA - CARNET</v>
          </cell>
          <cell r="E879" t="str">
            <v>080 - MINISTARSTVO ZNANOSTI I OBRAZOVANJA</v>
          </cell>
          <cell r="F879" t="str">
            <v>01147820</v>
          </cell>
          <cell r="G879" t="str">
            <v>58101996540</v>
          </cell>
          <cell r="H879">
            <v>58101996540</v>
          </cell>
          <cell r="I879" t="str">
            <v>11</v>
          </cell>
        </row>
        <row r="880">
          <cell r="B880">
            <v>70788591483</v>
          </cell>
          <cell r="C880">
            <v>51450</v>
          </cell>
          <cell r="D880" t="str">
            <v>SVEUČILIŠTE JOSIPA JURJA STROSSMAYERA U OSIJEKU - KINEZIOLOŠKI FAKULTET OSIJEK</v>
          </cell>
          <cell r="E880" t="str">
            <v>080 - MINISTARSTVO ZNANOSTI I OBRAZOVANJA</v>
          </cell>
          <cell r="F880" t="str">
            <v>05302099</v>
          </cell>
          <cell r="G880" t="str">
            <v>70788591483</v>
          </cell>
          <cell r="H880">
            <v>70788591483</v>
          </cell>
          <cell r="I880" t="str">
            <v>11</v>
          </cell>
        </row>
        <row r="881">
          <cell r="B881">
            <v>33027834374</v>
          </cell>
          <cell r="C881">
            <v>51360</v>
          </cell>
          <cell r="D881" t="str">
            <v>SVEUČILIŠTE U SLAVONSKOM BRODU</v>
          </cell>
          <cell r="E881" t="str">
            <v>080 - MINISTARSTVO ZNANOSTI I OBRAZOVANJA</v>
          </cell>
          <cell r="F881" t="str">
            <v>05290538</v>
          </cell>
          <cell r="G881" t="str">
            <v>33027834374</v>
          </cell>
          <cell r="H881">
            <v>33027834374</v>
          </cell>
          <cell r="I881" t="str">
            <v>11</v>
          </cell>
        </row>
        <row r="882">
          <cell r="B882">
            <v>84397956623</v>
          </cell>
          <cell r="C882">
            <v>23911</v>
          </cell>
          <cell r="D882" t="str">
            <v>HRVATSKI ZAVOD ZA MIROVINSKO OSIGURANJE</v>
          </cell>
          <cell r="E882" t="str">
            <v>086 - MINISTARSTVO RADA, MIROVINSKOGA SUSTAVA, OBITELJI I SOCIJALNE POLITIKE</v>
          </cell>
          <cell r="F882" t="str">
            <v>01416626</v>
          </cell>
          <cell r="G882" t="str">
            <v>84397956623</v>
          </cell>
          <cell r="H882">
            <v>84397956623</v>
          </cell>
          <cell r="I882" t="str">
            <v>41</v>
          </cell>
        </row>
        <row r="883">
          <cell r="B883">
            <v>91547293790</v>
          </cell>
          <cell r="C883">
            <v>25843</v>
          </cell>
          <cell r="D883" t="str">
            <v>HRVATSKI ZAVOD ZA ZAPOŠLJAVANJE</v>
          </cell>
          <cell r="E883" t="str">
            <v>086 - MINISTARSTVO RADA, MIROVINSKOGA SUSTAVA, OBITELJI I SOCIJALNE POLITIKE</v>
          </cell>
          <cell r="F883" t="str">
            <v>01369741</v>
          </cell>
          <cell r="G883" t="str">
            <v>91547293790</v>
          </cell>
          <cell r="H883">
            <v>91547293790</v>
          </cell>
          <cell r="I883" t="str">
            <v>41</v>
          </cell>
        </row>
        <row r="884">
          <cell r="B884">
            <v>20502470829</v>
          </cell>
          <cell r="C884">
            <v>48242</v>
          </cell>
          <cell r="D884" t="str">
            <v>ZAVOD ZA VJEŠTAČENJE, PROFESIONALNU REHABILITACIJU I ZAPOŠLJAVANJE OSOBA S INVALIDITETOM</v>
          </cell>
          <cell r="E884" t="str">
            <v>086 - MINISTARSTVO RADA, MIROVINSKOGA SUSTAVA, OBITELJI I SOCIJALNE POLITIKE</v>
          </cell>
          <cell r="F884" t="str">
            <v>04166159</v>
          </cell>
          <cell r="G884" t="str">
            <v>20502470829</v>
          </cell>
          <cell r="H884">
            <v>20502470829</v>
          </cell>
          <cell r="I884" t="str">
            <v>11</v>
          </cell>
        </row>
        <row r="885">
          <cell r="B885">
            <v>93161265507</v>
          </cell>
          <cell r="C885">
            <v>24168</v>
          </cell>
          <cell r="D885" t="str">
            <v>SREDIŠNJI REGISTAR OSIGURANIKA</v>
          </cell>
          <cell r="E885" t="str">
            <v>086 - MINISTARSTVO RADA, MIROVINSKOGA SUSTAVA, OBITELJI I SOCIJALNE POLITIKE</v>
          </cell>
          <cell r="F885" t="str">
            <v>01469819</v>
          </cell>
          <cell r="G885" t="str">
            <v>93161265507</v>
          </cell>
          <cell r="H885">
            <v>93161265507</v>
          </cell>
          <cell r="I885" t="str">
            <v>11</v>
          </cell>
        </row>
        <row r="886">
          <cell r="B886">
            <v>4323472109</v>
          </cell>
          <cell r="C886">
            <v>44508</v>
          </cell>
          <cell r="D886" t="str">
            <v>AGENCIJA ZA OSIGURANJE RADNIČKIH TRAŽBINA</v>
          </cell>
          <cell r="E886" t="str">
            <v>086 - MINISTARSTVO RADA, MIROVINSKOGA SUSTAVA, OBITELJI I SOCIJALNE POLITIKE</v>
          </cell>
          <cell r="F886" t="str">
            <v>02456257</v>
          </cell>
          <cell r="G886" t="str">
            <v>04323472109</v>
          </cell>
          <cell r="H886">
            <v>4323472109</v>
          </cell>
          <cell r="I886" t="str">
            <v>11</v>
          </cell>
        </row>
        <row r="887">
          <cell r="B887">
            <v>57200304958</v>
          </cell>
          <cell r="C887">
            <v>33634</v>
          </cell>
          <cell r="D887" t="str">
            <v>CENTAR ZA PROFESIONALNU REHABILITACIJU OSIJEK</v>
          </cell>
          <cell r="E887" t="str">
            <v>086 - MINISTARSTVO RADA, MIROVINSKOGA SUSTAVA, OBITELJI I SOCIJALNE POLITIKE</v>
          </cell>
          <cell r="F887" t="str">
            <v>03021866</v>
          </cell>
          <cell r="G887" t="str">
            <v>57200304958</v>
          </cell>
          <cell r="H887">
            <v>57200304958</v>
          </cell>
          <cell r="I887" t="str">
            <v>11</v>
          </cell>
        </row>
        <row r="888">
          <cell r="B888">
            <v>69410598395</v>
          </cell>
          <cell r="C888">
            <v>48865</v>
          </cell>
          <cell r="D888" t="str">
            <v>CENTAR ZA PROFESIONALNU REHABILITACIJU ZAGREB</v>
          </cell>
          <cell r="E888" t="str">
            <v>086 - MINISTARSTVO RADA, MIROVINSKOGA SUSTAVA, OBITELJI I SOCIJALNE POLITIKE</v>
          </cell>
          <cell r="F888" t="str">
            <v>04370503</v>
          </cell>
          <cell r="G888" t="str">
            <v>69410598395</v>
          </cell>
          <cell r="H888">
            <v>69410598395</v>
          </cell>
          <cell r="I888" t="str">
            <v>11</v>
          </cell>
        </row>
        <row r="889">
          <cell r="B889">
            <v>60142045282</v>
          </cell>
          <cell r="C889">
            <v>49729</v>
          </cell>
          <cell r="D889" t="str">
            <v>CENTAR ZA PROFESIONALNU REHABILITACIJU SPLIT</v>
          </cell>
          <cell r="E889" t="str">
            <v>086 - MINISTARSTVO RADA, MIROVINSKOGA SUSTAVA, OBITELJI I SOCIJALNE POLITIKE</v>
          </cell>
          <cell r="F889" t="str">
            <v>04451660</v>
          </cell>
          <cell r="G889" t="str">
            <v>60142045282</v>
          </cell>
          <cell r="H889">
            <v>60142045282</v>
          </cell>
          <cell r="I889" t="str">
            <v>11</v>
          </cell>
        </row>
        <row r="890">
          <cell r="B890">
            <v>99737296287</v>
          </cell>
          <cell r="C890">
            <v>49059</v>
          </cell>
          <cell r="D890" t="str">
            <v>CENTAR ZA PROFESIONALNU REHABILITACIJU RIJEKA</v>
          </cell>
          <cell r="E890" t="str">
            <v>086 - MINISTARSTVO RADA, MIROVINSKOGA SUSTAVA, OBITELJI I SOCIJALNE POLITIKE</v>
          </cell>
          <cell r="F890" t="str">
            <v>04453433</v>
          </cell>
          <cell r="G890" t="str">
            <v>99737296287</v>
          </cell>
          <cell r="H890">
            <v>99737296287</v>
          </cell>
          <cell r="I890" t="str">
            <v>11</v>
          </cell>
        </row>
        <row r="891">
          <cell r="B891">
            <v>1092203507</v>
          </cell>
          <cell r="C891">
            <v>52305</v>
          </cell>
          <cell r="D891" t="str">
            <v>CENTAR ZA PRUŽANJEUSLUGA U ZAJEDNICI MOCIRE</v>
          </cell>
          <cell r="E891" t="str">
            <v>086 - MINISTARSTVO RADA, MIROVINSKOGA SUSTAVA, OBITELJI I SOCIJALNE POLITIKE</v>
          </cell>
          <cell r="F891" t="str">
            <v>05343020</v>
          </cell>
          <cell r="G891" t="str">
            <v>01092203507</v>
          </cell>
          <cell r="H891">
            <v>1092203507</v>
          </cell>
          <cell r="I891" t="str">
            <v>11</v>
          </cell>
        </row>
        <row r="892">
          <cell r="B892">
            <v>53238046672</v>
          </cell>
          <cell r="C892">
            <v>7083</v>
          </cell>
          <cell r="D892" t="str">
            <v>CENTAR ZA PRUŽANJE USLUGA U ZAJEDNICI MASLINA</v>
          </cell>
          <cell r="E892" t="str">
            <v>086 - MINISTARSTVO RADA, MIROVINSKOGA SUSTAVA, OBITELJI I SOCIJALNE POLITIKE</v>
          </cell>
          <cell r="F892" t="str">
            <v>03304167</v>
          </cell>
          <cell r="G892" t="str">
            <v>53238046672</v>
          </cell>
          <cell r="H892">
            <v>53238046672</v>
          </cell>
          <cell r="I892" t="str">
            <v>11</v>
          </cell>
        </row>
        <row r="893">
          <cell r="B893">
            <v>27209159252</v>
          </cell>
          <cell r="C893">
            <v>7155</v>
          </cell>
          <cell r="D893" t="str">
            <v>DJEČJI DOM RUŽA PETROVIĆ</v>
          </cell>
          <cell r="E893" t="str">
            <v>086 - MINISTARSTVO RADA, MIROVINSKOGA SUSTAVA, OBITELJI I SOCIJALNE POLITIKE</v>
          </cell>
          <cell r="F893" t="str">
            <v>03203824</v>
          </cell>
          <cell r="G893" t="str">
            <v>27209159252</v>
          </cell>
          <cell r="H893">
            <v>27209159252</v>
          </cell>
          <cell r="I893" t="str">
            <v>11</v>
          </cell>
        </row>
        <row r="894">
          <cell r="B894">
            <v>97141575055</v>
          </cell>
          <cell r="C894">
            <v>7198</v>
          </cell>
          <cell r="D894" t="str">
            <v>Centar za pružanje usluga u zajednici Maestral</v>
          </cell>
          <cell r="E894" t="str">
            <v>086 - MINISTARSTVO RADA, MIROVINSKOGA SUSTAVA, OBITELJI I SOCIJALNE POLITIKE</v>
          </cell>
          <cell r="F894" t="str">
            <v>03118606</v>
          </cell>
          <cell r="G894" t="str">
            <v>97141575055</v>
          </cell>
          <cell r="H894">
            <v>97141575055</v>
          </cell>
          <cell r="I894" t="str">
            <v>11</v>
          </cell>
        </row>
        <row r="895">
          <cell r="B895">
            <v>4517778727</v>
          </cell>
          <cell r="C895">
            <v>7219</v>
          </cell>
          <cell r="D895" t="str">
            <v>DJEČJI DOM ZAGREB</v>
          </cell>
          <cell r="E895" t="str">
            <v>086 - MINISTARSTVO RADA, MIROVINSKOGA SUSTAVA, OBITELJI I SOCIJALNE POLITIKE</v>
          </cell>
          <cell r="F895" t="str">
            <v>03289745</v>
          </cell>
          <cell r="G895" t="str">
            <v>04517778727</v>
          </cell>
          <cell r="H895">
            <v>4517778727</v>
          </cell>
          <cell r="I895" t="str">
            <v>11</v>
          </cell>
        </row>
        <row r="896">
          <cell r="B896">
            <v>71367732581</v>
          </cell>
          <cell r="C896">
            <v>7227</v>
          </cell>
          <cell r="D896" t="str">
            <v>CENTAR ZA PRUŽANJE USLUGA U ZAJEDNICI ZAGORJE</v>
          </cell>
          <cell r="E896" t="str">
            <v>086 - MINISTARSTVO RADA, MIROVINSKOGA SUSTAVA, OBITELJI I SOCIJALNE POLITIKE</v>
          </cell>
          <cell r="F896" t="str">
            <v>03016692</v>
          </cell>
          <cell r="G896" t="str">
            <v>71367732581</v>
          </cell>
          <cell r="H896">
            <v>71367732581</v>
          </cell>
          <cell r="I896" t="str">
            <v>11</v>
          </cell>
        </row>
        <row r="897">
          <cell r="B897">
            <v>3530904023</v>
          </cell>
          <cell r="C897">
            <v>7243</v>
          </cell>
          <cell r="D897" t="str">
            <v>CENTAR ZA PRUŽANJE USLUGA U ZAJEDNICI IVANEC</v>
          </cell>
          <cell r="E897" t="str">
            <v>086 - MINISTARSTVO RADA, MIROVINSKOGA SUSTAVA, OBITELJI I SOCIJALNE POLITIKE</v>
          </cell>
          <cell r="F897" t="str">
            <v>03126013</v>
          </cell>
          <cell r="G897" t="str">
            <v>03530904023</v>
          </cell>
          <cell r="H897">
            <v>3530904023</v>
          </cell>
          <cell r="I897" t="str">
            <v>11</v>
          </cell>
        </row>
        <row r="898">
          <cell r="B898">
            <v>18126711159</v>
          </cell>
          <cell r="C898">
            <v>7251</v>
          </cell>
          <cell r="D898" t="str">
            <v>CENTAR ZA PRUŽANJE USLUGA U ZAJEDNICI BANIJA- KARLOVAC</v>
          </cell>
          <cell r="E898" t="str">
            <v>086 - MINISTARSTVO RADA, MIROVINSKOGA SUSTAVA, OBITELJI I SOCIJALNE POLITIKE</v>
          </cell>
          <cell r="F898" t="str">
            <v>03130576</v>
          </cell>
          <cell r="G898" t="str">
            <v>18126711159</v>
          </cell>
          <cell r="H898">
            <v>18126711159</v>
          </cell>
          <cell r="I898" t="str">
            <v>11</v>
          </cell>
        </row>
        <row r="899">
          <cell r="B899">
            <v>31173278276</v>
          </cell>
          <cell r="C899">
            <v>7260</v>
          </cell>
          <cell r="D899" t="str">
            <v>ODGOJNI DOM MALI LOŠINJ</v>
          </cell>
          <cell r="E899" t="str">
            <v>086 - MINISTARSTVO RADA, MIROVINSKOGA SUSTAVA, OBITELJI I SOCIJALNE POLITIKE</v>
          </cell>
          <cell r="F899" t="str">
            <v>03040216</v>
          </cell>
          <cell r="G899" t="str">
            <v>31173278276</v>
          </cell>
          <cell r="H899">
            <v>31173278276</v>
          </cell>
          <cell r="I899" t="str">
            <v>11</v>
          </cell>
        </row>
        <row r="900">
          <cell r="B900">
            <v>61997429886</v>
          </cell>
          <cell r="C900">
            <v>7278</v>
          </cell>
          <cell r="D900" t="str">
            <v>CENTAR ZA PRUŽANJE USLUGA U ZAJEDNICI OSIJEK</v>
          </cell>
          <cell r="E900" t="str">
            <v>086 - MINISTARSTVO RADA, MIROVINSKOGA SUSTAVA, OBITELJI I SOCIJALNE POLITIKE</v>
          </cell>
          <cell r="F900" t="str">
            <v>03014428</v>
          </cell>
          <cell r="G900" t="str">
            <v>61997429886</v>
          </cell>
          <cell r="H900">
            <v>61997429886</v>
          </cell>
          <cell r="I900" t="str">
            <v>11</v>
          </cell>
        </row>
        <row r="901">
          <cell r="B901">
            <v>61688478244</v>
          </cell>
          <cell r="C901">
            <v>7286</v>
          </cell>
          <cell r="D901" t="str">
            <v>CENTAR ZA PRUŽANJE USLUGA U ZAJEDNICI PULA-POLA</v>
          </cell>
          <cell r="E901" t="str">
            <v>086 - MINISTARSTVO RADA, MIROVINSKOGA SUSTAVA, OBITELJI I SOCIJALNE POLITIKE</v>
          </cell>
          <cell r="F901" t="str">
            <v>03203832</v>
          </cell>
          <cell r="G901" t="str">
            <v>61688478244</v>
          </cell>
          <cell r="H901">
            <v>61688478244</v>
          </cell>
          <cell r="I901" t="str">
            <v>11</v>
          </cell>
        </row>
        <row r="902">
          <cell r="B902">
            <v>67719867859</v>
          </cell>
          <cell r="C902">
            <v>7317</v>
          </cell>
          <cell r="D902" t="str">
            <v>CENTAR ZA PRUŽANJE USLUGA U ZAJEDNICI ZADAR</v>
          </cell>
          <cell r="E902" t="str">
            <v>086 - MINISTARSTVO RADA, MIROVINSKOGA SUSTAVA, OBITELJI I SOCIJALNE POLITIKE</v>
          </cell>
          <cell r="F902" t="str">
            <v>03153037</v>
          </cell>
          <cell r="G902" t="str">
            <v>67719867859</v>
          </cell>
          <cell r="H902">
            <v>67719867859</v>
          </cell>
          <cell r="I902" t="str">
            <v>11</v>
          </cell>
        </row>
        <row r="903">
          <cell r="B903">
            <v>26028963136</v>
          </cell>
          <cell r="C903">
            <v>7333</v>
          </cell>
          <cell r="D903" t="str">
            <v>CENTAR RUDOLF STEINER DARUVAR</v>
          </cell>
          <cell r="E903" t="str">
            <v>086 - MINISTARSTVO RADA, MIROVINSKOGA SUSTAVA, OBITELJI I SOCIJALNE POLITIKE</v>
          </cell>
          <cell r="F903" t="str">
            <v>03099598</v>
          </cell>
          <cell r="G903" t="str">
            <v>26028963136</v>
          </cell>
          <cell r="H903">
            <v>26028963136</v>
          </cell>
          <cell r="I903" t="str">
            <v>11</v>
          </cell>
        </row>
        <row r="904">
          <cell r="B904">
            <v>84459154077</v>
          </cell>
          <cell r="C904">
            <v>7341</v>
          </cell>
          <cell r="D904" t="str">
            <v>Centar za rehabilitaciju Sveti Filip i Jakov</v>
          </cell>
          <cell r="E904" t="str">
            <v>086 - MINISTARSTVO RADA, MIROVINSKOGA SUSTAVA, OBITELJI I SOCIJALNE POLITIKE</v>
          </cell>
          <cell r="F904" t="str">
            <v>03334392</v>
          </cell>
          <cell r="G904" t="str">
            <v>84459154077</v>
          </cell>
          <cell r="H904">
            <v>84459154077</v>
          </cell>
          <cell r="I904" t="str">
            <v>11</v>
          </cell>
        </row>
        <row r="905">
          <cell r="B905">
            <v>90729071839</v>
          </cell>
          <cell r="C905">
            <v>7376</v>
          </cell>
          <cell r="D905" t="str">
            <v xml:space="preserve">DNEVNI CENTAR ZA REHABILITACIJU SLAVA RAŠKAJ </v>
          </cell>
          <cell r="E905" t="str">
            <v>086 - MINISTARSTVO RADA, MIROVINSKOGA SUSTAVA, OBITELJI I SOCIJALNE POLITIKE</v>
          </cell>
          <cell r="F905" t="str">
            <v>03321266</v>
          </cell>
          <cell r="G905" t="str">
            <v>90729071839</v>
          </cell>
          <cell r="H905">
            <v>90729071839</v>
          </cell>
          <cell r="I905" t="str">
            <v>11</v>
          </cell>
        </row>
        <row r="906">
          <cell r="B906">
            <v>53418402939</v>
          </cell>
          <cell r="C906">
            <v>7384</v>
          </cell>
          <cell r="D906" t="str">
            <v>CENTAR ZA REHABILITACIJU RIJEKA</v>
          </cell>
          <cell r="E906" t="str">
            <v>086 - MINISTARSTVO RADA, MIROVINSKOGA SUSTAVA, OBITELJI I SOCIJALNE POLITIKE</v>
          </cell>
          <cell r="F906" t="str">
            <v>03417778</v>
          </cell>
          <cell r="G906" t="str">
            <v>53418402939</v>
          </cell>
          <cell r="H906">
            <v>53418402939</v>
          </cell>
          <cell r="I906" t="str">
            <v>11</v>
          </cell>
        </row>
        <row r="907">
          <cell r="B907">
            <v>22392556339</v>
          </cell>
          <cell r="C907">
            <v>7392</v>
          </cell>
          <cell r="D907" t="str">
            <v>CENTAR ZA ODGOJ I OBRAZOVANJE SLAVA RAŠKAJ SPLIT</v>
          </cell>
          <cell r="E907" t="str">
            <v>086 - MINISTARSTVO RADA, MIROVINSKOGA SUSTAVA, OBITELJI I SOCIJALNE POLITIKE</v>
          </cell>
          <cell r="F907" t="str">
            <v>03120104</v>
          </cell>
          <cell r="G907" t="str">
            <v>22392556339</v>
          </cell>
          <cell r="H907">
            <v>22392556339</v>
          </cell>
          <cell r="I907" t="str">
            <v>11</v>
          </cell>
        </row>
        <row r="908">
          <cell r="B908">
            <v>475993244</v>
          </cell>
          <cell r="C908">
            <v>7405</v>
          </cell>
          <cell r="D908" t="str">
            <v>CENTAR ZA ODGOJ I OBRAZOVANJE JURAJ BONAČI</v>
          </cell>
          <cell r="E908" t="str">
            <v>086 - MINISTARSTVO RADA, MIROVINSKOGA SUSTAVA, OBITELJI I SOCIJALNE POLITIKE</v>
          </cell>
          <cell r="F908" t="str">
            <v>03133737</v>
          </cell>
          <cell r="G908" t="str">
            <v>00475993244</v>
          </cell>
          <cell r="H908">
            <v>475993244</v>
          </cell>
          <cell r="I908" t="str">
            <v>11</v>
          </cell>
        </row>
        <row r="909">
          <cell r="B909">
            <v>34291257605</v>
          </cell>
          <cell r="C909">
            <v>7421</v>
          </cell>
          <cell r="D909" t="str">
            <v>CENTAR ZA ODGOJ I OBRAZOVANJE ŠUBIĆEVAC</v>
          </cell>
          <cell r="E909" t="str">
            <v>086 - MINISTARSTVO RADA, MIROVINSKOGA SUSTAVA, OBITELJI I SOCIJALNE POLITIKE</v>
          </cell>
          <cell r="F909" t="str">
            <v>03019683</v>
          </cell>
          <cell r="G909" t="str">
            <v>34291257605</v>
          </cell>
          <cell r="H909">
            <v>34291257605</v>
          </cell>
          <cell r="I909" t="str">
            <v>11</v>
          </cell>
        </row>
        <row r="910">
          <cell r="B910">
            <v>97096220014</v>
          </cell>
          <cell r="C910">
            <v>7430</v>
          </cell>
          <cell r="D910" t="str">
            <v>CENTAR ZA REHABILITACIJU PULA</v>
          </cell>
          <cell r="E910" t="str">
            <v>086 - MINISTARSTVO RADA, MIROVINSKOGA SUSTAVA, OBITELJI I SOCIJALNE POLITIKE</v>
          </cell>
          <cell r="F910" t="str">
            <v>03549496</v>
          </cell>
          <cell r="G910" t="str">
            <v>97096220014</v>
          </cell>
          <cell r="H910">
            <v>97096220014</v>
          </cell>
          <cell r="I910" t="str">
            <v>11</v>
          </cell>
        </row>
        <row r="911">
          <cell r="B911">
            <v>32686631843</v>
          </cell>
          <cell r="C911">
            <v>7464</v>
          </cell>
          <cell r="D911" t="str">
            <v>CENTAR ZA REHABILITACIJU ZAGREB</v>
          </cell>
          <cell r="E911" t="str">
            <v>086 - MINISTARSTVO RADA, MIROVINSKOGA SUSTAVA, OBITELJI I SOCIJALNE POLITIKE</v>
          </cell>
          <cell r="F911" t="str">
            <v>03256251</v>
          </cell>
          <cell r="G911" t="str">
            <v>32686631843</v>
          </cell>
          <cell r="H911">
            <v>32686631843</v>
          </cell>
          <cell r="I911" t="str">
            <v>11</v>
          </cell>
        </row>
        <row r="912">
          <cell r="B912">
            <v>31982620821</v>
          </cell>
          <cell r="C912">
            <v>7472</v>
          </cell>
          <cell r="D912" t="str">
            <v>CENTAR ZA ODGOJ I OBRAZOVANJE DUBRAVA</v>
          </cell>
          <cell r="E912" t="str">
            <v>086 - MINISTARSTVO RADA, MIROVINSKOGA SUSTAVA, OBITELJI I SOCIJALNE POLITIKE</v>
          </cell>
          <cell r="F912" t="str">
            <v>03217191</v>
          </cell>
          <cell r="G912" t="str">
            <v>31982620821</v>
          </cell>
          <cell r="H912">
            <v>31982620821</v>
          </cell>
          <cell r="I912" t="str">
            <v>11</v>
          </cell>
        </row>
        <row r="913">
          <cell r="B913">
            <v>16745501648</v>
          </cell>
          <cell r="C913">
            <v>7489</v>
          </cell>
          <cell r="D913" t="str">
            <v>CENTAR ZA ODGOJ I OBRAZOVANJE SLAVA RAŠKAJ ZAGREB</v>
          </cell>
          <cell r="E913" t="str">
            <v>086 - MINISTARSTVO RADA, MIROVINSKOGA SUSTAVA, OBITELJI I SOCIJALNE POLITIKE</v>
          </cell>
          <cell r="F913" t="str">
            <v>03205835</v>
          </cell>
          <cell r="G913" t="str">
            <v>16745501648</v>
          </cell>
          <cell r="H913">
            <v>16745501648</v>
          </cell>
          <cell r="I913" t="str">
            <v>11</v>
          </cell>
        </row>
        <row r="914">
          <cell r="B914">
            <v>16898882733</v>
          </cell>
          <cell r="C914">
            <v>7497</v>
          </cell>
          <cell r="D914" t="str">
            <v>CENTAR ZA ODGOJ I OBRAZOVANJE VINKO BEK</v>
          </cell>
          <cell r="E914" t="str">
            <v>086 - MINISTARSTVO RADA, MIROVINSKOGA SUSTAVA, OBITELJI I SOCIJALNE POLITIKE</v>
          </cell>
          <cell r="F914" t="str">
            <v>03205819</v>
          </cell>
          <cell r="G914" t="str">
            <v>16898882733</v>
          </cell>
          <cell r="H914">
            <v>16898882733</v>
          </cell>
          <cell r="I914" t="str">
            <v>11</v>
          </cell>
        </row>
        <row r="915">
          <cell r="B915">
            <v>3599152506</v>
          </cell>
          <cell r="C915">
            <v>7536</v>
          </cell>
          <cell r="D915" t="str">
            <v>CENTAR ZA ODGOJ I OBRAZOVANJE ZAJEZDA</v>
          </cell>
          <cell r="E915" t="str">
            <v>086 - MINISTARSTVO RADA, MIROVINSKOGA SUSTAVA, OBITELJI I SOCIJALNE POLITIKE</v>
          </cell>
          <cell r="F915" t="str">
            <v>03126862</v>
          </cell>
          <cell r="G915" t="str">
            <v>03599152506</v>
          </cell>
          <cell r="H915">
            <v>3599152506</v>
          </cell>
          <cell r="I915" t="str">
            <v>11</v>
          </cell>
        </row>
        <row r="916">
          <cell r="B916">
            <v>62693385109</v>
          </cell>
          <cell r="C916">
            <v>7544</v>
          </cell>
          <cell r="D916" t="str">
            <v>DOM ZA  ODRASLE OSOBE BJELOVAR</v>
          </cell>
          <cell r="E916" t="str">
            <v>086 - MINISTARSTVO RADA, MIROVINSKOGA SUSTAVA, OBITELJI I SOCIJALNE POLITIKE</v>
          </cell>
          <cell r="F916" t="str">
            <v>03316998</v>
          </cell>
          <cell r="G916" t="str">
            <v>62693385109</v>
          </cell>
          <cell r="H916">
            <v>62693385109</v>
          </cell>
          <cell r="I916" t="str">
            <v>11</v>
          </cell>
        </row>
        <row r="917">
          <cell r="B917">
            <v>99467043079</v>
          </cell>
          <cell r="C917">
            <v>7569</v>
          </cell>
          <cell r="D917" t="str">
            <v>DOM ZA PSIHIČKI BOLESNE ODRASLE OSOBE BLATO</v>
          </cell>
          <cell r="E917" t="str">
            <v>086 - MINISTARSTVO RADA, MIROVINSKOGA SUSTAVA, OBITELJI I SOCIJALNE POLITIKE</v>
          </cell>
          <cell r="F917" t="str">
            <v>03081192</v>
          </cell>
          <cell r="G917" t="str">
            <v>99467043079</v>
          </cell>
          <cell r="H917">
            <v>99467043079</v>
          </cell>
          <cell r="I917" t="str">
            <v>11</v>
          </cell>
        </row>
        <row r="918">
          <cell r="B918">
            <v>40551161324</v>
          </cell>
          <cell r="C918">
            <v>7624</v>
          </cell>
          <cell r="D918" t="str">
            <v>DOM ZA  ODRASLE OSOBE JALŽABET</v>
          </cell>
          <cell r="E918" t="str">
            <v>086 - MINISTARSTVO RADA, MIROVINSKOGA SUSTAVA, OBITELJI I SOCIJALNE POLITIKE</v>
          </cell>
          <cell r="F918" t="str">
            <v>03006441</v>
          </cell>
          <cell r="G918" t="str">
            <v>40551161324</v>
          </cell>
          <cell r="H918">
            <v>40551161324</v>
          </cell>
          <cell r="I918" t="str">
            <v>11</v>
          </cell>
        </row>
        <row r="919">
          <cell r="B919">
            <v>45761692556</v>
          </cell>
          <cell r="C919">
            <v>7665</v>
          </cell>
          <cell r="D919" t="str">
            <v>DOM ZA ODRASLE OSOBE LOBOR-GRAD</v>
          </cell>
          <cell r="E919" t="str">
            <v>086 - MINISTARSTVO RADA, MIROVINSKOGA SUSTAVA, OBITELJI I SOCIJALNE POLITIKE</v>
          </cell>
          <cell r="F919" t="str">
            <v>03126889</v>
          </cell>
          <cell r="G919" t="str">
            <v>45761692556</v>
          </cell>
          <cell r="H919">
            <v>45761692556</v>
          </cell>
          <cell r="I919" t="str">
            <v>11</v>
          </cell>
        </row>
        <row r="920">
          <cell r="B920">
            <v>6458028548</v>
          </cell>
          <cell r="C920">
            <v>7690</v>
          </cell>
          <cell r="D920" t="str">
            <v>DOM ZA PSIHIČKI BOLESNE ODRASLE OSOBE MOTOVUN</v>
          </cell>
          <cell r="E920" t="str">
            <v>086 - MINISTARSTVO RADA, MIROVINSKOGA SUSTAVA, OBITELJI I SOCIJALNE POLITIKE</v>
          </cell>
          <cell r="F920" t="str">
            <v>03089304</v>
          </cell>
          <cell r="G920" t="str">
            <v>06458028548</v>
          </cell>
          <cell r="H920">
            <v>6458028548</v>
          </cell>
          <cell r="I920" t="str">
            <v>11</v>
          </cell>
        </row>
        <row r="921">
          <cell r="B921">
            <v>52406673119</v>
          </cell>
          <cell r="C921">
            <v>7704</v>
          </cell>
          <cell r="D921" t="str">
            <v>DOM ZA ODRASLE OSOBE "SV.NEDJELJA" NEDEŠĆINA</v>
          </cell>
          <cell r="E921" t="str">
            <v>086 - MINISTARSTVO RADA, MIROVINSKOGA SUSTAVA, OBITELJI I SOCIJALNE POLITIKE</v>
          </cell>
          <cell r="F921" t="str">
            <v>03075184</v>
          </cell>
          <cell r="G921" t="str">
            <v>52406673119</v>
          </cell>
          <cell r="H921">
            <v>52406673119</v>
          </cell>
          <cell r="I921" t="str">
            <v>11</v>
          </cell>
        </row>
        <row r="922">
          <cell r="B922">
            <v>50259535567</v>
          </cell>
          <cell r="C922">
            <v>7866</v>
          </cell>
          <cell r="D922" t="str">
            <v>DOM ZA PSIHIČKI BOLESNE ODRASLE OSOBE TROGIR</v>
          </cell>
          <cell r="E922" t="str">
            <v>086 - MINISTARSTVO RADA, MIROVINSKOGA SUSTAVA, OBITELJI I SOCIJALNE POLITIKE</v>
          </cell>
          <cell r="F922" t="str">
            <v>03039200</v>
          </cell>
          <cell r="G922" t="str">
            <v>50259535567</v>
          </cell>
          <cell r="H922">
            <v>50259535567</v>
          </cell>
          <cell r="I922" t="str">
            <v>11</v>
          </cell>
        </row>
        <row r="923">
          <cell r="B923">
            <v>70271854148</v>
          </cell>
          <cell r="C923">
            <v>8051</v>
          </cell>
          <cell r="D923" t="str">
            <v>DOM ZA PSIHIČKI BOLESNE ODRASLE OSOBE ZAGREB</v>
          </cell>
          <cell r="E923" t="str">
            <v>086 - MINISTARSTVO RADA, MIROVINSKOGA SUSTAVA, OBITELJI I SOCIJALNE POLITIKE</v>
          </cell>
          <cell r="F923" t="str">
            <v>01354256</v>
          </cell>
          <cell r="G923" t="str">
            <v>70271854148</v>
          </cell>
          <cell r="H923">
            <v>70271854148</v>
          </cell>
          <cell r="I923" t="str">
            <v>11</v>
          </cell>
        </row>
        <row r="924">
          <cell r="B924">
            <v>60945415147</v>
          </cell>
          <cell r="C924">
            <v>21789</v>
          </cell>
          <cell r="D924" t="str">
            <v>CENTAR ZA REHABILITACIJU SAMARITANAC SPLIT</v>
          </cell>
          <cell r="E924" t="str">
            <v>086 - MINISTARSTVO RADA, MIROVINSKOGA SUSTAVA, OBITELJI I SOCIJALNE POLITIKE</v>
          </cell>
          <cell r="F924" t="str">
            <v>01140370</v>
          </cell>
          <cell r="G924" t="str">
            <v>60945415147</v>
          </cell>
          <cell r="H924">
            <v>60945415147</v>
          </cell>
          <cell r="I924" t="str">
            <v>11</v>
          </cell>
        </row>
        <row r="925">
          <cell r="B925">
            <v>62252145399</v>
          </cell>
          <cell r="C925">
            <v>21797</v>
          </cell>
          <cell r="D925" t="str">
            <v>CENTAR ZA REHABILITACIJU JOSIPOVAC</v>
          </cell>
          <cell r="E925" t="str">
            <v>086 - MINISTARSTVO RADA, MIROVINSKOGA SUSTAVA, OBITELJI I SOCIJALNE POLITIKE</v>
          </cell>
          <cell r="F925" t="str">
            <v>01151703</v>
          </cell>
          <cell r="G925" t="str">
            <v>62252145399</v>
          </cell>
          <cell r="H925">
            <v>62252145399</v>
          </cell>
          <cell r="I925" t="str">
            <v>11</v>
          </cell>
        </row>
        <row r="926">
          <cell r="B926">
            <v>51139896464</v>
          </cell>
          <cell r="C926">
            <v>21801</v>
          </cell>
          <cell r="D926" t="str">
            <v>CENTAR ZA REHABILITACIJU FRA ANTE SEKELEZ</v>
          </cell>
          <cell r="E926" t="str">
            <v>086 - MINISTARSTVO RADA, MIROVINSKOGA SUSTAVA, OBITELJI I SOCIJALNE POLITIKE</v>
          </cell>
          <cell r="F926" t="str">
            <v>01284797</v>
          </cell>
          <cell r="G926" t="str">
            <v>51139896464</v>
          </cell>
          <cell r="H926">
            <v>51139896464</v>
          </cell>
          <cell r="I926" t="str">
            <v>11</v>
          </cell>
        </row>
        <row r="927">
          <cell r="B927">
            <v>20663023892</v>
          </cell>
          <cell r="C927">
            <v>21810</v>
          </cell>
          <cell r="D927" t="str">
            <v>CENTAR ZA REHABILITACIJU MIR</v>
          </cell>
          <cell r="E927" t="str">
            <v>086 - MINISTARSTVO RADA, MIROVINSKOGA SUSTAVA, OBITELJI I SOCIJALNE POLITIKE</v>
          </cell>
          <cell r="F927" t="str">
            <v>01284789</v>
          </cell>
          <cell r="G927" t="str">
            <v>20663023892</v>
          </cell>
          <cell r="H927">
            <v>20663023892</v>
          </cell>
          <cell r="I927" t="str">
            <v>11</v>
          </cell>
        </row>
        <row r="928">
          <cell r="B928">
            <v>26462059731</v>
          </cell>
          <cell r="C928">
            <v>22322</v>
          </cell>
          <cell r="D928" t="str">
            <v>DOM ZA ODRASLE OSOBE  ZEMUNIK</v>
          </cell>
          <cell r="E928" t="str">
            <v>086 - MINISTARSTVO RADA, MIROVINSKOGA SUSTAVA, OBITELJI I SOCIJALNE POLITIKE</v>
          </cell>
          <cell r="F928" t="str">
            <v>01364464</v>
          </cell>
          <cell r="G928" t="str">
            <v>26462059731</v>
          </cell>
          <cell r="H928">
            <v>26462059731</v>
          </cell>
          <cell r="I928" t="str">
            <v>11</v>
          </cell>
        </row>
        <row r="929">
          <cell r="B929">
            <v>71297971198</v>
          </cell>
          <cell r="C929">
            <v>23657</v>
          </cell>
          <cell r="D929" t="str">
            <v xml:space="preserve">DOM ZA ODRASLE OSOBE VILA MARIA </v>
          </cell>
          <cell r="E929" t="str">
            <v>086 - MINISTARSTVO RADA, MIROVINSKOGA SUSTAVA, OBITELJI I SOCIJALNE POLITIKE</v>
          </cell>
          <cell r="F929" t="str">
            <v>01599585</v>
          </cell>
          <cell r="G929" t="str">
            <v>71297971198</v>
          </cell>
          <cell r="H929">
            <v>71297971198</v>
          </cell>
          <cell r="I929" t="str">
            <v>11</v>
          </cell>
        </row>
        <row r="930">
          <cell r="B930">
            <v>7830685349</v>
          </cell>
          <cell r="C930">
            <v>45986</v>
          </cell>
          <cell r="D930" t="str">
            <v>CENTAR ZA REHABILITACIJU KOMAREVO</v>
          </cell>
          <cell r="E930" t="str">
            <v>086 - MINISTARSTVO RADA, MIROVINSKOGA SUSTAVA, OBITELJI I SOCIJALNE POLITIKE</v>
          </cell>
          <cell r="F930" t="str">
            <v>02506327</v>
          </cell>
          <cell r="G930" t="str">
            <v>07830685349</v>
          </cell>
          <cell r="H930">
            <v>7830685349</v>
          </cell>
          <cell r="I930" t="str">
            <v>11</v>
          </cell>
        </row>
        <row r="931">
          <cell r="B931">
            <v>81122081473</v>
          </cell>
          <cell r="C931">
            <v>7761</v>
          </cell>
          <cell r="D931" t="str">
            <v>CENTAR ZA PRUŽANJE USLUGA U ZAJEDNICI OSIJEK - JA KAO I TI</v>
          </cell>
          <cell r="E931" t="str">
            <v>086 - MINISTARSTVO RADA, MIROVINSKOGA SUSTAVA, OBITELJI I SOCIJALNE POLITIKE</v>
          </cell>
          <cell r="F931" t="str">
            <v>03014452</v>
          </cell>
          <cell r="G931" t="str">
            <v>81122081473</v>
          </cell>
          <cell r="H931">
            <v>81122081473</v>
          </cell>
          <cell r="I931" t="str">
            <v>11</v>
          </cell>
        </row>
        <row r="932">
          <cell r="B932">
            <v>67610036162</v>
          </cell>
          <cell r="C932">
            <v>7745</v>
          </cell>
          <cell r="D932" t="str">
            <v>DOM ZA ODRASLE OSOBE OREHOVICA</v>
          </cell>
          <cell r="E932" t="str">
            <v>086 - MINISTARSTVO RADA, MIROVINSKOGA SUSTAVA, OBITELJI I SOCIJALNE POLITIKE</v>
          </cell>
          <cell r="F932" t="str">
            <v>03110150</v>
          </cell>
          <cell r="G932" t="str">
            <v>67610036162</v>
          </cell>
          <cell r="H932">
            <v>67610036162</v>
          </cell>
          <cell r="I932" t="str">
            <v>11</v>
          </cell>
        </row>
        <row r="933">
          <cell r="B933">
            <v>75988025471</v>
          </cell>
          <cell r="C933">
            <v>7840</v>
          </cell>
          <cell r="D933" t="str">
            <v>DOM ZA ODRASLE OSOBE BOROVA</v>
          </cell>
          <cell r="E933" t="str">
            <v>086 - MINISTARSTVO RADA, MIROVINSKOGA SUSTAVA, OBITELJI I SOCIJALNE POLITIKE</v>
          </cell>
          <cell r="F933" t="str">
            <v>03105407</v>
          </cell>
          <cell r="G933" t="str">
            <v>75988025471</v>
          </cell>
          <cell r="H933">
            <v>75988025471</v>
          </cell>
          <cell r="I933" t="str">
            <v>11</v>
          </cell>
        </row>
        <row r="934">
          <cell r="B934">
            <v>66458920794</v>
          </cell>
          <cell r="C934">
            <v>7673</v>
          </cell>
          <cell r="D934" t="str">
            <v>DOM ZA ODRASLE OSOBE LJESKOVICA</v>
          </cell>
          <cell r="E934" t="str">
            <v>086 - MINISTARSTVO RADA, MIROVINSKOGA SUSTAVA, OBITELJI I SOCIJALNE POLITIKE</v>
          </cell>
          <cell r="F934" t="str">
            <v>03346366</v>
          </cell>
          <cell r="G934" t="str">
            <v>66458920794</v>
          </cell>
          <cell r="H934">
            <v>66458920794</v>
          </cell>
          <cell r="I934" t="str">
            <v>11</v>
          </cell>
        </row>
        <row r="935">
          <cell r="B935">
            <v>47145266223</v>
          </cell>
          <cell r="C935">
            <v>22283</v>
          </cell>
          <cell r="D935" t="str">
            <v>DOM ZA ODRASLE OSOBE BIDRUŽICA</v>
          </cell>
          <cell r="E935" t="str">
            <v>086 - MINISTARSTVO RADA, MIROVINSKOGA SUSTAVA, OBITELJI I SOCIJALNE POLITIKE</v>
          </cell>
          <cell r="F935" t="str">
            <v>01354248</v>
          </cell>
          <cell r="G935" t="str">
            <v>47145266223</v>
          </cell>
          <cell r="H935">
            <v>47145266223</v>
          </cell>
          <cell r="I935" t="str">
            <v>11</v>
          </cell>
        </row>
        <row r="936">
          <cell r="B936">
            <v>27939942401</v>
          </cell>
          <cell r="C936">
            <v>23569</v>
          </cell>
          <cell r="D936" t="str">
            <v>DOM ZA ODRASLE OSOBE TURNIĆ</v>
          </cell>
          <cell r="E936" t="str">
            <v>086 - MINISTARSTVO RADA, MIROVINSKOGA SUSTAVA, OBITELJI I SOCIJALNE POLITIKE</v>
          </cell>
          <cell r="F936" t="str">
            <v>02848317</v>
          </cell>
          <cell r="G936" t="str">
            <v>27939942401</v>
          </cell>
          <cell r="H936">
            <v>27939942401</v>
          </cell>
          <cell r="I936" t="str">
            <v>11</v>
          </cell>
        </row>
        <row r="937">
          <cell r="B937">
            <v>12399538329</v>
          </cell>
          <cell r="C937">
            <v>7729</v>
          </cell>
          <cell r="D937" t="str">
            <v>DOM ZA ODRASLE OSOBE NUŠTAR</v>
          </cell>
          <cell r="E937" t="str">
            <v>086 - MINISTARSTVO RADA, MIROVINSKOGA SUSTAVA, OBITELJI I SOCIJALNE POLITIKE</v>
          </cell>
          <cell r="F937" t="str">
            <v>03301451</v>
          </cell>
          <cell r="G937" t="str">
            <v>12399538329</v>
          </cell>
          <cell r="H937">
            <v>12399538329</v>
          </cell>
          <cell r="I937" t="str">
            <v>11</v>
          </cell>
        </row>
        <row r="938">
          <cell r="B938">
            <v>74578677561</v>
          </cell>
          <cell r="C938">
            <v>7122</v>
          </cell>
          <cell r="D938" t="str">
            <v>Centar za pružanje usluga u zajednici Ivana Brlić Mažuranić</v>
          </cell>
          <cell r="E938" t="str">
            <v>086 - MINISTARSTVO RADA, MIROVINSKOGA SUSTAVA, OBITELJI I SOCIJALNE POLITIKE</v>
          </cell>
          <cell r="F938" t="str">
            <v>03090353</v>
          </cell>
          <cell r="G938" t="str">
            <v>74578677561</v>
          </cell>
          <cell r="H938">
            <v>74578677561</v>
          </cell>
          <cell r="I938" t="str">
            <v>11</v>
          </cell>
        </row>
        <row r="939">
          <cell r="B939">
            <v>43355278379</v>
          </cell>
          <cell r="C939">
            <v>7171</v>
          </cell>
          <cell r="D939" t="str">
            <v>CENTAR ZA PRUŽANJE USLUGA U ZAJEDNICI VRBINA SISAK</v>
          </cell>
          <cell r="E939" t="str">
            <v>086 - MINISTARSTVO RADA, MIROVINSKOGA SUSTAVA, OBITELJI I SOCIJALNE POLITIKE</v>
          </cell>
          <cell r="F939" t="str">
            <v>03313964</v>
          </cell>
          <cell r="G939" t="str">
            <v>43355278379</v>
          </cell>
          <cell r="H939">
            <v>43355278379</v>
          </cell>
          <cell r="I939" t="str">
            <v>11</v>
          </cell>
        </row>
        <row r="940">
          <cell r="B940">
            <v>87620790803</v>
          </cell>
          <cell r="C940">
            <v>7350</v>
          </cell>
          <cell r="D940" t="str">
            <v>CENTAR ZA PRUŽANJE USLUGA U ZAJEDNICI OZALJ</v>
          </cell>
          <cell r="E940" t="str">
            <v>086 - MINISTARSTVO RADA, MIROVINSKOGA SUSTAVA, OBITELJI I SOCIJALNE POLITIKE</v>
          </cell>
          <cell r="F940" t="str">
            <v>03187381</v>
          </cell>
          <cell r="G940" t="str">
            <v>87620790803</v>
          </cell>
          <cell r="H940">
            <v>87620790803</v>
          </cell>
          <cell r="I940" t="str">
            <v>11</v>
          </cell>
        </row>
        <row r="941">
          <cell r="B941">
            <v>55330565464</v>
          </cell>
          <cell r="C941">
            <v>7309</v>
          </cell>
          <cell r="D941" t="str">
            <v>CENTAR ZA PRUŽANJE USLUGA U ZAJEDNICI SPLIT</v>
          </cell>
          <cell r="E941" t="str">
            <v>086 - MINISTARSTVO RADA, MIROVINSKOGA SUSTAVA, OBITELJI I SOCIJALNE POLITIKE</v>
          </cell>
          <cell r="F941" t="str">
            <v>03133745</v>
          </cell>
          <cell r="G941" t="str">
            <v>55330565464</v>
          </cell>
          <cell r="H941">
            <v>55330565464</v>
          </cell>
          <cell r="I941" t="str">
            <v>11</v>
          </cell>
        </row>
        <row r="942">
          <cell r="B942">
            <v>28129388615</v>
          </cell>
          <cell r="C942">
            <v>7501</v>
          </cell>
          <cell r="D942" t="str">
            <v>CENTAR ZA ODGOJ I OBRAZOVANJE VELIKA GORICA</v>
          </cell>
          <cell r="E942" t="str">
            <v>086 - MINISTARSTVO RADA, MIROVINSKOGA SUSTAVA, OBITELJI I SOCIJALNE POLITIKE</v>
          </cell>
          <cell r="F942" t="str">
            <v>03216284</v>
          </cell>
          <cell r="G942" t="str">
            <v>28129388615</v>
          </cell>
          <cell r="H942">
            <v>28129388615</v>
          </cell>
          <cell r="I942" t="str">
            <v>11</v>
          </cell>
        </row>
        <row r="943">
          <cell r="B943">
            <v>57285376027</v>
          </cell>
          <cell r="C943">
            <v>7114</v>
          </cell>
          <cell r="D943" t="str">
            <v>CENTAR ZA PRUŽANJE USLUGA U ZAJEDNICI LIPIK</v>
          </cell>
          <cell r="E943" t="str">
            <v>086 - MINISTARSTVO RADA, MIROVINSKOGA SUSTAVA, OBITELJI I SOCIJALNE POLITIKE</v>
          </cell>
          <cell r="F943" t="str">
            <v>03084981</v>
          </cell>
          <cell r="G943" t="str">
            <v>57285376027</v>
          </cell>
          <cell r="H943">
            <v>57285376027</v>
          </cell>
          <cell r="I943" t="str">
            <v>11</v>
          </cell>
        </row>
        <row r="944">
          <cell r="B944">
            <v>66528573284</v>
          </cell>
          <cell r="C944">
            <v>46052</v>
          </cell>
          <cell r="D944" t="str">
            <v>DOM ZA STARIJE OSOBE OKLAJ</v>
          </cell>
          <cell r="E944" t="str">
            <v>086 - MINISTARSTVO RADA, MIROVINSKOGA SUSTAVA, OBITELJI I SOCIJALNE POLITIKE</v>
          </cell>
          <cell r="F944" t="str">
            <v>01917790</v>
          </cell>
          <cell r="G944" t="str">
            <v>66528573284</v>
          </cell>
          <cell r="H944">
            <v>66528573284</v>
          </cell>
          <cell r="I944" t="str">
            <v>11</v>
          </cell>
        </row>
        <row r="945">
          <cell r="B945">
            <v>54117433109</v>
          </cell>
          <cell r="C945">
            <v>26555</v>
          </cell>
          <cell r="D945" t="str">
            <v>CENTAR ZA REHABILITACIJU MALA TEREZIJA</v>
          </cell>
          <cell r="E945" t="str">
            <v>086 - MINISTARSTVO RADA, MIROVINSKOGA SUSTAVA, OBITELJI I SOCIJALNE POLITIKE</v>
          </cell>
          <cell r="F945" t="str">
            <v>01738925</v>
          </cell>
          <cell r="G945" t="str">
            <v>54117433109</v>
          </cell>
          <cell r="H945">
            <v>54117433109</v>
          </cell>
          <cell r="I945" t="str">
            <v>11</v>
          </cell>
        </row>
        <row r="946">
          <cell r="B946">
            <v>61844359091</v>
          </cell>
          <cell r="C946">
            <v>26547</v>
          </cell>
          <cell r="D946" t="str">
            <v>DOM ZA ODRASLE OSOBE I REHABILITACIJU METKOVIĆ</v>
          </cell>
          <cell r="E946" t="str">
            <v>086 - MINISTARSTVO RADA, MIROVINSKOGA SUSTAVA, OBITELJI I SOCIJALNE POLITIKE</v>
          </cell>
          <cell r="F946" t="str">
            <v>01831976</v>
          </cell>
          <cell r="G946" t="str">
            <v>61844359091</v>
          </cell>
          <cell r="H946">
            <v>61844359091</v>
          </cell>
          <cell r="I946" t="str">
            <v>11</v>
          </cell>
        </row>
        <row r="947">
          <cell r="B947">
            <v>34634200382</v>
          </cell>
          <cell r="C947">
            <v>7528</v>
          </cell>
          <cell r="D947" t="str">
            <v>CENTAR ZA ODGOJ I OBRAZOVANJE TUŠKANAC</v>
          </cell>
          <cell r="E947" t="str">
            <v>086 - MINISTARSTVO RADA, MIROVINSKOGA SUSTAVA, OBITELJI I SOCIJALNE POLITIKE</v>
          </cell>
          <cell r="F947" t="str">
            <v>03205827</v>
          </cell>
          <cell r="G947" t="str">
            <v>34634200382</v>
          </cell>
          <cell r="H947">
            <v>34634200382</v>
          </cell>
          <cell r="I947" t="str">
            <v>11</v>
          </cell>
        </row>
        <row r="948">
          <cell r="B948">
            <v>15916354928</v>
          </cell>
          <cell r="C948">
            <v>48402</v>
          </cell>
          <cell r="D948" t="str">
            <v>CENTAR ZA POSEBNO SKRBNIŠTVO</v>
          </cell>
          <cell r="E948" t="str">
            <v>086 - MINISTARSTVO RADA, MIROVINSKOGA SUSTAVA, OBITELJI I SOCIJALNE POLITIKE</v>
          </cell>
          <cell r="F948" t="str">
            <v>04250257</v>
          </cell>
          <cell r="G948" t="str">
            <v>15916354928</v>
          </cell>
          <cell r="H948">
            <v>15916354928</v>
          </cell>
          <cell r="I948" t="str">
            <v>11</v>
          </cell>
        </row>
        <row r="949">
          <cell r="B949">
            <v>57830965536</v>
          </cell>
          <cell r="C949">
            <v>7202</v>
          </cell>
          <cell r="D949" t="str">
            <v>DJEČJI DOM SV. ANA VINKOVCI</v>
          </cell>
          <cell r="E949" t="str">
            <v>086 - MINISTARSTVO RADA, MIROVINSKOGA SUSTAVA, OBITELJI I SOCIJALNE POLITIKE</v>
          </cell>
          <cell r="F949" t="str">
            <v>03367819</v>
          </cell>
          <cell r="G949" t="str">
            <v>57830965536</v>
          </cell>
          <cell r="H949">
            <v>57830965536</v>
          </cell>
          <cell r="I949" t="str">
            <v>11</v>
          </cell>
        </row>
        <row r="950">
          <cell r="B950">
            <v>82103973646</v>
          </cell>
          <cell r="C950">
            <v>7413</v>
          </cell>
          <cell r="D950" t="str">
            <v>CENTAR ZA  REHABILITACIJU STANČIĆ</v>
          </cell>
          <cell r="E950" t="str">
            <v>086 - MINISTARSTVO RADA, MIROVINSKOGA SUSTAVA, OBITELJI I SOCIJALNE POLITIKE</v>
          </cell>
          <cell r="F950" t="str">
            <v>03348431</v>
          </cell>
          <cell r="G950" t="str">
            <v>82103973646</v>
          </cell>
          <cell r="H950">
            <v>82103973646</v>
          </cell>
          <cell r="I950" t="str">
            <v>11</v>
          </cell>
        </row>
        <row r="951">
          <cell r="B951">
            <v>33776947373</v>
          </cell>
          <cell r="C951">
            <v>7456</v>
          </cell>
          <cell r="D951" t="str">
            <v>CENTAR ZA ODGOJ I OBRAZOVANJE LUG</v>
          </cell>
          <cell r="E951" t="str">
            <v>086 - MINISTARSTVO RADA, MIROVINSKOGA SUSTAVA, OBITELJI I SOCIJALNE POLITIKE</v>
          </cell>
          <cell r="F951" t="str">
            <v>03102947</v>
          </cell>
          <cell r="G951" t="str">
            <v>33776947373</v>
          </cell>
          <cell r="H951">
            <v>33776947373</v>
          </cell>
          <cell r="I951" t="str">
            <v>11</v>
          </cell>
        </row>
        <row r="952">
          <cell r="B952">
            <v>3115808250</v>
          </cell>
          <cell r="C952">
            <v>43327</v>
          </cell>
          <cell r="D952" t="str">
            <v>DOM ZA STARIJE I TEŠKO BOLESNE ODRASLE OSOBE "MAJKA MARIJA PETKOVIĆ"</v>
          </cell>
          <cell r="E952" t="str">
            <v>086 - MINISTARSTVO RADA, MIROVINSKOGA SUSTAVA, OBITELJI I SOCIJALNE POLITIKE</v>
          </cell>
          <cell r="F952" t="str">
            <v>02263696</v>
          </cell>
          <cell r="G952" t="str">
            <v>03115808250</v>
          </cell>
          <cell r="H952">
            <v>3115808250</v>
          </cell>
          <cell r="I952" t="str">
            <v>11</v>
          </cell>
        </row>
        <row r="953">
          <cell r="B953">
            <v>85866981630</v>
          </cell>
          <cell r="C953">
            <v>7091</v>
          </cell>
          <cell r="D953" t="str">
            <v>CENTAR ZA PRUŽANJE USLUGA U ZAJEDNICI VLADIMIR NAZOR</v>
          </cell>
          <cell r="E953" t="str">
            <v>086 - MINISTARSTVO RADA, MIROVINSKOGA SUSTAVA, OBITELJI I SOCIJALNE POLITIKE</v>
          </cell>
          <cell r="F953" t="str">
            <v>03123464</v>
          </cell>
          <cell r="G953" t="str">
            <v>85866981630</v>
          </cell>
          <cell r="H953">
            <v>85866981630</v>
          </cell>
          <cell r="I953" t="str">
            <v>11</v>
          </cell>
        </row>
        <row r="954">
          <cell r="B954">
            <v>13771936999</v>
          </cell>
          <cell r="C954">
            <v>7147</v>
          </cell>
          <cell r="D954" t="str">
            <v>CENTAR ZA PRUŽANJE USLUGA U ZAJEDNICI KLASJE OSIJEK</v>
          </cell>
          <cell r="E954" t="str">
            <v>086 - MINISTARSTVO RADA, MIROVINSKOGA SUSTAVA, OBITELJI I SOCIJALNE POLITIKE</v>
          </cell>
          <cell r="F954" t="str">
            <v>03014410</v>
          </cell>
          <cell r="G954" t="str">
            <v>13771936999</v>
          </cell>
          <cell r="H954">
            <v>13771936999</v>
          </cell>
          <cell r="I954" t="str">
            <v>11</v>
          </cell>
        </row>
        <row r="955">
          <cell r="B955">
            <v>81369633612</v>
          </cell>
          <cell r="C955">
            <v>7180</v>
          </cell>
          <cell r="D955" t="str">
            <v>CENTAR ZA PRUŽANJE USLUGA U ZAJEDNICI KUĆA SRETNIH CIGLICA</v>
          </cell>
          <cell r="E955" t="str">
            <v>086 - MINISTARSTVO RADA, MIROVINSKOGA SUSTAVA, OBITELJI I SOCIJALNE POLITIKE</v>
          </cell>
          <cell r="F955" t="str">
            <v>03071332</v>
          </cell>
          <cell r="G955" t="str">
            <v>81369633612</v>
          </cell>
          <cell r="H955">
            <v>81369633612</v>
          </cell>
          <cell r="I955" t="str">
            <v>11</v>
          </cell>
        </row>
        <row r="956">
          <cell r="B956">
            <v>94000861535</v>
          </cell>
          <cell r="C956">
            <v>7294</v>
          </cell>
          <cell r="D956" t="str">
            <v>DOM ZA ODGOJ DJECE I MLADEŽI RIJEKA</v>
          </cell>
          <cell r="E956" t="str">
            <v>086 - MINISTARSTVO RADA, MIROVINSKOGA SUSTAVA, OBITELJI I SOCIJALNE POLITIKE</v>
          </cell>
          <cell r="F956" t="str">
            <v>03321282</v>
          </cell>
          <cell r="G956" t="str">
            <v>94000861535</v>
          </cell>
          <cell r="H956">
            <v>94000861535</v>
          </cell>
          <cell r="I956" t="str">
            <v>11</v>
          </cell>
        </row>
        <row r="957">
          <cell r="B957">
            <v>65698739290</v>
          </cell>
          <cell r="C957">
            <v>7938</v>
          </cell>
          <cell r="D957" t="str">
            <v>DOM ZA ODRASLE OSOBE SVETI FRANE ZADAR</v>
          </cell>
          <cell r="E957" t="str">
            <v>086 - MINISTARSTVO RADA, MIROVINSKOGA SUSTAVA, OBITELJI I SOCIJALNE POLITIKE</v>
          </cell>
          <cell r="F957" t="str">
            <v>03132226</v>
          </cell>
          <cell r="G957" t="str">
            <v>65698739290</v>
          </cell>
          <cell r="H957">
            <v>65698739290</v>
          </cell>
          <cell r="I957" t="str">
            <v>11</v>
          </cell>
        </row>
        <row r="958">
          <cell r="B958">
            <v>75430947376</v>
          </cell>
          <cell r="C958">
            <v>7106</v>
          </cell>
          <cell r="D958" t="str">
            <v>CENTAR ZA PRUŽANJE USLUGA U ZAJEDNICI SVITANJE</v>
          </cell>
          <cell r="E958" t="str">
            <v>086 - MINISTARSTVO RADA, MIROVINSKOGA SUSTAVA, OBITELJI I SOCIJALNE POLITIKE</v>
          </cell>
          <cell r="F958" t="str">
            <v>03009971</v>
          </cell>
          <cell r="G958" t="str">
            <v>75430947376</v>
          </cell>
          <cell r="H958">
            <v>75430947376</v>
          </cell>
          <cell r="I958" t="str">
            <v>11</v>
          </cell>
        </row>
        <row r="959">
          <cell r="B959">
            <v>75733262824</v>
          </cell>
          <cell r="C959">
            <v>7163</v>
          </cell>
          <cell r="D959" t="str">
            <v>CENTAR ZA PRUŽANJE USLUGA U ZAJEDNICI IZVOR, SELCE</v>
          </cell>
          <cell r="E959" t="str">
            <v>086 - MINISTARSTVO RADA, MIROVINSKOGA SUSTAVA, OBITELJI I SOCIJALNE POLITIKE</v>
          </cell>
          <cell r="F959" t="str">
            <v>03148637</v>
          </cell>
          <cell r="G959" t="str">
            <v>75733262824</v>
          </cell>
          <cell r="H959">
            <v>75733262824</v>
          </cell>
          <cell r="I959" t="str">
            <v>11</v>
          </cell>
        </row>
        <row r="960">
          <cell r="B960">
            <v>88189190821</v>
          </cell>
          <cell r="C960">
            <v>7325</v>
          </cell>
          <cell r="D960" t="str">
            <v>CENTAR ZA PRUŽANJE USLUGA U ZAJEDNICI ZAGREB-DUGAVE</v>
          </cell>
          <cell r="E960" t="str">
            <v>086 - MINISTARSTVO RADA, MIROVINSKOGA SUSTAVA, OBITELJI I SOCIJALNE POLITIKE</v>
          </cell>
          <cell r="F960" t="str">
            <v>03207536</v>
          </cell>
          <cell r="G960" t="str">
            <v>88189190821</v>
          </cell>
          <cell r="H960">
            <v>88189190821</v>
          </cell>
          <cell r="I960" t="str">
            <v>11</v>
          </cell>
        </row>
        <row r="961">
          <cell r="B961">
            <v>52966791065</v>
          </cell>
          <cell r="C961">
            <v>52645</v>
          </cell>
          <cell r="D961" t="str">
            <v>Hrvatski zavod za socijalni rad</v>
          </cell>
          <cell r="E961" t="str">
            <v>086 - MINISTARSTVO RADA, MIROVINSKOGA SUSTAVA, OBITELJI I SOCIJALNE POLITIKE</v>
          </cell>
          <cell r="F961" t="str">
            <v>05695007</v>
          </cell>
          <cell r="G961" t="str">
            <v>52966791065</v>
          </cell>
          <cell r="H961">
            <v>52966791065</v>
          </cell>
          <cell r="I961" t="str">
            <v>11</v>
          </cell>
        </row>
        <row r="962">
          <cell r="B962">
            <v>34989146384</v>
          </cell>
          <cell r="C962">
            <v>52653</v>
          </cell>
          <cell r="D962" t="str">
            <v>Obiteljski centar</v>
          </cell>
          <cell r="E962" t="str">
            <v>086 - MINISTARSTVO RADA, MIROVINSKOGA SUSTAVA, OBITELJI I SOCIJALNE POLITIKE</v>
          </cell>
          <cell r="F962" t="str">
            <v>05695902</v>
          </cell>
          <cell r="G962" t="str">
            <v>34989146384</v>
          </cell>
          <cell r="H962">
            <v>34989146384</v>
          </cell>
          <cell r="I962" t="str">
            <v>11</v>
          </cell>
        </row>
        <row r="963">
          <cell r="B963">
            <v>60893945273</v>
          </cell>
          <cell r="C963">
            <v>53978</v>
          </cell>
          <cell r="D963" t="str">
            <v>Centar za pružanje usluga u zajednici Međimurje</v>
          </cell>
          <cell r="E963" t="str">
            <v>086 - MINISTARSTVO RADA, MIROVINSKOGA SUSTAVA, OBITELJI I SOCIJALNE POLITIKE</v>
          </cell>
          <cell r="F963" t="str">
            <v>05759064</v>
          </cell>
          <cell r="G963" t="str">
            <v>60893945273</v>
          </cell>
          <cell r="H963">
            <v>60893945273</v>
          </cell>
          <cell r="I963" t="str">
            <v>11</v>
          </cell>
        </row>
        <row r="964">
          <cell r="B964">
            <v>2958272670</v>
          </cell>
          <cell r="C964">
            <v>26362</v>
          </cell>
          <cell r="D964" t="str">
            <v>HRVATSKI ZAVOD ZA ZDRAVSTVENO OSIGURANJE</v>
          </cell>
          <cell r="E964" t="str">
            <v>096 - MINISTARSTVO ZDRAVSTVA</v>
          </cell>
          <cell r="F964" t="str">
            <v>03580261</v>
          </cell>
          <cell r="G964" t="str">
            <v>02958272670</v>
          </cell>
          <cell r="H964">
            <v>2958272670</v>
          </cell>
          <cell r="I964" t="str">
            <v>41</v>
          </cell>
        </row>
        <row r="965">
          <cell r="B965">
            <v>51401063283</v>
          </cell>
          <cell r="C965">
            <v>26418</v>
          </cell>
          <cell r="D965" t="str">
            <v>KLINIČKI BOLNIČKI CENTAR SPLIT</v>
          </cell>
          <cell r="E965" t="str">
            <v>096 - MINISTARSTVO ZDRAVSTVA</v>
          </cell>
          <cell r="F965" t="str">
            <v>00242870</v>
          </cell>
          <cell r="G965" t="str">
            <v>51401063283</v>
          </cell>
          <cell r="H965">
            <v>51401063283</v>
          </cell>
          <cell r="I965" t="str">
            <v>11</v>
          </cell>
        </row>
        <row r="966">
          <cell r="B966">
            <v>46377257342</v>
          </cell>
          <cell r="C966">
            <v>38069</v>
          </cell>
          <cell r="D966" t="str">
            <v>KLINIČKI BOLNIČKI CENTAR ZAGREB</v>
          </cell>
          <cell r="E966" t="str">
            <v>096 - MINISTARSTVO ZDRAVSTVA</v>
          </cell>
          <cell r="F966" t="str">
            <v>03270777</v>
          </cell>
          <cell r="G966" t="str">
            <v>46377257342</v>
          </cell>
          <cell r="H966">
            <v>46377257342</v>
          </cell>
          <cell r="I966" t="str">
            <v>11</v>
          </cell>
        </row>
        <row r="967">
          <cell r="B967">
            <v>54896856295</v>
          </cell>
          <cell r="C967">
            <v>38028</v>
          </cell>
          <cell r="D967" t="str">
            <v>Nacionalna memorijalna bolnica "Dr. Juraj Njavro" Vukovar</v>
          </cell>
          <cell r="E967" t="str">
            <v>096 - MINISTARSTVO ZDRAVSTVA</v>
          </cell>
          <cell r="F967" t="str">
            <v>00772208</v>
          </cell>
          <cell r="G967" t="str">
            <v>54896856295</v>
          </cell>
          <cell r="H967">
            <v>54896856295</v>
          </cell>
          <cell r="I967" t="str">
            <v>11</v>
          </cell>
        </row>
        <row r="968">
          <cell r="B968">
            <v>40237608715</v>
          </cell>
          <cell r="C968">
            <v>26379</v>
          </cell>
          <cell r="D968" t="str">
            <v>KLINIČKI BOLNIČKI CENTAR RIJEKA</v>
          </cell>
          <cell r="E968" t="str">
            <v>096 - MINISTARSTVO ZDRAVSTVA</v>
          </cell>
          <cell r="F968" t="str">
            <v>03368041</v>
          </cell>
          <cell r="G968" t="str">
            <v>40237608715</v>
          </cell>
          <cell r="H968">
            <v>40237608715</v>
          </cell>
          <cell r="I968" t="str">
            <v>11</v>
          </cell>
        </row>
        <row r="969">
          <cell r="B969">
            <v>25883882856</v>
          </cell>
          <cell r="C969">
            <v>26387</v>
          </cell>
          <cell r="D969" t="str">
            <v>KLINIČKA BOLNICA MERKUR</v>
          </cell>
          <cell r="E969" t="str">
            <v>096 - MINISTARSTVO ZDRAVSTVA</v>
          </cell>
          <cell r="F969" t="str">
            <v>03279057</v>
          </cell>
          <cell r="G969" t="str">
            <v>25883882856</v>
          </cell>
          <cell r="H969">
            <v>25883882856</v>
          </cell>
          <cell r="I969" t="str">
            <v>11</v>
          </cell>
        </row>
        <row r="970">
          <cell r="B970">
            <v>84924656517</v>
          </cell>
          <cell r="C970">
            <v>26395</v>
          </cell>
          <cell r="D970" t="str">
            <v>KLINIČKI BOLNIČKI CENTAR SESTRE MILOSRDNICE</v>
          </cell>
          <cell r="E970" t="str">
            <v>096 - MINISTARSTVO ZDRAVSTVA</v>
          </cell>
          <cell r="F970" t="str">
            <v>03208036</v>
          </cell>
          <cell r="G970" t="str">
            <v>84924656517</v>
          </cell>
          <cell r="H970">
            <v>84924656517</v>
          </cell>
          <cell r="I970" t="str">
            <v>11</v>
          </cell>
        </row>
        <row r="971">
          <cell r="B971">
            <v>89819375646</v>
          </cell>
          <cell r="C971">
            <v>26400</v>
          </cell>
          <cell r="D971" t="str">
            <v>KLINIČKI BOLNIČKI CENTAR OSIJEK</v>
          </cell>
          <cell r="E971" t="str">
            <v>096 - MINISTARSTVO ZDRAVSTVA</v>
          </cell>
          <cell r="F971" t="str">
            <v>03018822</v>
          </cell>
          <cell r="G971" t="str">
            <v>89819375646</v>
          </cell>
          <cell r="H971">
            <v>89819375646</v>
          </cell>
          <cell r="I971" t="str">
            <v>11</v>
          </cell>
        </row>
        <row r="972">
          <cell r="B972">
            <v>9777091543</v>
          </cell>
          <cell r="C972">
            <v>26426</v>
          </cell>
          <cell r="D972" t="str">
            <v>KLINIKA ZA ORTOPEDIJU LOVRAN</v>
          </cell>
          <cell r="E972" t="str">
            <v>096 - MINISTARSTVO ZDRAVSTVA</v>
          </cell>
          <cell r="F972" t="str">
            <v>03090302</v>
          </cell>
          <cell r="G972" t="str">
            <v>09777091543</v>
          </cell>
          <cell r="H972">
            <v>9777091543</v>
          </cell>
          <cell r="I972" t="str">
            <v>11</v>
          </cell>
        </row>
        <row r="973">
          <cell r="B973">
            <v>47767714195</v>
          </cell>
          <cell r="C973">
            <v>26459</v>
          </cell>
          <cell r="D973" t="str">
            <v>KLINIKA ZA INFEKTIVNE BOLESTI DR. FRAN MIHALJEVIĆ</v>
          </cell>
          <cell r="E973" t="str">
            <v>096 - MINISTARSTVO ZDRAVSTVA</v>
          </cell>
          <cell r="F973" t="str">
            <v>03270793</v>
          </cell>
          <cell r="G973" t="str">
            <v>47767714195</v>
          </cell>
          <cell r="H973">
            <v>47767714195</v>
          </cell>
          <cell r="I973" t="str">
            <v>11</v>
          </cell>
        </row>
        <row r="974">
          <cell r="B974">
            <v>32206148371</v>
          </cell>
          <cell r="C974">
            <v>26571</v>
          </cell>
          <cell r="D974" t="str">
            <v>KLINIČKA BOLNICA DUBRAVA</v>
          </cell>
          <cell r="E974" t="str">
            <v>096 - MINISTARSTVO ZDRAVSTVA</v>
          </cell>
          <cell r="F974" t="str">
            <v>03799913</v>
          </cell>
          <cell r="G974" t="str">
            <v>32206148371</v>
          </cell>
          <cell r="H974">
            <v>32206148371</v>
          </cell>
          <cell r="I974" t="str">
            <v>11</v>
          </cell>
        </row>
        <row r="975">
          <cell r="B975">
            <v>70641763756</v>
          </cell>
          <cell r="C975">
            <v>47893</v>
          </cell>
          <cell r="D975" t="str">
            <v>KLINIKA ZA DJEČJE BOLESTI ZAGREB</v>
          </cell>
          <cell r="E975" t="str">
            <v>096 - MINISTARSTVO ZDRAVSTVA</v>
          </cell>
          <cell r="F975" t="str">
            <v>02874989</v>
          </cell>
          <cell r="G975" t="str">
            <v>70641763756</v>
          </cell>
          <cell r="H975">
            <v>70641763756</v>
          </cell>
          <cell r="I975" t="str">
            <v>11</v>
          </cell>
        </row>
        <row r="976">
          <cell r="B976">
            <v>45218167072</v>
          </cell>
          <cell r="C976">
            <v>44573</v>
          </cell>
          <cell r="D976" t="str">
            <v>HRVATSKI ZAVOD ZA HITNU MEDICINU</v>
          </cell>
          <cell r="E976" t="str">
            <v>096 - MINISTARSTVO ZDRAVSTVA</v>
          </cell>
          <cell r="F976" t="str">
            <v>02536145</v>
          </cell>
          <cell r="G976" t="str">
            <v>45218167072</v>
          </cell>
          <cell r="H976">
            <v>45218167072</v>
          </cell>
          <cell r="I976" t="str">
            <v>11</v>
          </cell>
        </row>
        <row r="977">
          <cell r="B977">
            <v>61248075289</v>
          </cell>
          <cell r="C977">
            <v>26354</v>
          </cell>
          <cell r="D977" t="str">
            <v>HRVATSKI ZAVOD ZA TRANSFUZIJSKU MEDICINU</v>
          </cell>
          <cell r="E977" t="str">
            <v>096 - MINISTARSTVO ZDRAVSTVA</v>
          </cell>
          <cell r="F977" t="str">
            <v>03281973</v>
          </cell>
          <cell r="G977" t="str">
            <v>61248075289</v>
          </cell>
          <cell r="H977">
            <v>61248075289</v>
          </cell>
          <cell r="I977" t="str">
            <v>11</v>
          </cell>
        </row>
        <row r="978">
          <cell r="B978">
            <v>10561585601</v>
          </cell>
          <cell r="C978">
            <v>38655</v>
          </cell>
          <cell r="D978" t="str">
            <v>DOM ZDRAVLJA MINISTARSTVA UNUTARNJIH POSLOVA REPUBLIKE HRVATSKE</v>
          </cell>
          <cell r="E978" t="str">
            <v>096 - MINISTARSTVO ZDRAVSTVA</v>
          </cell>
          <cell r="F978" t="str">
            <v>03274314</v>
          </cell>
          <cell r="G978" t="str">
            <v>10561585601</v>
          </cell>
          <cell r="H978">
            <v>10561585601</v>
          </cell>
          <cell r="I978" t="str">
            <v>11</v>
          </cell>
        </row>
        <row r="979">
          <cell r="B979">
            <v>51786203438</v>
          </cell>
          <cell r="C979">
            <v>23616</v>
          </cell>
          <cell r="D979" t="str">
            <v>IMUNOLOŠKI ZAVOD</v>
          </cell>
          <cell r="E979" t="str">
            <v>096 - MINISTARSTVO ZDRAVSTVA</v>
          </cell>
          <cell r="F979" t="str">
            <v>04440153</v>
          </cell>
          <cell r="G979" t="str">
            <v>51786203438</v>
          </cell>
          <cell r="H979">
            <v>51786203438</v>
          </cell>
          <cell r="I979" t="str">
            <v>11</v>
          </cell>
        </row>
        <row r="980">
          <cell r="B980">
            <v>75297532041</v>
          </cell>
          <cell r="C980">
            <v>26346</v>
          </cell>
          <cell r="D980" t="str">
            <v>HRVATSKI ZAVOD ZA JAVNO ZDRAVSTVO</v>
          </cell>
          <cell r="E980" t="str">
            <v>096 - MINISTARSTVO ZDRAVSTVA</v>
          </cell>
          <cell r="F980" t="str">
            <v>03270963</v>
          </cell>
          <cell r="G980" t="str">
            <v>75297532041</v>
          </cell>
          <cell r="H980">
            <v>75297532041</v>
          </cell>
          <cell r="I980" t="str">
            <v>11</v>
          </cell>
        </row>
        <row r="981">
          <cell r="B981">
            <v>1681646554</v>
          </cell>
          <cell r="C981">
            <v>46420</v>
          </cell>
          <cell r="D981" t="str">
            <v>DRŽAVNA ŠKOLA ZA JAVNU UPRAVU</v>
          </cell>
          <cell r="E981" t="str">
            <v>109 - MINISTARSTVO PRAVOSUĐA I UPRAVE</v>
          </cell>
          <cell r="F981" t="str">
            <v>02720736</v>
          </cell>
          <cell r="G981" t="str">
            <v>01681646554</v>
          </cell>
          <cell r="H981">
            <v>1681646554</v>
          </cell>
          <cell r="I981" t="str">
            <v>11</v>
          </cell>
        </row>
        <row r="982">
          <cell r="B982">
            <v>45836640931</v>
          </cell>
          <cell r="C982">
            <v>45978</v>
          </cell>
          <cell r="D982" t="str">
            <v>PRAVOSUDNA AKADEMIJA</v>
          </cell>
          <cell r="E982" t="str">
            <v>109 - MINISTARSTVO PRAVOSUĐA I UPRAVE</v>
          </cell>
          <cell r="F982" t="str">
            <v>02601168</v>
          </cell>
          <cell r="G982" t="str">
            <v>45836640931</v>
          </cell>
          <cell r="H982">
            <v>45836640931</v>
          </cell>
          <cell r="I982" t="str">
            <v>11</v>
          </cell>
        </row>
        <row r="983">
          <cell r="B983">
            <v>63458186326</v>
          </cell>
          <cell r="C983">
            <v>3316</v>
          </cell>
          <cell r="D983" t="str">
            <v>ZATVOR U ŠIBENIKU</v>
          </cell>
          <cell r="E983" t="str">
            <v>109 - MINISTARSTVO PRAVOSUĐA I UPRAVE</v>
          </cell>
          <cell r="F983" t="str">
            <v>03060870</v>
          </cell>
          <cell r="G983" t="str">
            <v>63458186326</v>
          </cell>
          <cell r="H983">
            <v>63458186326</v>
          </cell>
          <cell r="I983" t="str">
            <v>11</v>
          </cell>
        </row>
        <row r="984">
          <cell r="B984">
            <v>81202714807</v>
          </cell>
          <cell r="C984">
            <v>3324</v>
          </cell>
          <cell r="D984" t="str">
            <v>ZATVOR U VARAŽDINU</v>
          </cell>
          <cell r="E984" t="str">
            <v>109 - MINISTARSTVO PRAVOSUĐA I UPRAVE</v>
          </cell>
          <cell r="F984" t="str">
            <v>03048560</v>
          </cell>
          <cell r="G984" t="str">
            <v>81202714807</v>
          </cell>
          <cell r="H984">
            <v>81202714807</v>
          </cell>
          <cell r="I984" t="str">
            <v>11</v>
          </cell>
        </row>
        <row r="985">
          <cell r="B985">
            <v>39019469578</v>
          </cell>
          <cell r="C985">
            <v>3332</v>
          </cell>
          <cell r="D985" t="str">
            <v>ZATVOR U ZADRU</v>
          </cell>
          <cell r="E985" t="str">
            <v>109 - MINISTARSTVO PRAVOSUĐA I UPRAVE</v>
          </cell>
          <cell r="F985" t="str">
            <v>03159973</v>
          </cell>
          <cell r="G985" t="str">
            <v>39019469578</v>
          </cell>
          <cell r="H985">
            <v>39019469578</v>
          </cell>
          <cell r="I985" t="str">
            <v>11</v>
          </cell>
        </row>
        <row r="986">
          <cell r="B986">
            <v>19601823684</v>
          </cell>
          <cell r="C986">
            <v>20727</v>
          </cell>
          <cell r="D986" t="str">
            <v>KAZNIONICA U GLINI</v>
          </cell>
          <cell r="E986" t="str">
            <v>109 - MINISTARSTVO PRAVOSUĐA I UPRAVE</v>
          </cell>
          <cell r="F986" t="str">
            <v>01149695</v>
          </cell>
          <cell r="G986" t="str">
            <v>19601823684</v>
          </cell>
          <cell r="H986">
            <v>19601823684</v>
          </cell>
          <cell r="I986" t="str">
            <v>11</v>
          </cell>
        </row>
        <row r="987">
          <cell r="B987">
            <v>17447075545</v>
          </cell>
          <cell r="C987">
            <v>3277</v>
          </cell>
          <cell r="D987" t="str">
            <v>ZATVOR U PULI-POLA</v>
          </cell>
          <cell r="E987" t="str">
            <v>109 - MINISTARSTVO PRAVOSUĐA I UPRAVE</v>
          </cell>
          <cell r="F987" t="str">
            <v>03227693</v>
          </cell>
          <cell r="G987" t="str">
            <v>17447075545</v>
          </cell>
          <cell r="H987">
            <v>17447075545</v>
          </cell>
          <cell r="I987" t="str">
            <v>11</v>
          </cell>
        </row>
        <row r="988">
          <cell r="B988">
            <v>17231519023</v>
          </cell>
          <cell r="C988">
            <v>3201</v>
          </cell>
          <cell r="D988" t="str">
            <v>KAZNIONICA U VALTURI</v>
          </cell>
          <cell r="E988" t="str">
            <v>109 - MINISTARSTVO PRAVOSUĐA I UPRAVE</v>
          </cell>
          <cell r="F988" t="str">
            <v>03221784</v>
          </cell>
          <cell r="G988" t="str">
            <v>17231519023</v>
          </cell>
          <cell r="H988">
            <v>17231519023</v>
          </cell>
          <cell r="I988" t="str">
            <v>11</v>
          </cell>
        </row>
        <row r="989">
          <cell r="B989">
            <v>76049012642</v>
          </cell>
          <cell r="C989">
            <v>3308</v>
          </cell>
          <cell r="D989" t="str">
            <v>ZATVOR U SPLITU</v>
          </cell>
          <cell r="E989" t="str">
            <v>109 - MINISTARSTVO PRAVOSUĐA I UPRAVE</v>
          </cell>
          <cell r="F989" t="str">
            <v>03148262</v>
          </cell>
          <cell r="G989" t="str">
            <v>76049012642</v>
          </cell>
          <cell r="H989">
            <v>76049012642</v>
          </cell>
          <cell r="I989" t="str">
            <v>11</v>
          </cell>
        </row>
        <row r="990">
          <cell r="B990">
            <v>19085780732</v>
          </cell>
          <cell r="C990">
            <v>3197</v>
          </cell>
          <cell r="D990" t="str">
            <v>KAZNIONICA U  TUROPOLJU</v>
          </cell>
          <cell r="E990" t="str">
            <v>109 - MINISTARSTVO PRAVOSUĐA I UPRAVE</v>
          </cell>
          <cell r="F990" t="str">
            <v>03230015</v>
          </cell>
          <cell r="G990" t="str">
            <v>19085780732</v>
          </cell>
          <cell r="H990">
            <v>19085780732</v>
          </cell>
          <cell r="I990" t="str">
            <v>11</v>
          </cell>
        </row>
        <row r="991">
          <cell r="B991">
            <v>2167221104</v>
          </cell>
          <cell r="C991">
            <v>3293</v>
          </cell>
          <cell r="D991" t="str">
            <v>ZATVOR U SISKU</v>
          </cell>
          <cell r="E991" t="str">
            <v>109 - MINISTARSTVO PRAVOSUĐA I UPRAVE</v>
          </cell>
          <cell r="F991" t="str">
            <v>03314707</v>
          </cell>
          <cell r="G991" t="str">
            <v>02167221104</v>
          </cell>
          <cell r="H991">
            <v>2167221104</v>
          </cell>
          <cell r="I991" t="str">
            <v>11</v>
          </cell>
        </row>
        <row r="992">
          <cell r="B992">
            <v>71207730103</v>
          </cell>
          <cell r="C992">
            <v>3156</v>
          </cell>
          <cell r="D992" t="str">
            <v>ODGOJNI ZAVOD TUROPOLJE</v>
          </cell>
          <cell r="E992" t="str">
            <v>109 - MINISTARSTVO PRAVOSUĐA I UPRAVE</v>
          </cell>
          <cell r="F992" t="str">
            <v>03126498</v>
          </cell>
          <cell r="G992" t="str">
            <v>71207730103</v>
          </cell>
          <cell r="H992">
            <v>71207730103</v>
          </cell>
          <cell r="I992" t="str">
            <v>11</v>
          </cell>
        </row>
        <row r="993">
          <cell r="B993">
            <v>41454229611</v>
          </cell>
          <cell r="C993">
            <v>3252</v>
          </cell>
          <cell r="D993" t="str">
            <v>ZATVOR U OSIJEKU</v>
          </cell>
          <cell r="E993" t="str">
            <v>109 - MINISTARSTVO PRAVOSUĐA I UPRAVE</v>
          </cell>
          <cell r="F993" t="str">
            <v>03055264</v>
          </cell>
          <cell r="G993" t="str">
            <v>41454229611</v>
          </cell>
          <cell r="H993">
            <v>41454229611</v>
          </cell>
          <cell r="I993" t="str">
            <v>11</v>
          </cell>
        </row>
        <row r="994">
          <cell r="B994">
            <v>22519877219</v>
          </cell>
          <cell r="C994">
            <v>3172</v>
          </cell>
          <cell r="D994" t="str">
            <v>KAZNIONICA U LIPOVICI - POPOVAČA</v>
          </cell>
          <cell r="E994" t="str">
            <v>109 - MINISTARSTVO PRAVOSUĐA I UPRAVE</v>
          </cell>
          <cell r="F994" t="str">
            <v>03331482</v>
          </cell>
          <cell r="G994" t="str">
            <v>22519877219</v>
          </cell>
          <cell r="H994">
            <v>22519877219</v>
          </cell>
          <cell r="I994" t="str">
            <v>11</v>
          </cell>
        </row>
        <row r="995">
          <cell r="B995">
            <v>67505868091</v>
          </cell>
          <cell r="C995">
            <v>3228</v>
          </cell>
          <cell r="D995" t="str">
            <v>ZATVOR U DUBROVNIKU</v>
          </cell>
          <cell r="E995" t="str">
            <v>109 - MINISTARSTVO PRAVOSUĐA I UPRAVE</v>
          </cell>
          <cell r="F995" t="str">
            <v>03312062</v>
          </cell>
          <cell r="G995" t="str">
            <v>67505868091</v>
          </cell>
          <cell r="H995">
            <v>67505868091</v>
          </cell>
          <cell r="I995" t="str">
            <v>11</v>
          </cell>
        </row>
        <row r="996">
          <cell r="B996">
            <v>22146074849</v>
          </cell>
          <cell r="C996">
            <v>3236</v>
          </cell>
          <cell r="D996" t="str">
            <v>ZATVOR U GOSPIĆU</v>
          </cell>
          <cell r="E996" t="str">
            <v>109 - MINISTARSTVO PRAVOSUĐA I UPRAVE</v>
          </cell>
          <cell r="F996" t="str">
            <v>03345971</v>
          </cell>
          <cell r="G996" t="str">
            <v>22146074849</v>
          </cell>
          <cell r="H996">
            <v>22146074849</v>
          </cell>
          <cell r="I996" t="str">
            <v>11</v>
          </cell>
        </row>
        <row r="997">
          <cell r="B997">
            <v>10236446484</v>
          </cell>
          <cell r="C997">
            <v>3164</v>
          </cell>
          <cell r="D997" t="str">
            <v>KAZNIONICA U LEPOGLAVI</v>
          </cell>
          <cell r="E997" t="str">
            <v>109 - MINISTARSTVO PRAVOSUĐA I UPRAVE</v>
          </cell>
          <cell r="F997" t="str">
            <v>03125971</v>
          </cell>
          <cell r="G997" t="str">
            <v>10236446484</v>
          </cell>
          <cell r="H997">
            <v>10236446484</v>
          </cell>
          <cell r="I997" t="str">
            <v>11</v>
          </cell>
        </row>
        <row r="998">
          <cell r="B998">
            <v>92668153620</v>
          </cell>
          <cell r="C998">
            <v>3349</v>
          </cell>
          <cell r="D998" t="str">
            <v>ZATVOR U  ZAGREBU</v>
          </cell>
          <cell r="E998" t="str">
            <v>109 - MINISTARSTVO PRAVOSUĐA I UPRAVE</v>
          </cell>
          <cell r="F998" t="str">
            <v>03226476</v>
          </cell>
          <cell r="G998" t="str">
            <v>92668153620</v>
          </cell>
          <cell r="H998">
            <v>92668153620</v>
          </cell>
          <cell r="I998" t="str">
            <v>11</v>
          </cell>
        </row>
        <row r="999">
          <cell r="B999">
            <v>33722890668</v>
          </cell>
          <cell r="C999">
            <v>3285</v>
          </cell>
          <cell r="D999" t="str">
            <v>ZATVOR U RIJECI</v>
          </cell>
          <cell r="E999" t="str">
            <v>109 - MINISTARSTVO PRAVOSUĐA I UPRAVE</v>
          </cell>
          <cell r="F999" t="str">
            <v>03341640</v>
          </cell>
          <cell r="G999" t="str">
            <v>33722890668</v>
          </cell>
          <cell r="H999">
            <v>33722890668</v>
          </cell>
          <cell r="I999" t="str">
            <v>11</v>
          </cell>
        </row>
        <row r="1000">
          <cell r="B1000">
            <v>95770301332</v>
          </cell>
          <cell r="C1000">
            <v>47668</v>
          </cell>
          <cell r="D1000" t="str">
            <v>CENTAR ZA DIJAGNOSTIKU U ZAGREBU</v>
          </cell>
          <cell r="E1000" t="str">
            <v>109 - MINISTARSTVO PRAVOSUĐA I UPRAVE</v>
          </cell>
          <cell r="F1000" t="str">
            <v>02903989</v>
          </cell>
          <cell r="G1000" t="str">
            <v>95770301332</v>
          </cell>
          <cell r="H1000">
            <v>95770301332</v>
          </cell>
          <cell r="I1000" t="str">
            <v>11</v>
          </cell>
        </row>
        <row r="1001">
          <cell r="B1001">
            <v>63220735836</v>
          </cell>
          <cell r="C1001">
            <v>46614</v>
          </cell>
          <cell r="D1001" t="str">
            <v>ODGOJNI ZAVOD U POŽEGI</v>
          </cell>
          <cell r="E1001" t="str">
            <v>109 - MINISTARSTVO PRAVOSUĐA I UPRAVE</v>
          </cell>
          <cell r="F1001" t="str">
            <v>03342719</v>
          </cell>
          <cell r="G1001" t="str">
            <v>63220735836</v>
          </cell>
          <cell r="H1001">
            <v>63220735836</v>
          </cell>
          <cell r="I1001" t="str">
            <v>11</v>
          </cell>
        </row>
        <row r="1002">
          <cell r="B1002">
            <v>95460314688</v>
          </cell>
          <cell r="C1002">
            <v>3244</v>
          </cell>
          <cell r="D1002" t="str">
            <v>ZATVOR U KARLOVCU</v>
          </cell>
          <cell r="E1002" t="str">
            <v>109 - MINISTARSTVO PRAVOSUĐA I UPRAVE</v>
          </cell>
          <cell r="F1002" t="str">
            <v>03141667</v>
          </cell>
          <cell r="G1002" t="str">
            <v>95460314688</v>
          </cell>
          <cell r="H1002">
            <v>95460314688</v>
          </cell>
          <cell r="I1002" t="str">
            <v>11</v>
          </cell>
        </row>
        <row r="1003">
          <cell r="B1003">
            <v>13812320938</v>
          </cell>
          <cell r="C1003">
            <v>3148</v>
          </cell>
          <cell r="D1003" t="str">
            <v>ZATVORSKA BOLNICA U ZAGREBU</v>
          </cell>
          <cell r="E1003" t="str">
            <v>109 - MINISTARSTVO PRAVOSUĐA I UPRAVE</v>
          </cell>
          <cell r="F1003" t="str">
            <v>03283089</v>
          </cell>
          <cell r="G1003" t="str">
            <v>13812320938</v>
          </cell>
          <cell r="H1003">
            <v>13812320938</v>
          </cell>
          <cell r="I1003" t="str">
            <v>11</v>
          </cell>
        </row>
        <row r="1004">
          <cell r="B1004">
            <v>81776072137</v>
          </cell>
          <cell r="C1004">
            <v>3210</v>
          </cell>
          <cell r="D1004" t="str">
            <v>ZATVOR U  BJELOVARU</v>
          </cell>
          <cell r="E1004" t="str">
            <v>109 - MINISTARSTVO PRAVOSUĐA I UPRAVE</v>
          </cell>
          <cell r="F1004" t="str">
            <v>03331369</v>
          </cell>
          <cell r="G1004" t="str">
            <v>81776072137</v>
          </cell>
          <cell r="H1004">
            <v>81776072137</v>
          </cell>
          <cell r="I1004" t="str">
            <v>11</v>
          </cell>
        </row>
        <row r="1005">
          <cell r="B1005">
            <v>22515399253</v>
          </cell>
          <cell r="C1005">
            <v>24086</v>
          </cell>
          <cell r="D1005" t="str">
            <v>CENTAR ZA IZOBRAZBU</v>
          </cell>
          <cell r="E1005" t="str">
            <v>109 - MINISTARSTVO PRAVOSUĐA I UPRAVE</v>
          </cell>
          <cell r="F1005" t="str">
            <v>01740024</v>
          </cell>
          <cell r="G1005" t="str">
            <v>22515399253</v>
          </cell>
          <cell r="H1005">
            <v>22515399253</v>
          </cell>
          <cell r="I1005" t="str">
            <v>11</v>
          </cell>
        </row>
        <row r="1006">
          <cell r="B1006">
            <v>28324816977</v>
          </cell>
          <cell r="C1006">
            <v>50395</v>
          </cell>
          <cell r="D1006" t="str">
            <v>KAZNIONICA U POŽEGI</v>
          </cell>
          <cell r="E1006" t="str">
            <v>109 - MINISTARSTVO PRAVOSUĐA I UPRAVE</v>
          </cell>
          <cell r="F1006" t="str">
            <v>04982495</v>
          </cell>
          <cell r="G1006" t="str">
            <v>28324816977</v>
          </cell>
          <cell r="H1006">
            <v>28324816977</v>
          </cell>
          <cell r="I1006" t="str">
            <v>11</v>
          </cell>
        </row>
        <row r="1007">
          <cell r="B1007">
            <v>74353238879</v>
          </cell>
          <cell r="C1007">
            <v>50400</v>
          </cell>
          <cell r="D1007" t="str">
            <v>ZATVOR U POŽEGI</v>
          </cell>
          <cell r="E1007" t="str">
            <v>109 - MINISTARSTVO PRAVOSUĐA I UPRAVE</v>
          </cell>
          <cell r="F1007" t="str">
            <v>04982533</v>
          </cell>
          <cell r="G1007" t="str">
            <v>74353238879</v>
          </cell>
          <cell r="H1007">
            <v>74353238879</v>
          </cell>
          <cell r="I1007" t="str">
            <v>11</v>
          </cell>
        </row>
        <row r="1008">
          <cell r="B1008">
            <v>20599635268</v>
          </cell>
          <cell r="C1008">
            <v>3357</v>
          </cell>
          <cell r="D1008" t="str">
            <v>VRHOVNI SUD REPUBLIKE HRVATSKE</v>
          </cell>
          <cell r="E1008" t="str">
            <v>109 - MINISTARSTVO PRAVOSUĐA I UPRAVE</v>
          </cell>
          <cell r="F1008" t="str">
            <v>03206050</v>
          </cell>
          <cell r="G1008" t="str">
            <v>20599635268</v>
          </cell>
          <cell r="H1008">
            <v>20599635268</v>
          </cell>
          <cell r="I1008" t="str">
            <v>11</v>
          </cell>
        </row>
        <row r="1009">
          <cell r="B1009">
            <v>97349366519</v>
          </cell>
          <cell r="C1009">
            <v>3582</v>
          </cell>
          <cell r="D1009" t="str">
            <v>VISOKI TRGOVAČKI SUD REPUBLIKE HRVATSKE</v>
          </cell>
          <cell r="E1009" t="str">
            <v>109 - MINISTARSTVO PRAVOSUĐA I UPRAVE</v>
          </cell>
          <cell r="F1009" t="str">
            <v>03271064</v>
          </cell>
          <cell r="G1009" t="str">
            <v>97349366519</v>
          </cell>
          <cell r="H1009">
            <v>97349366519</v>
          </cell>
          <cell r="I1009" t="str">
            <v>11</v>
          </cell>
        </row>
        <row r="1010">
          <cell r="B1010">
            <v>13613360068</v>
          </cell>
          <cell r="C1010">
            <v>20639</v>
          </cell>
          <cell r="D1010" t="str">
            <v>VISOKI UPRAVNI SUD REPUBLIKE HRVATSKE</v>
          </cell>
          <cell r="E1010" t="str">
            <v>109 - MINISTARSTVO PRAVOSUĐA I UPRAVE</v>
          </cell>
          <cell r="F1010" t="str">
            <v>03232719</v>
          </cell>
          <cell r="G1010" t="str">
            <v>13613360068</v>
          </cell>
          <cell r="H1010">
            <v>13613360068</v>
          </cell>
          <cell r="I1010" t="str">
            <v>11</v>
          </cell>
        </row>
        <row r="1011">
          <cell r="B1011">
            <v>3091658132</v>
          </cell>
          <cell r="C1011">
            <v>47140</v>
          </cell>
          <cell r="D1011" t="str">
            <v>UPRAVNI SUD U OSIJEKU</v>
          </cell>
          <cell r="E1011" t="str">
            <v>109 - MINISTARSTVO PRAVOSUĐA I UPRAVE</v>
          </cell>
          <cell r="F1011" t="str">
            <v>02790416</v>
          </cell>
          <cell r="G1011" t="str">
            <v>03091658132</v>
          </cell>
          <cell r="H1011">
            <v>3091658132</v>
          </cell>
          <cell r="I1011" t="str">
            <v>11</v>
          </cell>
        </row>
        <row r="1012">
          <cell r="B1012">
            <v>46227608101</v>
          </cell>
          <cell r="C1012">
            <v>47158</v>
          </cell>
          <cell r="D1012" t="str">
            <v>UPRAVNI SUD U RIJECI</v>
          </cell>
          <cell r="E1012" t="str">
            <v>109 - MINISTARSTVO PRAVOSUĐA I UPRAVE</v>
          </cell>
          <cell r="F1012" t="str">
            <v>02790424</v>
          </cell>
          <cell r="G1012" t="str">
            <v>46227608101</v>
          </cell>
          <cell r="H1012">
            <v>46227608101</v>
          </cell>
          <cell r="I1012" t="str">
            <v>11</v>
          </cell>
        </row>
        <row r="1013">
          <cell r="B1013">
            <v>45765887838</v>
          </cell>
          <cell r="C1013">
            <v>47203</v>
          </cell>
          <cell r="D1013" t="str">
            <v>UPRAVNI SUD U SPLITU</v>
          </cell>
          <cell r="E1013" t="str">
            <v>109 - MINISTARSTVO PRAVOSUĐA I UPRAVE</v>
          </cell>
          <cell r="F1013" t="str">
            <v>02790432</v>
          </cell>
          <cell r="G1013" t="str">
            <v>45765887838</v>
          </cell>
          <cell r="H1013">
            <v>45765887838</v>
          </cell>
          <cell r="I1013" t="str">
            <v>11</v>
          </cell>
        </row>
        <row r="1014">
          <cell r="B1014">
            <v>65338495447</v>
          </cell>
          <cell r="C1014">
            <v>47199</v>
          </cell>
          <cell r="D1014" t="str">
            <v>UPRAVNI SUD U ZAGREBU</v>
          </cell>
          <cell r="E1014" t="str">
            <v>109 - MINISTARSTVO PRAVOSUĐA I UPRAVE</v>
          </cell>
          <cell r="F1014" t="str">
            <v>02790467</v>
          </cell>
          <cell r="G1014" t="str">
            <v>65338495447</v>
          </cell>
          <cell r="H1014">
            <v>65338495447</v>
          </cell>
          <cell r="I1014" t="str">
            <v>11</v>
          </cell>
        </row>
        <row r="1015">
          <cell r="B1015">
            <v>43539267895</v>
          </cell>
          <cell r="C1015">
            <v>3365</v>
          </cell>
          <cell r="D1015" t="str">
            <v>DRŽAVNO ODVJETNIŠTVO REPUBLIKE HRVATSKE</v>
          </cell>
          <cell r="E1015" t="str">
            <v>109 - MINISTARSTVO PRAVOSUĐA I UPRAVE</v>
          </cell>
          <cell r="F1015" t="str">
            <v>03277151</v>
          </cell>
          <cell r="G1015" t="str">
            <v>43539267895</v>
          </cell>
          <cell r="H1015">
            <v>43539267895</v>
          </cell>
          <cell r="I1015" t="str">
            <v>11</v>
          </cell>
        </row>
        <row r="1016">
          <cell r="B1016">
            <v>45840051274</v>
          </cell>
          <cell r="C1016">
            <v>47287</v>
          </cell>
          <cell r="D1016" t="str">
            <v>DRŽAVNO ODVJETNIČKO VIJEĆE</v>
          </cell>
          <cell r="E1016" t="str">
            <v>109 - MINISTARSTVO PRAVOSUĐA I UPRAVE</v>
          </cell>
          <cell r="F1016" t="str">
            <v>02797712</v>
          </cell>
          <cell r="G1016" t="str">
            <v>45840051274</v>
          </cell>
          <cell r="H1016">
            <v>45840051274</v>
          </cell>
          <cell r="I1016" t="str">
            <v>11</v>
          </cell>
        </row>
        <row r="1017">
          <cell r="B1017">
            <v>66951444283</v>
          </cell>
          <cell r="C1017">
            <v>47295</v>
          </cell>
          <cell r="D1017" t="str">
            <v>DRŽAVNO SUDBENO VIJEĆE</v>
          </cell>
          <cell r="E1017" t="str">
            <v>109 - MINISTARSTVO PRAVOSUĐA I UPRAVE</v>
          </cell>
          <cell r="F1017" t="str">
            <v>02747987</v>
          </cell>
          <cell r="G1017" t="str">
            <v>66951444283</v>
          </cell>
          <cell r="H1017">
            <v>66951444283</v>
          </cell>
          <cell r="I1017" t="str">
            <v>11</v>
          </cell>
        </row>
        <row r="1018">
          <cell r="B1018">
            <v>2594920860</v>
          </cell>
          <cell r="C1018">
            <v>3381</v>
          </cell>
          <cell r="D1018" t="str">
            <v>VISOKI PREKRŠAJNI SUD REPUBLIKE HRVATSKE</v>
          </cell>
          <cell r="E1018" t="str">
            <v>109 - MINISTARSTVO PRAVOSUĐA I UPRAVE</v>
          </cell>
          <cell r="F1018" t="str">
            <v>03206068</v>
          </cell>
          <cell r="G1018" t="str">
            <v>02594920860</v>
          </cell>
          <cell r="H1018">
            <v>2594920860</v>
          </cell>
          <cell r="I1018" t="str">
            <v>11</v>
          </cell>
        </row>
        <row r="1019">
          <cell r="B1019">
            <v>66513030326</v>
          </cell>
          <cell r="C1019">
            <v>50928</v>
          </cell>
          <cell r="D1019" t="str">
            <v>VISOKI KAZNENI SUD REPUBLIKE HRVATSKE</v>
          </cell>
          <cell r="E1019" t="str">
            <v>109 - MINISTARSTVO PRAVOSUĐA I UPRAVE</v>
          </cell>
          <cell r="F1019" t="str">
            <v>05090890</v>
          </cell>
          <cell r="G1019" t="str">
            <v>66513030326</v>
          </cell>
          <cell r="H1019">
            <v>66513030326</v>
          </cell>
          <cell r="I1019" t="str">
            <v>11</v>
          </cell>
        </row>
        <row r="1020">
          <cell r="B1020">
            <v>92599990351</v>
          </cell>
          <cell r="C1020">
            <v>20809</v>
          </cell>
          <cell r="D1020" t="str">
            <v>ŽUPANIJSKI SUD U VUKOVARU</v>
          </cell>
          <cell r="E1020" t="str">
            <v>109 - MINISTARSTVO PRAVOSUĐA I UPRAVE</v>
          </cell>
          <cell r="F1020" t="str">
            <v>01210696</v>
          </cell>
          <cell r="G1020" t="str">
            <v>92599990351</v>
          </cell>
          <cell r="H1020">
            <v>92599990351</v>
          </cell>
          <cell r="I1020" t="str">
            <v>11</v>
          </cell>
        </row>
        <row r="1021">
          <cell r="B1021">
            <v>97465301721</v>
          </cell>
          <cell r="C1021">
            <v>3496</v>
          </cell>
          <cell r="D1021" t="str">
            <v>ŽUPANIJSKI SUD U ZADRU</v>
          </cell>
          <cell r="E1021" t="str">
            <v>109 - MINISTARSTVO PRAVOSUĐA I UPRAVE</v>
          </cell>
          <cell r="F1021" t="str">
            <v>03142434</v>
          </cell>
          <cell r="G1021" t="str">
            <v>97465301721</v>
          </cell>
          <cell r="H1021">
            <v>97465301721</v>
          </cell>
          <cell r="I1021" t="str">
            <v>11</v>
          </cell>
        </row>
        <row r="1022">
          <cell r="B1022">
            <v>87134069158</v>
          </cell>
          <cell r="C1022">
            <v>3507</v>
          </cell>
          <cell r="D1022" t="str">
            <v>ŽUPANIJSKI SUD U  ZAGREBU</v>
          </cell>
          <cell r="E1022" t="str">
            <v>109 - MINISTARSTVO PRAVOSUĐA I UPRAVE</v>
          </cell>
          <cell r="F1022" t="str">
            <v>03206076</v>
          </cell>
          <cell r="G1022" t="str">
            <v>87134069158</v>
          </cell>
          <cell r="H1022">
            <v>87134069158</v>
          </cell>
          <cell r="I1022" t="str">
            <v>11</v>
          </cell>
        </row>
        <row r="1023">
          <cell r="B1023">
            <v>26346076385</v>
          </cell>
          <cell r="C1023">
            <v>20743</v>
          </cell>
          <cell r="D1023" t="str">
            <v>ŽUPANIJSKI SUD U BJELOVARU</v>
          </cell>
          <cell r="E1023" t="str">
            <v>109 - MINISTARSTVO PRAVOSUĐA I UPRAVE</v>
          </cell>
          <cell r="F1023" t="str">
            <v>03308677</v>
          </cell>
          <cell r="G1023" t="str">
            <v>26346076385</v>
          </cell>
          <cell r="H1023">
            <v>26346076385</v>
          </cell>
          <cell r="I1023" t="str">
            <v>11</v>
          </cell>
        </row>
        <row r="1024">
          <cell r="B1024">
            <v>89577096924</v>
          </cell>
          <cell r="C1024">
            <v>3390</v>
          </cell>
          <cell r="D1024" t="str">
            <v>ŽUPANIJSKI SUD U DUBROVNIKU</v>
          </cell>
          <cell r="E1024" t="str">
            <v>109 - MINISTARSTVO PRAVOSUĐA I UPRAVE</v>
          </cell>
          <cell r="F1024" t="str">
            <v>03304680</v>
          </cell>
          <cell r="G1024" t="str">
            <v>89577096924</v>
          </cell>
          <cell r="H1024">
            <v>89577096924</v>
          </cell>
          <cell r="I1024" t="str">
            <v>11</v>
          </cell>
        </row>
        <row r="1025">
          <cell r="B1025">
            <v>3592261620</v>
          </cell>
          <cell r="C1025">
            <v>3412</v>
          </cell>
          <cell r="D1025" t="str">
            <v>ŽUPANIJSKI SUD U KARLOVCU</v>
          </cell>
          <cell r="E1025" t="str">
            <v>109 - MINISTARSTVO PRAVOSUĐA I UPRAVE</v>
          </cell>
          <cell r="F1025" t="str">
            <v>03123502</v>
          </cell>
          <cell r="G1025" t="str">
            <v>03592261620</v>
          </cell>
          <cell r="H1025">
            <v>3592261620</v>
          </cell>
          <cell r="I1025" t="str">
            <v>11</v>
          </cell>
        </row>
        <row r="1026">
          <cell r="B1026">
            <v>84896920817</v>
          </cell>
          <cell r="C1026">
            <v>3429</v>
          </cell>
          <cell r="D1026" t="str">
            <v>ŽUPANIJSKI SUD U OSIJEKU</v>
          </cell>
          <cell r="E1026" t="str">
            <v>109 - MINISTARSTVO PRAVOSUĐA I UPRAVE</v>
          </cell>
          <cell r="F1026" t="str">
            <v>03014819</v>
          </cell>
          <cell r="G1026" t="str">
            <v>84896920817</v>
          </cell>
          <cell r="H1026">
            <v>84896920817</v>
          </cell>
          <cell r="I1026" t="str">
            <v>11</v>
          </cell>
        </row>
        <row r="1027">
          <cell r="B1027">
            <v>69281755283</v>
          </cell>
          <cell r="C1027">
            <v>3445</v>
          </cell>
          <cell r="D1027" t="str">
            <v>ŽUPANIJSKI SUD U PULI - POLA</v>
          </cell>
          <cell r="E1027" t="str">
            <v>109 - MINISTARSTVO PRAVOSUĐA I UPRAVE</v>
          </cell>
          <cell r="F1027" t="str">
            <v>03204138</v>
          </cell>
          <cell r="G1027" t="str">
            <v>69281755283</v>
          </cell>
          <cell r="H1027">
            <v>69281755283</v>
          </cell>
          <cell r="I1027" t="str">
            <v>11</v>
          </cell>
        </row>
        <row r="1028">
          <cell r="B1028">
            <v>22883124500</v>
          </cell>
          <cell r="C1028">
            <v>3453</v>
          </cell>
          <cell r="D1028" t="str">
            <v>ŽUPANIJSKI SUD U RIJECI</v>
          </cell>
          <cell r="E1028" t="str">
            <v>109 - MINISTARSTVO PRAVOSUĐA I UPRAVE</v>
          </cell>
          <cell r="F1028" t="str">
            <v>03321401</v>
          </cell>
          <cell r="G1028" t="str">
            <v>22883124500</v>
          </cell>
          <cell r="H1028">
            <v>22883124500</v>
          </cell>
          <cell r="I1028" t="str">
            <v>11</v>
          </cell>
        </row>
        <row r="1029">
          <cell r="B1029">
            <v>27877699046</v>
          </cell>
          <cell r="C1029">
            <v>3461</v>
          </cell>
          <cell r="D1029" t="str">
            <v>ŽUPANIJSKI SUD U SISKU</v>
          </cell>
          <cell r="E1029" t="str">
            <v>109 - MINISTARSTVO PRAVOSUĐA I UPRAVE</v>
          </cell>
          <cell r="F1029" t="str">
            <v>03314731</v>
          </cell>
          <cell r="G1029" t="str">
            <v>27877699046</v>
          </cell>
          <cell r="H1029">
            <v>27877699046</v>
          </cell>
          <cell r="I1029" t="str">
            <v>11</v>
          </cell>
        </row>
        <row r="1030">
          <cell r="B1030">
            <v>88717538459</v>
          </cell>
          <cell r="C1030">
            <v>20778</v>
          </cell>
          <cell r="D1030" t="str">
            <v>ŽUPANIJSKI SUD U SLAVONSKOM BRODU</v>
          </cell>
          <cell r="E1030" t="str">
            <v>109 - MINISTARSTVO PRAVOSUĐA I UPRAVE</v>
          </cell>
          <cell r="F1030" t="str">
            <v>01228226</v>
          </cell>
          <cell r="G1030" t="str">
            <v>88717538459</v>
          </cell>
          <cell r="H1030">
            <v>88717538459</v>
          </cell>
          <cell r="I1030" t="str">
            <v>11</v>
          </cell>
        </row>
        <row r="1031">
          <cell r="B1031">
            <v>11748694684</v>
          </cell>
          <cell r="C1031">
            <v>3470</v>
          </cell>
          <cell r="D1031" t="str">
            <v>ŽUPANIJSKI SUD U SPLITU</v>
          </cell>
          <cell r="E1031" t="str">
            <v>109 - MINISTARSTVO PRAVOSUĐA I UPRAVE</v>
          </cell>
          <cell r="F1031" t="str">
            <v>03118673</v>
          </cell>
          <cell r="G1031" t="str">
            <v>11748694684</v>
          </cell>
          <cell r="H1031">
            <v>11748694684</v>
          </cell>
          <cell r="I1031" t="str">
            <v>11</v>
          </cell>
        </row>
        <row r="1032">
          <cell r="B1032">
            <v>88341107822</v>
          </cell>
          <cell r="C1032">
            <v>20786</v>
          </cell>
          <cell r="D1032" t="str">
            <v>ŽUPANIJSKI SUD U ŠIBENIKU</v>
          </cell>
          <cell r="E1032" t="str">
            <v>109 - MINISTARSTVO PRAVOSUĐA I UPRAVE</v>
          </cell>
          <cell r="F1032" t="str">
            <v>03019799</v>
          </cell>
          <cell r="G1032" t="str">
            <v>88341107822</v>
          </cell>
          <cell r="H1032">
            <v>88341107822</v>
          </cell>
          <cell r="I1032" t="str">
            <v>11</v>
          </cell>
        </row>
        <row r="1033">
          <cell r="B1033">
            <v>3344665749</v>
          </cell>
          <cell r="C1033">
            <v>3488</v>
          </cell>
          <cell r="D1033" t="str">
            <v>ŽUPANIJSKI SUD U VARAŽDINU</v>
          </cell>
          <cell r="E1033" t="str">
            <v>109 - MINISTARSTVO PRAVOSUĐA I UPRAVE</v>
          </cell>
          <cell r="F1033" t="str">
            <v>03006719</v>
          </cell>
          <cell r="G1033" t="str">
            <v>03344665749</v>
          </cell>
          <cell r="H1033">
            <v>3344665749</v>
          </cell>
          <cell r="I1033" t="str">
            <v>11</v>
          </cell>
        </row>
        <row r="1034">
          <cell r="B1034">
            <v>18580057518</v>
          </cell>
          <cell r="C1034">
            <v>23421</v>
          </cell>
          <cell r="D1034" t="str">
            <v>ŽUPANIJSKI SUD U VELIKOJ GORICI</v>
          </cell>
          <cell r="E1034" t="str">
            <v>109 - MINISTARSTVO PRAVOSUĐA I UPRAVE</v>
          </cell>
          <cell r="F1034" t="str">
            <v>01476351</v>
          </cell>
          <cell r="G1034" t="str">
            <v>18580057518</v>
          </cell>
          <cell r="H1034">
            <v>18580057518</v>
          </cell>
          <cell r="I1034" t="str">
            <v>11</v>
          </cell>
        </row>
        <row r="1035">
          <cell r="B1035">
            <v>39670464653</v>
          </cell>
          <cell r="C1035">
            <v>23405</v>
          </cell>
          <cell r="D1035" t="str">
            <v>TRGOVAČKI SUD U ZADRU</v>
          </cell>
          <cell r="E1035" t="str">
            <v>109 - MINISTARSTVO PRAVOSUĐA I UPRAVE</v>
          </cell>
          <cell r="F1035" t="str">
            <v>01476793</v>
          </cell>
          <cell r="G1035" t="str">
            <v>39670464653</v>
          </cell>
          <cell r="H1035">
            <v>39670464653</v>
          </cell>
          <cell r="I1035" t="str">
            <v>11</v>
          </cell>
        </row>
        <row r="1036">
          <cell r="B1036">
            <v>7942269267</v>
          </cell>
          <cell r="C1036">
            <v>3515</v>
          </cell>
          <cell r="D1036" t="str">
            <v>TRGOVAČKI SUD U BJELOVARU</v>
          </cell>
          <cell r="E1036" t="str">
            <v>109 - MINISTARSTVO PRAVOSUĐA I UPRAVE</v>
          </cell>
          <cell r="F1036" t="str">
            <v>03333299</v>
          </cell>
          <cell r="G1036" t="str">
            <v>07942269267</v>
          </cell>
          <cell r="H1036">
            <v>7942269267</v>
          </cell>
          <cell r="I1036" t="str">
            <v>11</v>
          </cell>
        </row>
        <row r="1037">
          <cell r="B1037">
            <v>74081602357</v>
          </cell>
          <cell r="C1037">
            <v>50598</v>
          </cell>
          <cell r="D1037" t="str">
            <v>TRGOVAČKI SUD U DUBROVNIKU</v>
          </cell>
          <cell r="E1037" t="str">
            <v>109 - MINISTARSTVO PRAVOSUĐA I UPRAVE</v>
          </cell>
          <cell r="F1037" t="str">
            <v>01422936</v>
          </cell>
          <cell r="G1037" t="str">
            <v>74081602357</v>
          </cell>
          <cell r="H1037">
            <v>74081602357</v>
          </cell>
          <cell r="I1037" t="str">
            <v>11</v>
          </cell>
        </row>
        <row r="1038">
          <cell r="B1038">
            <v>37588811552</v>
          </cell>
          <cell r="C1038">
            <v>3531</v>
          </cell>
          <cell r="D1038" t="str">
            <v>TRGOVAČKI SUD U OSIJEKU</v>
          </cell>
          <cell r="E1038" t="str">
            <v>109 - MINISTARSTVO PRAVOSUĐA I UPRAVE</v>
          </cell>
          <cell r="F1038" t="str">
            <v>03014797</v>
          </cell>
          <cell r="G1038" t="str">
            <v>37588811552</v>
          </cell>
          <cell r="H1038">
            <v>37588811552</v>
          </cell>
          <cell r="I1038" t="str">
            <v>11</v>
          </cell>
        </row>
        <row r="1039">
          <cell r="B1039">
            <v>46543732715</v>
          </cell>
          <cell r="C1039">
            <v>48752</v>
          </cell>
          <cell r="D1039" t="str">
            <v>TRGOVAČKI SUD U PAZINU</v>
          </cell>
          <cell r="E1039" t="str">
            <v>109 - MINISTARSTVO PRAVOSUĐA I UPRAVE</v>
          </cell>
          <cell r="F1039" t="str">
            <v>04344677</v>
          </cell>
          <cell r="G1039" t="str">
            <v>46543732715</v>
          </cell>
          <cell r="H1039">
            <v>46543732715</v>
          </cell>
          <cell r="I1039" t="str">
            <v>11</v>
          </cell>
        </row>
        <row r="1040">
          <cell r="B1040">
            <v>88785964957</v>
          </cell>
          <cell r="C1040">
            <v>3540</v>
          </cell>
          <cell r="D1040" t="str">
            <v>TRGOVAČKI SUD U RIJECI</v>
          </cell>
          <cell r="E1040" t="str">
            <v>109 - MINISTARSTVO PRAVOSUĐA I UPRAVE</v>
          </cell>
          <cell r="F1040" t="str">
            <v>03321410</v>
          </cell>
          <cell r="G1040" t="str">
            <v>88785964957</v>
          </cell>
          <cell r="H1040">
            <v>88785964957</v>
          </cell>
          <cell r="I1040" t="str">
            <v>11</v>
          </cell>
        </row>
        <row r="1041">
          <cell r="B1041">
            <v>30842297926</v>
          </cell>
          <cell r="C1041">
            <v>3566</v>
          </cell>
          <cell r="D1041" t="str">
            <v>TRGOVAČKI SUD U SPLITU</v>
          </cell>
          <cell r="E1041" t="str">
            <v>109 - MINISTARSTVO PRAVOSUĐA I UPRAVE</v>
          </cell>
          <cell r="F1041" t="str">
            <v>03119505</v>
          </cell>
          <cell r="G1041" t="str">
            <v>30842297926</v>
          </cell>
          <cell r="H1041">
            <v>30842297926</v>
          </cell>
          <cell r="I1041" t="str">
            <v>11</v>
          </cell>
        </row>
        <row r="1042">
          <cell r="B1042">
            <v>7397915111</v>
          </cell>
          <cell r="C1042">
            <v>3574</v>
          </cell>
          <cell r="D1042" t="str">
            <v>TRGOVAČKI SUD U VARAŽDINU</v>
          </cell>
          <cell r="E1042" t="str">
            <v>109 - MINISTARSTVO PRAVOSUĐA I UPRAVE</v>
          </cell>
          <cell r="F1042" t="str">
            <v>03365042</v>
          </cell>
          <cell r="G1042" t="str">
            <v>07397915111</v>
          </cell>
          <cell r="H1042">
            <v>7397915111</v>
          </cell>
          <cell r="I1042" t="str">
            <v>11</v>
          </cell>
        </row>
        <row r="1043">
          <cell r="B1043">
            <v>37388188772</v>
          </cell>
          <cell r="C1043">
            <v>20735</v>
          </cell>
          <cell r="D1043" t="str">
            <v>TRGOVAČKI SUD U ZAGREBU</v>
          </cell>
          <cell r="E1043" t="str">
            <v>109 - MINISTARSTVO PRAVOSUĐA I UPRAVE</v>
          </cell>
          <cell r="F1043" t="str">
            <v>03206092</v>
          </cell>
          <cell r="G1043" t="str">
            <v>37388188772</v>
          </cell>
          <cell r="H1043">
            <v>37388188772</v>
          </cell>
          <cell r="I1043" t="str">
            <v>11</v>
          </cell>
        </row>
        <row r="1044">
          <cell r="B1044">
            <v>70793241859</v>
          </cell>
          <cell r="C1044">
            <v>3679</v>
          </cell>
          <cell r="D1044" t="str">
            <v>ŽUPANIJSKO DRŽAVNO ODVJETNIŠTVO U SPLITU</v>
          </cell>
          <cell r="E1044" t="str">
            <v>109 - MINISTARSTVO PRAVOSUĐA I UPRAVE</v>
          </cell>
          <cell r="F1044" t="str">
            <v>03118681</v>
          </cell>
          <cell r="G1044" t="str">
            <v>70793241859</v>
          </cell>
          <cell r="H1044">
            <v>70793241859</v>
          </cell>
          <cell r="I1044" t="str">
            <v>11</v>
          </cell>
        </row>
        <row r="1045">
          <cell r="B1045">
            <v>12144806706</v>
          </cell>
          <cell r="C1045">
            <v>23456</v>
          </cell>
          <cell r="D1045" t="str">
            <v>ŽUPANIJSKO DRŽAVNO ODVJETNIŠTVO U SLAVONSKOM BRODU</v>
          </cell>
          <cell r="E1045" t="str">
            <v>109 - MINISTARSTVO PRAVOSUĐA I UPRAVE</v>
          </cell>
          <cell r="F1045" t="str">
            <v>01490141</v>
          </cell>
          <cell r="G1045" t="str">
            <v>12144806706</v>
          </cell>
          <cell r="H1045">
            <v>12144806706</v>
          </cell>
          <cell r="I1045" t="str">
            <v>11</v>
          </cell>
        </row>
        <row r="1046">
          <cell r="B1046">
            <v>5526850490</v>
          </cell>
          <cell r="C1046">
            <v>3662</v>
          </cell>
          <cell r="D1046" t="str">
            <v>ŽUPANIJSKO DRŽAVNO ODVJETNIŠTVO U SISKU</v>
          </cell>
          <cell r="E1046" t="str">
            <v>109 - MINISTARSTVO PRAVOSUĐA I UPRAVE</v>
          </cell>
          <cell r="F1046" t="str">
            <v>03314758</v>
          </cell>
          <cell r="G1046" t="str">
            <v>05526850490</v>
          </cell>
          <cell r="H1046">
            <v>5526850490</v>
          </cell>
          <cell r="I1046" t="str">
            <v>11</v>
          </cell>
        </row>
        <row r="1047">
          <cell r="B1047">
            <v>17132768561</v>
          </cell>
          <cell r="C1047">
            <v>3700</v>
          </cell>
          <cell r="D1047" t="str">
            <v>ŽUPANIJSKO DRŽAVNO ODVJETNIŠTVO U ZADRU</v>
          </cell>
          <cell r="E1047" t="str">
            <v>109 - MINISTARSTVO PRAVOSUĐA I UPRAVE</v>
          </cell>
          <cell r="F1047" t="str">
            <v>03142469</v>
          </cell>
          <cell r="G1047" t="str">
            <v>17132768561</v>
          </cell>
          <cell r="H1047">
            <v>17132768561</v>
          </cell>
          <cell r="I1047" t="str">
            <v>11</v>
          </cell>
        </row>
        <row r="1048">
          <cell r="B1048">
            <v>86821435474</v>
          </cell>
          <cell r="C1048">
            <v>20647</v>
          </cell>
          <cell r="D1048" t="str">
            <v>ŽUPANIJSKO DRŽAVNO ODVJETNIŠTVO U BJELOVARU</v>
          </cell>
          <cell r="E1048" t="str">
            <v>109 - MINISTARSTVO PRAVOSUĐA I UPRAVE</v>
          </cell>
          <cell r="F1048" t="str">
            <v>03308685</v>
          </cell>
          <cell r="G1048" t="str">
            <v>86821435474</v>
          </cell>
          <cell r="H1048">
            <v>86821435474</v>
          </cell>
          <cell r="I1048" t="str">
            <v>11</v>
          </cell>
        </row>
        <row r="1049">
          <cell r="B1049">
            <v>61379160880</v>
          </cell>
          <cell r="C1049">
            <v>3620</v>
          </cell>
          <cell r="D1049" t="str">
            <v>ŽUPANIJSKO DRŽAVNO ODVJETNIŠTVO U OSIJEKU</v>
          </cell>
          <cell r="E1049" t="str">
            <v>109 - MINISTARSTVO PRAVOSUĐA I UPRAVE</v>
          </cell>
          <cell r="F1049" t="str">
            <v>03014835</v>
          </cell>
          <cell r="G1049" t="str">
            <v>61379160880</v>
          </cell>
          <cell r="H1049">
            <v>61379160880</v>
          </cell>
          <cell r="I1049" t="str">
            <v>11</v>
          </cell>
        </row>
        <row r="1050">
          <cell r="B1050">
            <v>62915793914</v>
          </cell>
          <cell r="C1050">
            <v>3687</v>
          </cell>
          <cell r="D1050" t="str">
            <v>ŽUPANIJSKO DRŽAVNO ODVJETNIŠTVO U ŠIBENIKU</v>
          </cell>
          <cell r="E1050" t="str">
            <v>109 - MINISTARSTVO PRAVOSUĐA I UPRAVE</v>
          </cell>
          <cell r="F1050" t="str">
            <v>03023508</v>
          </cell>
          <cell r="G1050" t="str">
            <v>62915793914</v>
          </cell>
          <cell r="H1050">
            <v>62915793914</v>
          </cell>
          <cell r="I1050" t="str">
            <v>11</v>
          </cell>
        </row>
        <row r="1051">
          <cell r="B1051">
            <v>44737751634</v>
          </cell>
          <cell r="C1051">
            <v>3599</v>
          </cell>
          <cell r="D1051" t="str">
            <v>ŽUPANIJSKO DRŽAVNO ODVJETNIŠTVO U DUBROVNIKU</v>
          </cell>
          <cell r="E1051" t="str">
            <v>109 - MINISTARSTVO PRAVOSUĐA I UPRAVE</v>
          </cell>
          <cell r="F1051" t="str">
            <v>03304698</v>
          </cell>
          <cell r="G1051" t="str">
            <v>44737751634</v>
          </cell>
          <cell r="H1051">
            <v>44737751634</v>
          </cell>
          <cell r="I1051" t="str">
            <v>11</v>
          </cell>
        </row>
        <row r="1052">
          <cell r="B1052">
            <v>23987413075</v>
          </cell>
          <cell r="C1052">
            <v>3695</v>
          </cell>
          <cell r="D1052" t="str">
            <v>ŽUPANIJSKO DRŽAVNO ODVJETNIŠTVO U VARAŽDINU</v>
          </cell>
          <cell r="E1052" t="str">
            <v>109 - MINISTARSTVO PRAVOSUĐA I UPRAVE</v>
          </cell>
          <cell r="F1052" t="str">
            <v>03006743</v>
          </cell>
          <cell r="G1052" t="str">
            <v>23987413075</v>
          </cell>
          <cell r="H1052">
            <v>23987413075</v>
          </cell>
          <cell r="I1052" t="str">
            <v>11</v>
          </cell>
        </row>
        <row r="1053">
          <cell r="B1053">
            <v>3377753055</v>
          </cell>
          <cell r="C1053">
            <v>3654</v>
          </cell>
          <cell r="D1053" t="str">
            <v>ŽUPANIJSKO DRŽAVNO ODVJETNIŠTVO U RIJECI</v>
          </cell>
          <cell r="E1053" t="str">
            <v>109 - MINISTARSTVO PRAVOSUĐA I UPRAVE</v>
          </cell>
          <cell r="F1053" t="str">
            <v>03332101</v>
          </cell>
          <cell r="G1053" t="str">
            <v>03377753055</v>
          </cell>
          <cell r="H1053">
            <v>3377753055</v>
          </cell>
          <cell r="I1053" t="str">
            <v>11</v>
          </cell>
        </row>
        <row r="1054">
          <cell r="B1054">
            <v>16488001145</v>
          </cell>
          <cell r="C1054">
            <v>3718</v>
          </cell>
          <cell r="D1054" t="str">
            <v>ŽUPANIJSKO DRŽAVNO ODVJETNIŠTVO U ZAGREBU</v>
          </cell>
          <cell r="E1054" t="str">
            <v>109 - MINISTARSTVO PRAVOSUĐA I UPRAVE</v>
          </cell>
          <cell r="F1054" t="str">
            <v>03277143</v>
          </cell>
          <cell r="G1054" t="str">
            <v>16488001145</v>
          </cell>
          <cell r="H1054">
            <v>16488001145</v>
          </cell>
          <cell r="I1054" t="str">
            <v>11</v>
          </cell>
        </row>
        <row r="1055">
          <cell r="B1055">
            <v>96351974803</v>
          </cell>
          <cell r="C1055">
            <v>3611</v>
          </cell>
          <cell r="D1055" t="str">
            <v>ŽUPANIJSKO DRŽAVNO ODVJETNIŠTVO U KARLOVCU</v>
          </cell>
          <cell r="E1055" t="str">
            <v>109 - MINISTARSTVO PRAVOSUĐA I UPRAVE</v>
          </cell>
          <cell r="F1055" t="str">
            <v>03123545</v>
          </cell>
          <cell r="G1055" t="str">
            <v>96351974803</v>
          </cell>
          <cell r="H1055">
            <v>96351974803</v>
          </cell>
          <cell r="I1055" t="str">
            <v>11</v>
          </cell>
        </row>
        <row r="1056">
          <cell r="B1056">
            <v>93993757343</v>
          </cell>
          <cell r="C1056">
            <v>3646</v>
          </cell>
          <cell r="D1056" t="str">
            <v>ŽUPANIJSKO DRŽAVNO ODVJETNIŠTVO U PULI - POLA</v>
          </cell>
          <cell r="E1056" t="str">
            <v>109 - MINISTARSTVO PRAVOSUĐA I UPRAVE</v>
          </cell>
          <cell r="F1056" t="str">
            <v>03204154</v>
          </cell>
          <cell r="G1056" t="str">
            <v>93993757343</v>
          </cell>
          <cell r="H1056">
            <v>93993757343</v>
          </cell>
          <cell r="I1056" t="str">
            <v>11</v>
          </cell>
        </row>
        <row r="1057">
          <cell r="B1057">
            <v>81618487055</v>
          </cell>
          <cell r="C1057">
            <v>21949</v>
          </cell>
          <cell r="D1057" t="str">
            <v>ŽUPANIJSKO DRŽAVNO ODVJETNIŠTVO U VUKOVARU</v>
          </cell>
          <cell r="E1057" t="str">
            <v>109 - MINISTARSTVO PRAVOSUĐA I UPRAVE</v>
          </cell>
          <cell r="F1057" t="str">
            <v>01312278</v>
          </cell>
          <cell r="G1057" t="str">
            <v>81618487055</v>
          </cell>
          <cell r="H1057">
            <v>81618487055</v>
          </cell>
          <cell r="I1057" t="str">
            <v>11</v>
          </cell>
        </row>
        <row r="1058">
          <cell r="B1058">
            <v>96292040276</v>
          </cell>
          <cell r="C1058">
            <v>23807</v>
          </cell>
          <cell r="D1058" t="str">
            <v>ŽUPANIJSKO DRŽAVNO ODVJETNIŠTVO U VELIKOJ GORICI</v>
          </cell>
          <cell r="E1058" t="str">
            <v>109 - MINISTARSTVO PRAVOSUĐA I UPRAVE</v>
          </cell>
          <cell r="F1058" t="str">
            <v>01693646</v>
          </cell>
          <cell r="G1058" t="str">
            <v>96292040276</v>
          </cell>
          <cell r="H1058">
            <v>96292040276</v>
          </cell>
          <cell r="I1058" t="str">
            <v>11</v>
          </cell>
        </row>
        <row r="1059">
          <cell r="B1059">
            <v>87297014856</v>
          </cell>
          <cell r="C1059">
            <v>48769</v>
          </cell>
          <cell r="D1059" t="str">
            <v>OPĆINSKI SUD U NOVOM ZAGREBU</v>
          </cell>
          <cell r="E1059" t="str">
            <v>109 - MINISTARSTVO PRAVOSUĐA I UPRAVE</v>
          </cell>
          <cell r="F1059" t="str">
            <v>04341872</v>
          </cell>
          <cell r="G1059" t="str">
            <v>87297014856</v>
          </cell>
          <cell r="H1059">
            <v>87297014856</v>
          </cell>
          <cell r="I1059" t="str">
            <v>11</v>
          </cell>
        </row>
        <row r="1060">
          <cell r="B1060">
            <v>38198969688</v>
          </cell>
          <cell r="C1060">
            <v>20622</v>
          </cell>
          <cell r="D1060" t="str">
            <v>OPĆINSKI PREKRŠAJNI SUD U SPLITU</v>
          </cell>
          <cell r="E1060" t="str">
            <v>109 - MINISTARSTVO PRAVOSUĐA I UPRAVE</v>
          </cell>
          <cell r="F1060" t="str">
            <v>03133800</v>
          </cell>
          <cell r="G1060" t="str">
            <v>38198969688</v>
          </cell>
          <cell r="H1060">
            <v>38198969688</v>
          </cell>
          <cell r="I1060" t="str">
            <v>11</v>
          </cell>
        </row>
        <row r="1061">
          <cell r="B1061">
            <v>95308842799</v>
          </cell>
          <cell r="C1061">
            <v>20454</v>
          </cell>
          <cell r="D1061" t="str">
            <v>OPĆINSKI PREKRŠAJNI SUD U ZAGREBU</v>
          </cell>
          <cell r="E1061" t="str">
            <v>109 - MINISTARSTVO PRAVOSUĐA I UPRAVE</v>
          </cell>
          <cell r="F1061" t="str">
            <v>03206041</v>
          </cell>
          <cell r="G1061" t="str">
            <v>95308842799</v>
          </cell>
          <cell r="H1061">
            <v>95308842799</v>
          </cell>
          <cell r="I1061" t="str">
            <v>11</v>
          </cell>
        </row>
        <row r="1062">
          <cell r="B1062">
            <v>64719361972</v>
          </cell>
          <cell r="C1062">
            <v>42928</v>
          </cell>
          <cell r="D1062" t="str">
            <v>OPĆINSKI KAZNENI SUD U ZAGREBU</v>
          </cell>
          <cell r="E1062" t="str">
            <v>109 - MINISTARSTVO PRAVOSUĐA I UPRAVE</v>
          </cell>
          <cell r="F1062" t="str">
            <v>02279223</v>
          </cell>
          <cell r="G1062" t="str">
            <v>64719361972</v>
          </cell>
          <cell r="H1062">
            <v>64719361972</v>
          </cell>
          <cell r="I1062" t="str">
            <v>11</v>
          </cell>
        </row>
        <row r="1063">
          <cell r="B1063">
            <v>1252163117</v>
          </cell>
          <cell r="C1063">
            <v>42910</v>
          </cell>
          <cell r="D1063" t="str">
            <v>OPĆINSKI GRAĐANSKI SUD U ZAGREBU</v>
          </cell>
          <cell r="E1063" t="str">
            <v>109 - MINISTARSTVO PRAVOSUĐA I UPRAVE</v>
          </cell>
          <cell r="F1063" t="str">
            <v>02279215</v>
          </cell>
          <cell r="G1063" t="str">
            <v>01252163117</v>
          </cell>
          <cell r="H1063">
            <v>1252163117</v>
          </cell>
          <cell r="I1063" t="str">
            <v>11</v>
          </cell>
        </row>
        <row r="1064">
          <cell r="B1064">
            <v>4755372979</v>
          </cell>
          <cell r="C1064">
            <v>46841</v>
          </cell>
          <cell r="D1064" t="str">
            <v>OPĆINSKI RADNI SUD U ZAGREBU</v>
          </cell>
          <cell r="E1064" t="str">
            <v>109 - MINISTARSTVO PRAVOSUĐA I UPRAVE</v>
          </cell>
          <cell r="F1064" t="str">
            <v>02808285</v>
          </cell>
          <cell r="G1064" t="str">
            <v>04755372979</v>
          </cell>
          <cell r="H1064">
            <v>4755372979</v>
          </cell>
          <cell r="I1064" t="str">
            <v>11</v>
          </cell>
        </row>
        <row r="1065">
          <cell r="B1065">
            <v>57362618039</v>
          </cell>
          <cell r="C1065">
            <v>3742</v>
          </cell>
          <cell r="D1065" t="str">
            <v>OPĆINSKI SUD U BJELOVARU</v>
          </cell>
          <cell r="E1065" t="str">
            <v>109 - MINISTARSTVO PRAVOSUĐA I UPRAVE</v>
          </cell>
          <cell r="F1065" t="str">
            <v>03317072</v>
          </cell>
          <cell r="G1065" t="str">
            <v>57362618039</v>
          </cell>
          <cell r="H1065">
            <v>57362618039</v>
          </cell>
          <cell r="I1065" t="str">
            <v>11</v>
          </cell>
        </row>
        <row r="1066">
          <cell r="B1066">
            <v>74084245037</v>
          </cell>
          <cell r="C1066">
            <v>50514</v>
          </cell>
          <cell r="D1066" t="str">
            <v>OPĆINSKI SUD U CRIKVENICI</v>
          </cell>
          <cell r="E1066" t="str">
            <v>109 - MINISTARSTVO PRAVOSUĐA I UPRAVE</v>
          </cell>
          <cell r="F1066" t="str">
            <v>03127320</v>
          </cell>
          <cell r="G1066" t="str">
            <v>74084245037</v>
          </cell>
          <cell r="H1066">
            <v>74084245037</v>
          </cell>
          <cell r="I1066" t="str">
            <v>11</v>
          </cell>
        </row>
        <row r="1067">
          <cell r="B1067">
            <v>55277272395</v>
          </cell>
          <cell r="C1067">
            <v>3783</v>
          </cell>
          <cell r="D1067" t="str">
            <v>OPĆINSKI SUD U ČAKOVCU</v>
          </cell>
          <cell r="E1067" t="str">
            <v>109 - MINISTARSTVO PRAVOSUĐA I UPRAVE</v>
          </cell>
          <cell r="F1067" t="str">
            <v>03110761</v>
          </cell>
          <cell r="G1067" t="str">
            <v>55277272395</v>
          </cell>
          <cell r="H1067">
            <v>55277272395</v>
          </cell>
          <cell r="I1067" t="str">
            <v>11</v>
          </cell>
        </row>
        <row r="1068">
          <cell r="B1068">
            <v>48074464528</v>
          </cell>
          <cell r="C1068">
            <v>3847</v>
          </cell>
          <cell r="D1068" t="str">
            <v>OPĆINSKI SUD U DUBROVNIKU</v>
          </cell>
          <cell r="E1068" t="str">
            <v>109 - MINISTARSTVO PRAVOSUĐA I UPRAVE</v>
          </cell>
          <cell r="F1068" t="str">
            <v>03304671</v>
          </cell>
          <cell r="G1068" t="str">
            <v>48074464528</v>
          </cell>
          <cell r="H1068">
            <v>48074464528</v>
          </cell>
          <cell r="I1068" t="str">
            <v>11</v>
          </cell>
        </row>
        <row r="1069">
          <cell r="B1069">
            <v>18244017371</v>
          </cell>
          <cell r="C1069">
            <v>50522</v>
          </cell>
          <cell r="D1069" t="str">
            <v>OPĆINSKI SUD U ĐAKOVU</v>
          </cell>
          <cell r="E1069" t="str">
            <v>109 - MINISTARSTVO PRAVOSUĐA I UPRAVE</v>
          </cell>
          <cell r="F1069" t="str">
            <v>03012069</v>
          </cell>
          <cell r="G1069" t="str">
            <v>18244017371</v>
          </cell>
          <cell r="H1069">
            <v>18244017371</v>
          </cell>
          <cell r="I1069" t="str">
            <v>11</v>
          </cell>
        </row>
        <row r="1070">
          <cell r="B1070">
            <v>29608777564</v>
          </cell>
          <cell r="C1070">
            <v>3919</v>
          </cell>
          <cell r="D1070" t="str">
            <v>OPĆINSKI SUD U GOSPIĆU</v>
          </cell>
          <cell r="E1070" t="str">
            <v>109 - MINISTARSTVO PRAVOSUĐA I UPRAVE</v>
          </cell>
          <cell r="F1070" t="str">
            <v>03315886</v>
          </cell>
          <cell r="G1070" t="str">
            <v>29608777564</v>
          </cell>
          <cell r="H1070">
            <v>29608777564</v>
          </cell>
          <cell r="I1070" t="str">
            <v>11</v>
          </cell>
        </row>
        <row r="1071">
          <cell r="B1071">
            <v>5541256968</v>
          </cell>
          <cell r="C1071">
            <v>20892</v>
          </cell>
          <cell r="D1071" t="str">
            <v>OPĆINSKI SUD U KARLOVCU</v>
          </cell>
          <cell r="E1071" t="str">
            <v>109 - MINISTARSTVO PRAVOSUĐA I UPRAVE</v>
          </cell>
          <cell r="F1071" t="str">
            <v>03123499</v>
          </cell>
          <cell r="G1071" t="str">
            <v>05541256968</v>
          </cell>
          <cell r="H1071">
            <v>5541256968</v>
          </cell>
          <cell r="I1071" t="str">
            <v>11</v>
          </cell>
        </row>
        <row r="1072">
          <cell r="B1072">
            <v>68516938975</v>
          </cell>
          <cell r="C1072">
            <v>3994</v>
          </cell>
          <cell r="D1072" t="str">
            <v>OPĆINSKI SUD U KOPRIVNICI</v>
          </cell>
          <cell r="E1072" t="str">
            <v>109 - MINISTARSTVO PRAVOSUĐA I UPRAVE</v>
          </cell>
          <cell r="F1072" t="str">
            <v>03010805</v>
          </cell>
          <cell r="G1072" t="str">
            <v>68516938975</v>
          </cell>
          <cell r="H1072">
            <v>68516938975</v>
          </cell>
          <cell r="I1072" t="str">
            <v>11</v>
          </cell>
        </row>
        <row r="1073">
          <cell r="B1073">
            <v>10188505675</v>
          </cell>
          <cell r="C1073">
            <v>50547</v>
          </cell>
          <cell r="D1073" t="str">
            <v>OPĆINSKI SUD U MAKARSKOJ</v>
          </cell>
          <cell r="E1073" t="str">
            <v>109 - MINISTARSTVO PRAVOSUĐA I UPRAVE</v>
          </cell>
          <cell r="F1073" t="str">
            <v>03309568</v>
          </cell>
          <cell r="G1073" t="str">
            <v>10188505675</v>
          </cell>
          <cell r="H1073">
            <v>10188505675</v>
          </cell>
          <cell r="I1073" t="str">
            <v>11</v>
          </cell>
        </row>
        <row r="1074">
          <cell r="B1074">
            <v>69359602385</v>
          </cell>
          <cell r="C1074">
            <v>50539</v>
          </cell>
          <cell r="D1074" t="str">
            <v>OPĆINSKI SUD U KUTINI</v>
          </cell>
          <cell r="E1074" t="str">
            <v>109 - MINISTARSTVO PRAVOSUĐA I UPRAVE</v>
          </cell>
          <cell r="F1074" t="str">
            <v>03319164</v>
          </cell>
          <cell r="G1074" t="str">
            <v>69359602385</v>
          </cell>
          <cell r="H1074">
            <v>69359602385</v>
          </cell>
          <cell r="I1074" t="str">
            <v>11</v>
          </cell>
        </row>
        <row r="1075">
          <cell r="B1075">
            <v>46522572970</v>
          </cell>
          <cell r="C1075">
            <v>50555</v>
          </cell>
          <cell r="D1075" t="str">
            <v>OPĆINSKI SUD U METKOVIĆU</v>
          </cell>
          <cell r="E1075" t="str">
            <v>109 - MINISTARSTVO PRAVOSUĐA I UPRAVE</v>
          </cell>
          <cell r="F1075" t="str">
            <v>03107957</v>
          </cell>
          <cell r="G1075" t="str">
            <v>46522572970</v>
          </cell>
          <cell r="H1075">
            <v>46522572970</v>
          </cell>
          <cell r="I1075" t="str">
            <v>11</v>
          </cell>
        </row>
        <row r="1076">
          <cell r="B1076">
            <v>38625793303</v>
          </cell>
          <cell r="C1076">
            <v>4132</v>
          </cell>
          <cell r="D1076" t="str">
            <v>OPĆINSKI SUD U OSIJEKU</v>
          </cell>
          <cell r="E1076" t="str">
            <v>109 - MINISTARSTVO PRAVOSUĐA I UPRAVE</v>
          </cell>
          <cell r="F1076" t="str">
            <v>03014789</v>
          </cell>
          <cell r="G1076" t="str">
            <v>38625793303</v>
          </cell>
          <cell r="H1076">
            <v>38625793303</v>
          </cell>
          <cell r="I1076" t="str">
            <v>11</v>
          </cell>
        </row>
        <row r="1077">
          <cell r="B1077">
            <v>27672461276</v>
          </cell>
          <cell r="C1077">
            <v>50563</v>
          </cell>
          <cell r="D1077" t="str">
            <v>OPĆINSKI SUD U PAZINU</v>
          </cell>
          <cell r="E1077" t="str">
            <v>109 - MINISTARSTVO PRAVOSUĐA I UPRAVE</v>
          </cell>
          <cell r="F1077" t="str">
            <v>03089541</v>
          </cell>
          <cell r="G1077" t="str">
            <v>27672461276</v>
          </cell>
          <cell r="H1077">
            <v>27672461276</v>
          </cell>
          <cell r="I1077" t="str">
            <v>11</v>
          </cell>
        </row>
        <row r="1078">
          <cell r="B1078">
            <v>49328464172</v>
          </cell>
          <cell r="C1078">
            <v>4212</v>
          </cell>
          <cell r="D1078" t="str">
            <v>OPĆINSKI SUD  U POŽEGI</v>
          </cell>
          <cell r="E1078" t="str">
            <v>109 - MINISTARSTVO PRAVOSUĐA I UPRAVE</v>
          </cell>
          <cell r="F1078" t="str">
            <v>03310302</v>
          </cell>
          <cell r="G1078" t="str">
            <v>49328464172</v>
          </cell>
          <cell r="H1078">
            <v>49328464172</v>
          </cell>
          <cell r="I1078" t="str">
            <v>11</v>
          </cell>
        </row>
        <row r="1079">
          <cell r="B1079">
            <v>38304616284</v>
          </cell>
          <cell r="C1079">
            <v>4237</v>
          </cell>
          <cell r="D1079" t="str">
            <v>OPĆINSKI SUD U PULI - POLA</v>
          </cell>
          <cell r="E1079" t="str">
            <v>109 - MINISTARSTVO PRAVOSUĐA I UPRAVE</v>
          </cell>
          <cell r="F1079" t="str">
            <v>03204120</v>
          </cell>
          <cell r="G1079" t="str">
            <v>38304616284</v>
          </cell>
          <cell r="H1079">
            <v>38304616284</v>
          </cell>
          <cell r="I1079" t="str">
            <v>11</v>
          </cell>
        </row>
        <row r="1080">
          <cell r="B1080">
            <v>54566384631</v>
          </cell>
          <cell r="C1080">
            <v>4253</v>
          </cell>
          <cell r="D1080" t="str">
            <v>OPĆINSKI SUD U RIJECI</v>
          </cell>
          <cell r="E1080" t="str">
            <v>109 - MINISTARSTVO PRAVOSUĐA I UPRAVE</v>
          </cell>
          <cell r="F1080" t="str">
            <v>03321428</v>
          </cell>
          <cell r="G1080" t="str">
            <v>54566384631</v>
          </cell>
          <cell r="H1080">
            <v>54566384631</v>
          </cell>
          <cell r="I1080" t="str">
            <v>11</v>
          </cell>
        </row>
        <row r="1081">
          <cell r="B1081">
            <v>72931567836</v>
          </cell>
          <cell r="C1081">
            <v>50571</v>
          </cell>
          <cell r="D1081" t="str">
            <v>OPĆINSKI SUD U SESVETAMA</v>
          </cell>
          <cell r="E1081" t="str">
            <v>109 - MINISTARSTVO PRAVOSUĐA I UPRAVE</v>
          </cell>
          <cell r="F1081" t="str">
            <v>03389014</v>
          </cell>
          <cell r="G1081" t="str">
            <v>72931567836</v>
          </cell>
          <cell r="H1081">
            <v>72931567836</v>
          </cell>
          <cell r="I1081" t="str">
            <v>11</v>
          </cell>
        </row>
        <row r="1082">
          <cell r="B1082">
            <v>74610670107</v>
          </cell>
          <cell r="C1082">
            <v>4307</v>
          </cell>
          <cell r="D1082" t="str">
            <v>OPĆINSKI SUD U SISKU</v>
          </cell>
          <cell r="E1082" t="str">
            <v>109 - MINISTARSTVO PRAVOSUĐA I UPRAVE</v>
          </cell>
          <cell r="F1082" t="str">
            <v>03314723</v>
          </cell>
          <cell r="G1082" t="str">
            <v>74610670107</v>
          </cell>
          <cell r="H1082">
            <v>74610670107</v>
          </cell>
          <cell r="I1082" t="str">
            <v>11</v>
          </cell>
        </row>
        <row r="1083">
          <cell r="B1083">
            <v>28673386029</v>
          </cell>
          <cell r="C1083">
            <v>4323</v>
          </cell>
          <cell r="D1083" t="str">
            <v>OPĆINSKI SUD U SLAVONSKOM BRODU</v>
          </cell>
          <cell r="E1083" t="str">
            <v>109 - MINISTARSTVO PRAVOSUĐA I UPRAVE</v>
          </cell>
          <cell r="F1083" t="str">
            <v>03071456</v>
          </cell>
          <cell r="G1083" t="str">
            <v>28673386029</v>
          </cell>
          <cell r="H1083">
            <v>28673386029</v>
          </cell>
          <cell r="I1083" t="str">
            <v>11</v>
          </cell>
        </row>
        <row r="1084">
          <cell r="B1084">
            <v>61980608934</v>
          </cell>
          <cell r="C1084">
            <v>21004</v>
          </cell>
          <cell r="D1084" t="str">
            <v>OPĆINSKI SUD U SPLITU</v>
          </cell>
          <cell r="E1084" t="str">
            <v>109 - MINISTARSTVO PRAVOSUĐA I UPRAVE</v>
          </cell>
          <cell r="F1084" t="str">
            <v>03118665</v>
          </cell>
          <cell r="G1084" t="str">
            <v>61980608934</v>
          </cell>
          <cell r="H1084">
            <v>61980608934</v>
          </cell>
          <cell r="I1084" t="str">
            <v>11</v>
          </cell>
        </row>
        <row r="1085">
          <cell r="B1085">
            <v>29399232217</v>
          </cell>
          <cell r="C1085">
            <v>4340</v>
          </cell>
          <cell r="D1085" t="str">
            <v>OPĆINSKI SUD U ŠIBENIKU</v>
          </cell>
          <cell r="E1085" t="str">
            <v>109 - MINISTARSTVO PRAVOSUĐA I UPRAVE</v>
          </cell>
          <cell r="F1085" t="str">
            <v>03019772</v>
          </cell>
          <cell r="G1085" t="str">
            <v>29399232217</v>
          </cell>
          <cell r="H1085">
            <v>29399232217</v>
          </cell>
          <cell r="I1085" t="str">
            <v>11</v>
          </cell>
        </row>
        <row r="1086">
          <cell r="B1086">
            <v>14828046348</v>
          </cell>
          <cell r="C1086">
            <v>4366</v>
          </cell>
          <cell r="D1086" t="str">
            <v>OPĆINSKI SUD U VARAŽDINU</v>
          </cell>
          <cell r="E1086" t="str">
            <v>109 - MINISTARSTVO PRAVOSUĐA I UPRAVE</v>
          </cell>
          <cell r="F1086" t="str">
            <v>03006697</v>
          </cell>
          <cell r="G1086" t="str">
            <v>14828046348</v>
          </cell>
          <cell r="H1086">
            <v>14828046348</v>
          </cell>
          <cell r="I1086" t="str">
            <v>11</v>
          </cell>
        </row>
        <row r="1087">
          <cell r="B1087">
            <v>32284739479</v>
          </cell>
          <cell r="C1087">
            <v>4374</v>
          </cell>
          <cell r="D1087" t="str">
            <v>OPĆINSKI SUD U VELIKOJ GORICI</v>
          </cell>
          <cell r="E1087" t="str">
            <v>109 - MINISTARSTVO PRAVOSUĐA I UPRAVE</v>
          </cell>
          <cell r="F1087" t="str">
            <v>03216365</v>
          </cell>
          <cell r="G1087" t="str">
            <v>32284739479</v>
          </cell>
          <cell r="H1087">
            <v>32284739479</v>
          </cell>
          <cell r="I1087" t="str">
            <v>11</v>
          </cell>
        </row>
        <row r="1088">
          <cell r="B1088">
            <v>77561654785</v>
          </cell>
          <cell r="C1088">
            <v>50580</v>
          </cell>
          <cell r="D1088" t="str">
            <v>OPĆINSKI SUD U VINKOVCIMA</v>
          </cell>
          <cell r="E1088" t="str">
            <v>109 - MINISTARSTVO PRAVOSUĐA I UPRAVE</v>
          </cell>
          <cell r="F1088" t="str">
            <v>03301818</v>
          </cell>
          <cell r="G1088" t="str">
            <v>77561654785</v>
          </cell>
          <cell r="H1088">
            <v>77561654785</v>
          </cell>
          <cell r="I1088" t="str">
            <v>11</v>
          </cell>
        </row>
        <row r="1089">
          <cell r="B1089">
            <v>47974453918</v>
          </cell>
          <cell r="C1089">
            <v>4399</v>
          </cell>
          <cell r="D1089" t="str">
            <v>OPĆINSKI SUD U VIROVITICI</v>
          </cell>
          <cell r="E1089" t="str">
            <v>109 - MINISTARSTVO PRAVOSUĐA I UPRAVE</v>
          </cell>
          <cell r="F1089" t="str">
            <v>03106071</v>
          </cell>
          <cell r="G1089" t="str">
            <v>47974453918</v>
          </cell>
          <cell r="H1089">
            <v>47974453918</v>
          </cell>
          <cell r="I1089" t="str">
            <v>11</v>
          </cell>
        </row>
        <row r="1090">
          <cell r="B1090">
            <v>69370038985</v>
          </cell>
          <cell r="C1090">
            <v>4420</v>
          </cell>
          <cell r="D1090" t="str">
            <v>OPĆINSKI SUD U VUKOVARU</v>
          </cell>
          <cell r="E1090" t="str">
            <v>109 - MINISTARSTVO PRAVOSUĐA I UPRAVE</v>
          </cell>
          <cell r="F1090" t="str">
            <v>03008886</v>
          </cell>
          <cell r="G1090" t="str">
            <v>69370038985</v>
          </cell>
          <cell r="H1090">
            <v>69370038985</v>
          </cell>
          <cell r="I1090" t="str">
            <v>11</v>
          </cell>
        </row>
        <row r="1091">
          <cell r="B1091">
            <v>78866932443</v>
          </cell>
          <cell r="C1091">
            <v>4446</v>
          </cell>
          <cell r="D1091" t="str">
            <v>OPĆINSKI SUD U ZADRU</v>
          </cell>
          <cell r="E1091" t="str">
            <v>109 - MINISTARSTVO PRAVOSUĐA I UPRAVE</v>
          </cell>
          <cell r="F1091" t="str">
            <v>03142442</v>
          </cell>
          <cell r="G1091" t="str">
            <v>78866932443</v>
          </cell>
          <cell r="H1091">
            <v>78866932443</v>
          </cell>
          <cell r="I1091" t="str">
            <v>11</v>
          </cell>
        </row>
        <row r="1092">
          <cell r="B1092">
            <v>26566866925</v>
          </cell>
          <cell r="C1092">
            <v>4462</v>
          </cell>
          <cell r="D1092" t="str">
            <v>OPĆINSKI SUD U ZLATARU</v>
          </cell>
          <cell r="E1092" t="str">
            <v>109 - MINISTARSTVO PRAVOSUĐA I UPRAVE</v>
          </cell>
          <cell r="F1092" t="str">
            <v>03100952</v>
          </cell>
          <cell r="G1092" t="str">
            <v>26566866925</v>
          </cell>
          <cell r="H1092">
            <v>26566866925</v>
          </cell>
          <cell r="I1092" t="str">
            <v>11</v>
          </cell>
        </row>
        <row r="1093">
          <cell r="B1093">
            <v>62300321754</v>
          </cell>
          <cell r="C1093">
            <v>4948</v>
          </cell>
          <cell r="D1093" t="str">
            <v>OPĆINSKO DRŽAVNO ODVJETNIŠTVO U VIROVITICI</v>
          </cell>
          <cell r="E1093" t="str">
            <v>109 - MINISTARSTVO PRAVOSUĐA I UPRAVE</v>
          </cell>
          <cell r="F1093" t="str">
            <v>03149625</v>
          </cell>
          <cell r="G1093" t="str">
            <v>62300321754</v>
          </cell>
          <cell r="H1093">
            <v>62300321754</v>
          </cell>
          <cell r="I1093" t="str">
            <v>11</v>
          </cell>
        </row>
        <row r="1094">
          <cell r="B1094">
            <v>32308927283</v>
          </cell>
          <cell r="C1094">
            <v>4655</v>
          </cell>
          <cell r="D1094" t="str">
            <v>OPĆINSKO DRŽAVNO ODVJETNIŠTVO U KOPRIVNICI</v>
          </cell>
          <cell r="E1094" t="str">
            <v>109 - MINISTARSTVO PRAVOSUĐA I UPRAVE</v>
          </cell>
          <cell r="F1094" t="str">
            <v>03010813</v>
          </cell>
          <cell r="G1094" t="str">
            <v>32308927283</v>
          </cell>
          <cell r="H1094">
            <v>32308927283</v>
          </cell>
          <cell r="I1094" t="str">
            <v>11</v>
          </cell>
        </row>
        <row r="1095">
          <cell r="B1095">
            <v>85077656753</v>
          </cell>
          <cell r="C1095">
            <v>4868</v>
          </cell>
          <cell r="D1095" t="str">
            <v>OPĆINSKO DRŽAVNO ODVJETNIŠTVO U SISKU</v>
          </cell>
          <cell r="E1095" t="str">
            <v>109 - MINISTARSTVO PRAVOSUĐA I UPRAVE</v>
          </cell>
          <cell r="F1095" t="str">
            <v>03314740</v>
          </cell>
          <cell r="G1095" t="str">
            <v>85077656753</v>
          </cell>
          <cell r="H1095">
            <v>85077656753</v>
          </cell>
          <cell r="I1095" t="str">
            <v>11</v>
          </cell>
        </row>
        <row r="1096">
          <cell r="B1096">
            <v>72580451114</v>
          </cell>
          <cell r="C1096">
            <v>4972</v>
          </cell>
          <cell r="D1096" t="str">
            <v>OPĆINSKO DRŽAVNO ODVJETNIŠTVO U ZADRU</v>
          </cell>
          <cell r="E1096" t="str">
            <v>109 - MINISTARSTVO PRAVOSUĐA I UPRAVE</v>
          </cell>
          <cell r="F1096" t="str">
            <v>03174786</v>
          </cell>
          <cell r="G1096" t="str">
            <v>72580451114</v>
          </cell>
          <cell r="H1096">
            <v>72580451114</v>
          </cell>
          <cell r="I1096" t="str">
            <v>11</v>
          </cell>
        </row>
        <row r="1097">
          <cell r="B1097">
            <v>69488952897</v>
          </cell>
          <cell r="C1097">
            <v>20270</v>
          </cell>
          <cell r="D1097" t="str">
            <v>OPĆINSKO DRŽAVNO ODVJETNIŠTVO U KARLOVCU</v>
          </cell>
          <cell r="E1097" t="str">
            <v>109 - MINISTARSTVO PRAVOSUĐA I UPRAVE</v>
          </cell>
          <cell r="F1097" t="str">
            <v>03123537</v>
          </cell>
          <cell r="G1097" t="str">
            <v>69488952897</v>
          </cell>
          <cell r="H1097">
            <v>69488952897</v>
          </cell>
          <cell r="I1097" t="str">
            <v>11</v>
          </cell>
        </row>
        <row r="1098">
          <cell r="B1098">
            <v>83225778075</v>
          </cell>
          <cell r="C1098">
            <v>4892</v>
          </cell>
          <cell r="D1098" t="str">
            <v>OPĆINSKO DRŽAVNO ODVJETNIŠTVO U ŠIBENIKU</v>
          </cell>
          <cell r="E1098" t="str">
            <v>109 - MINISTARSTVO PRAVOSUĐA I UPRAVE</v>
          </cell>
          <cell r="F1098" t="str">
            <v>03019829</v>
          </cell>
          <cell r="G1098" t="str">
            <v>83225778075</v>
          </cell>
          <cell r="H1098">
            <v>83225778075</v>
          </cell>
          <cell r="I1098" t="str">
            <v>11</v>
          </cell>
        </row>
        <row r="1099">
          <cell r="B1099">
            <v>96423371665</v>
          </cell>
          <cell r="C1099">
            <v>4989</v>
          </cell>
          <cell r="D1099" t="str">
            <v>OPĆINSKO KAZNENO DRŽAVNO ODVJETNIŠTVO U ZAGREBU</v>
          </cell>
          <cell r="E1099" t="str">
            <v>109 - MINISTARSTVO PRAVOSUĐA I UPRAVE</v>
          </cell>
          <cell r="F1099" t="str">
            <v>03277135</v>
          </cell>
          <cell r="G1099" t="str">
            <v>96423371665</v>
          </cell>
          <cell r="H1099">
            <v>96423371665</v>
          </cell>
          <cell r="I1099" t="str">
            <v>11</v>
          </cell>
        </row>
        <row r="1100">
          <cell r="B1100">
            <v>9719135686</v>
          </cell>
          <cell r="C1100">
            <v>50483</v>
          </cell>
          <cell r="D1100" t="str">
            <v>OPĆINSKO DRŽAVNO ODVJETNIŠTVO U METKOVIĆU</v>
          </cell>
          <cell r="E1100" t="str">
            <v>109 - MINISTARSTVO PRAVOSUĐA I UPRAVE</v>
          </cell>
          <cell r="F1100" t="str">
            <v>03107965</v>
          </cell>
          <cell r="G1100" t="str">
            <v>09719135686</v>
          </cell>
          <cell r="H1100">
            <v>9719135686</v>
          </cell>
          <cell r="I1100" t="str">
            <v>11</v>
          </cell>
        </row>
        <row r="1101">
          <cell r="B1101">
            <v>68615020157</v>
          </cell>
          <cell r="C1101">
            <v>50506</v>
          </cell>
          <cell r="D1101" t="str">
            <v>OPĆINSKO DRŽAVNO ODVJETNIŠTVO U VINKOVCIMA</v>
          </cell>
          <cell r="E1101" t="str">
            <v>109 - MINISTARSTVO PRAVOSUĐA I UPRAVE</v>
          </cell>
          <cell r="F1101" t="str">
            <v>03301826</v>
          </cell>
          <cell r="G1101" t="str">
            <v>68615020157</v>
          </cell>
          <cell r="H1101">
            <v>68615020157</v>
          </cell>
          <cell r="I1101" t="str">
            <v>11</v>
          </cell>
        </row>
        <row r="1102">
          <cell r="B1102">
            <v>79067711474</v>
          </cell>
          <cell r="C1102">
            <v>4825</v>
          </cell>
          <cell r="D1102" t="str">
            <v>OPĆINSKO DRŽAVNO ODVJETNIŠTVO U RIJECI</v>
          </cell>
          <cell r="E1102" t="str">
            <v>109 - MINISTARSTVO PRAVOSUĐA I UPRAVE</v>
          </cell>
          <cell r="F1102" t="str">
            <v>03321436</v>
          </cell>
          <cell r="G1102" t="str">
            <v>79067711474</v>
          </cell>
          <cell r="H1102">
            <v>79067711474</v>
          </cell>
          <cell r="I1102" t="str">
            <v>11</v>
          </cell>
        </row>
        <row r="1103">
          <cell r="B1103">
            <v>76040308062</v>
          </cell>
          <cell r="C1103">
            <v>4817</v>
          </cell>
          <cell r="D1103" t="str">
            <v>OPĆINSKO DRŽAVNO ODVJETNIŠTVO U PULI - POLA</v>
          </cell>
          <cell r="E1103" t="str">
            <v>109 - MINISTARSTVO PRAVOSUĐA I UPRAVE</v>
          </cell>
          <cell r="F1103" t="str">
            <v>03204146</v>
          </cell>
          <cell r="G1103" t="str">
            <v>76040308062</v>
          </cell>
          <cell r="H1103">
            <v>76040308062</v>
          </cell>
          <cell r="I1103" t="str">
            <v>11</v>
          </cell>
        </row>
        <row r="1104">
          <cell r="B1104">
            <v>85707330778</v>
          </cell>
          <cell r="C1104">
            <v>4921</v>
          </cell>
          <cell r="D1104" t="str">
            <v>OPĆINSKO DRŽAVNO ODVJETNIŠTVO U VELIKOJ GORICI</v>
          </cell>
          <cell r="E1104" t="str">
            <v>109 - MINISTARSTVO PRAVOSUĐA I UPRAVE</v>
          </cell>
          <cell r="F1104" t="str">
            <v>03216373</v>
          </cell>
          <cell r="G1104" t="str">
            <v>85707330778</v>
          </cell>
          <cell r="H1104">
            <v>85707330778</v>
          </cell>
          <cell r="I1104" t="str">
            <v>11</v>
          </cell>
        </row>
        <row r="1105">
          <cell r="B1105">
            <v>72336759011</v>
          </cell>
          <cell r="C1105">
            <v>4606</v>
          </cell>
          <cell r="D1105" t="str">
            <v>OPĆINSKO DRŽAVNO ODVJETNIŠTVO U GOSPIĆU</v>
          </cell>
          <cell r="E1105" t="str">
            <v>109 - MINISTARSTVO PRAVOSUĐA I UPRAVE</v>
          </cell>
          <cell r="F1105" t="str">
            <v>03315908</v>
          </cell>
          <cell r="G1105" t="str">
            <v>72336759011</v>
          </cell>
          <cell r="H1105">
            <v>72336759011</v>
          </cell>
          <cell r="I1105" t="str">
            <v>11</v>
          </cell>
        </row>
        <row r="1106">
          <cell r="B1106">
            <v>25760780719</v>
          </cell>
          <cell r="C1106">
            <v>4809</v>
          </cell>
          <cell r="D1106" t="str">
            <v>OPĆINSKO DRŽAVNO ODVJETNIŠTVO U POŽEGI</v>
          </cell>
          <cell r="E1106" t="str">
            <v>109 - MINISTARSTVO PRAVOSUĐA I UPRAVE</v>
          </cell>
          <cell r="F1106" t="str">
            <v>03310744</v>
          </cell>
          <cell r="G1106" t="str">
            <v>25760780719</v>
          </cell>
          <cell r="H1106">
            <v>25760780719</v>
          </cell>
          <cell r="I1106" t="str">
            <v>11</v>
          </cell>
        </row>
        <row r="1107">
          <cell r="B1107">
            <v>57370630720</v>
          </cell>
          <cell r="C1107">
            <v>4500</v>
          </cell>
          <cell r="D1107" t="str">
            <v>OPĆINSKO DRŽAVNO ODVJETNIŠTVO U BJELOVARU</v>
          </cell>
          <cell r="E1107" t="str">
            <v>109 - MINISTARSTVO PRAVOSUĐA I UPRAVE</v>
          </cell>
          <cell r="F1107" t="str">
            <v>03308693</v>
          </cell>
          <cell r="G1107" t="str">
            <v>57370630720</v>
          </cell>
          <cell r="H1107">
            <v>57370630720</v>
          </cell>
          <cell r="I1107" t="str">
            <v>11</v>
          </cell>
        </row>
        <row r="1108">
          <cell r="B1108">
            <v>86687204743</v>
          </cell>
          <cell r="C1108">
            <v>4876</v>
          </cell>
          <cell r="D1108" t="str">
            <v>OPĆINSKO DRŽAVNO ODVJETNIŠTVO U SLAVONSKOM BRODU</v>
          </cell>
          <cell r="E1108" t="str">
            <v>109 - MINISTARSTVO PRAVOSUĐA I UPRAVE</v>
          </cell>
          <cell r="F1108" t="str">
            <v>03071472</v>
          </cell>
          <cell r="G1108" t="str">
            <v>86687204743</v>
          </cell>
          <cell r="H1108">
            <v>86687204743</v>
          </cell>
          <cell r="I1108" t="str">
            <v>11</v>
          </cell>
        </row>
        <row r="1109">
          <cell r="B1109">
            <v>95993665997</v>
          </cell>
          <cell r="C1109">
            <v>4913</v>
          </cell>
          <cell r="D1109" t="str">
            <v>OPĆINSKO DRŽAVNO ODVJETNIŠTVO U VARAŽDINU</v>
          </cell>
          <cell r="E1109" t="str">
            <v>109 - MINISTARSTVO PRAVOSUĐA I UPRAVE</v>
          </cell>
          <cell r="F1109" t="str">
            <v>03006735</v>
          </cell>
          <cell r="G1109" t="str">
            <v>95993665997</v>
          </cell>
          <cell r="H1109">
            <v>95993665997</v>
          </cell>
          <cell r="I1109" t="str">
            <v>11</v>
          </cell>
        </row>
        <row r="1110">
          <cell r="B1110">
            <v>29897835912</v>
          </cell>
          <cell r="C1110">
            <v>4567</v>
          </cell>
          <cell r="D1110" t="str">
            <v>OPĆINSKO DRŽAVNO ODVJETNIŠTVO U DUBROVNIKU</v>
          </cell>
          <cell r="E1110" t="str">
            <v>109 - MINISTARSTVO PRAVOSUĐA I UPRAVE</v>
          </cell>
          <cell r="F1110" t="str">
            <v>03364968</v>
          </cell>
          <cell r="G1110" t="str">
            <v>29897835912</v>
          </cell>
          <cell r="H1110">
            <v>29897835912</v>
          </cell>
          <cell r="I1110" t="str">
            <v>11</v>
          </cell>
        </row>
        <row r="1111">
          <cell r="B1111">
            <v>35997508988</v>
          </cell>
          <cell r="C1111">
            <v>4526</v>
          </cell>
          <cell r="D1111" t="str">
            <v>OPĆINSKO DRŽAVNO ODVJETNIŠTVO U ČAKOVCU</v>
          </cell>
          <cell r="E1111" t="str">
            <v>109 - MINISTARSTVO PRAVOSUĐA I UPRAVE</v>
          </cell>
          <cell r="F1111" t="str">
            <v>03110770</v>
          </cell>
          <cell r="G1111" t="str">
            <v>35997508988</v>
          </cell>
          <cell r="H1111">
            <v>35997508988</v>
          </cell>
          <cell r="I1111" t="str">
            <v>11</v>
          </cell>
        </row>
        <row r="1112">
          <cell r="B1112">
            <v>44887120463</v>
          </cell>
          <cell r="C1112">
            <v>50491</v>
          </cell>
          <cell r="D1112" t="str">
            <v>OPĆINSKO DRŽAVNO ODVJETNIŠTVO U PAZINU</v>
          </cell>
          <cell r="E1112" t="str">
            <v>109 - MINISTARSTVO PRAVOSUĐA I UPRAVE</v>
          </cell>
          <cell r="F1112" t="str">
            <v>03374572</v>
          </cell>
          <cell r="G1112" t="str">
            <v>44887120463</v>
          </cell>
          <cell r="H1112">
            <v>44887120463</v>
          </cell>
          <cell r="I1112" t="str">
            <v>11</v>
          </cell>
        </row>
        <row r="1113">
          <cell r="B1113">
            <v>41070350826</v>
          </cell>
          <cell r="C1113">
            <v>4956</v>
          </cell>
          <cell r="D1113" t="str">
            <v>OPĆINSKO DRŽAVNO ODVJETNIŠTVO U VUKOVARU</v>
          </cell>
          <cell r="E1113" t="str">
            <v>109 - MINISTARSTVO PRAVOSUĐA I UPRAVE</v>
          </cell>
          <cell r="F1113" t="str">
            <v>03008894</v>
          </cell>
          <cell r="G1113" t="str">
            <v>41070350826</v>
          </cell>
          <cell r="H1113">
            <v>41070350826</v>
          </cell>
          <cell r="I1113" t="str">
            <v>11</v>
          </cell>
        </row>
        <row r="1114">
          <cell r="B1114">
            <v>22739488071</v>
          </cell>
          <cell r="C1114">
            <v>48785</v>
          </cell>
          <cell r="D1114" t="str">
            <v>OPĆINSKO DRŽAVNO ODVJETNIŠTVO U NOVOM ZAGREBU</v>
          </cell>
          <cell r="E1114" t="str">
            <v>109 - MINISTARSTVO PRAVOSUĐA I UPRAVE</v>
          </cell>
          <cell r="F1114" t="str">
            <v>04355784</v>
          </cell>
          <cell r="G1114" t="str">
            <v>22739488071</v>
          </cell>
          <cell r="H1114">
            <v>22739488071</v>
          </cell>
          <cell r="I1114" t="str">
            <v>11</v>
          </cell>
        </row>
        <row r="1115">
          <cell r="B1115">
            <v>88116062296</v>
          </cell>
          <cell r="C1115">
            <v>4884</v>
          </cell>
          <cell r="D1115" t="str">
            <v>OPĆINSKO DRŽAVNO ODVJETNIŠTVO U SPLITU</v>
          </cell>
          <cell r="E1115" t="str">
            <v>109 - MINISTARSTVO PRAVOSUĐA I UPRAVE</v>
          </cell>
          <cell r="F1115" t="str">
            <v>03161242</v>
          </cell>
          <cell r="G1115" t="str">
            <v>88116062296</v>
          </cell>
          <cell r="H1115">
            <v>88116062296</v>
          </cell>
          <cell r="I1115" t="str">
            <v>11</v>
          </cell>
        </row>
        <row r="1116">
          <cell r="B1116">
            <v>11393950527</v>
          </cell>
          <cell r="C1116">
            <v>4997</v>
          </cell>
          <cell r="D1116" t="str">
            <v>OPĆINSKO DRŽAVNO ODVJETNIŠTVO U ZLATARU</v>
          </cell>
          <cell r="E1116" t="str">
            <v>109 - MINISTARSTVO PRAVOSUĐA I UPRAVE</v>
          </cell>
          <cell r="F1116" t="str">
            <v>03433811</v>
          </cell>
          <cell r="G1116" t="str">
            <v>11393950527</v>
          </cell>
          <cell r="H1116">
            <v>11393950527</v>
          </cell>
          <cell r="I1116" t="str">
            <v>11</v>
          </cell>
        </row>
        <row r="1117">
          <cell r="B1117">
            <v>23673736199</v>
          </cell>
          <cell r="C1117">
            <v>4760</v>
          </cell>
          <cell r="D1117" t="str">
            <v>OPĆINSKO DRŽAVNO ODVJETNIŠTVO U OSIJEKU</v>
          </cell>
          <cell r="E1117" t="str">
            <v>109 - MINISTARSTVO PRAVOSUĐA I UPRAVE</v>
          </cell>
          <cell r="F1117" t="str">
            <v>03014827</v>
          </cell>
          <cell r="G1117" t="str">
            <v>23673736199</v>
          </cell>
          <cell r="H1117">
            <v>23673736199</v>
          </cell>
          <cell r="I1117" t="str">
            <v>11</v>
          </cell>
        </row>
        <row r="1118">
          <cell r="B1118">
            <v>32807825145</v>
          </cell>
          <cell r="C1118">
            <v>23649</v>
          </cell>
          <cell r="D1118" t="str">
            <v>DRŽAVNO ODVJETNIŠTVO URED ZA SUZBIJANJE KORUPCIJE I ORGANIZIRANOG KRIMINALITETA</v>
          </cell>
          <cell r="E1118" t="str">
            <v>109 - MINISTARSTVO PRAVOSUĐA I UPRAVE</v>
          </cell>
          <cell r="F1118" t="str">
            <v>01597965</v>
          </cell>
          <cell r="G1118" t="str">
            <v>32807825145</v>
          </cell>
          <cell r="H1118">
            <v>32807825145</v>
          </cell>
          <cell r="I1118" t="str">
            <v>11</v>
          </cell>
        </row>
        <row r="1119">
          <cell r="B1119">
            <v>89381255328</v>
          </cell>
          <cell r="C1119">
            <v>52356</v>
          </cell>
          <cell r="D1119" t="str">
            <v>OPĆINSKO GRAĐANSKO DRŽAVNO ODVJETNIŠTVO U ZAGREBU</v>
          </cell>
          <cell r="E1119" t="str">
            <v>109 - MINISTARSTVO PRAVOSUĐA I UPRAVE</v>
          </cell>
          <cell r="F1119" t="str">
            <v>05545471</v>
          </cell>
          <cell r="G1119" t="str">
            <v>89381255328</v>
          </cell>
          <cell r="H1119">
            <v>89381255328</v>
          </cell>
          <cell r="I1119" t="str">
            <v>11</v>
          </cell>
        </row>
        <row r="1120">
          <cell r="B1120">
            <v>80113121575</v>
          </cell>
          <cell r="C1120">
            <v>53960</v>
          </cell>
          <cell r="D1120" t="str">
            <v>Centar za mirno rješavanje sporova</v>
          </cell>
          <cell r="E1120" t="str">
            <v>109 - MINISTARSTVO PRAVOSUĐA I UPRAVE</v>
          </cell>
          <cell r="F1120" t="str">
            <v>05800315</v>
          </cell>
          <cell r="G1120" t="str">
            <v>80113121575</v>
          </cell>
          <cell r="H1120">
            <v>80113121575</v>
          </cell>
          <cell r="I1120" t="str">
            <v>11</v>
          </cell>
        </row>
        <row r="1121">
          <cell r="B1121">
            <v>76138143621</v>
          </cell>
          <cell r="C1121">
            <v>48857</v>
          </cell>
          <cell r="D1121" t="str">
            <v>RAZVOJNA AGENCIJA GRADA VELIKA GORICA - VE-GO-RA</v>
          </cell>
          <cell r="E1121" t="str">
            <v>24176 - GRAD VELIKA GORICA</v>
          </cell>
          <cell r="F1121" t="str">
            <v>04390822</v>
          </cell>
          <cell r="G1121" t="str">
            <v>76138143621</v>
          </cell>
          <cell r="H1121">
            <v>76138143621</v>
          </cell>
          <cell r="I1121" t="str">
            <v>21</v>
          </cell>
        </row>
        <row r="1122">
          <cell r="B1122">
            <v>45148667909</v>
          </cell>
          <cell r="C1122">
            <v>46542</v>
          </cell>
          <cell r="D1122" t="str">
            <v>DJEČJI VRTIĆ ŽIREK</v>
          </cell>
          <cell r="E1122" t="str">
            <v>24176 - GRAD VELIKA GORICA</v>
          </cell>
          <cell r="F1122" t="str">
            <v>02743523</v>
          </cell>
          <cell r="G1122" t="str">
            <v>45148667909</v>
          </cell>
          <cell r="H1122">
            <v>45148667909</v>
          </cell>
          <cell r="I1122" t="str">
            <v>21</v>
          </cell>
        </row>
        <row r="1123">
          <cell r="B1123">
            <v>1172696565</v>
          </cell>
          <cell r="C1123">
            <v>14314</v>
          </cell>
          <cell r="D1123" t="str">
            <v>O.Š. EUGENA KVATERNIKA, VELIKA GORICA</v>
          </cell>
          <cell r="E1123" t="str">
            <v>24176 - GRAD VELIKA GORICA</v>
          </cell>
          <cell r="F1123" t="str">
            <v>03216195</v>
          </cell>
          <cell r="G1123" t="str">
            <v>01172696565</v>
          </cell>
          <cell r="H1123">
            <v>1172696565</v>
          </cell>
          <cell r="I1123" t="str">
            <v>31</v>
          </cell>
        </row>
        <row r="1124">
          <cell r="B1124">
            <v>78553804115</v>
          </cell>
          <cell r="C1124">
            <v>14339</v>
          </cell>
          <cell r="D1124" t="str">
            <v>O. Š. VUKOVINA</v>
          </cell>
          <cell r="E1124" t="str">
            <v>24176 - GRAD VELIKA GORICA</v>
          </cell>
          <cell r="F1124" t="str">
            <v>03216217</v>
          </cell>
          <cell r="G1124" t="str">
            <v>78553804115</v>
          </cell>
          <cell r="H1124">
            <v>78553804115</v>
          </cell>
          <cell r="I1124" t="str">
            <v>31</v>
          </cell>
        </row>
        <row r="1125">
          <cell r="B1125">
            <v>74328618721</v>
          </cell>
          <cell r="C1125">
            <v>24230</v>
          </cell>
          <cell r="D1125" t="str">
            <v>DJEČJI VRTIĆ VELIKA GORICA</v>
          </cell>
          <cell r="E1125" t="str">
            <v>24176 - GRAD VELIKA GORICA</v>
          </cell>
          <cell r="F1125" t="str">
            <v>03216276</v>
          </cell>
          <cell r="G1125" t="str">
            <v>74328618721</v>
          </cell>
          <cell r="H1125">
            <v>74328618721</v>
          </cell>
          <cell r="I1125" t="str">
            <v>21</v>
          </cell>
        </row>
        <row r="1126">
          <cell r="B1126">
            <v>9835766804</v>
          </cell>
          <cell r="C1126">
            <v>46567</v>
          </cell>
          <cell r="D1126" t="str">
            <v>DJEČJI VRTIĆ LOJTRICA</v>
          </cell>
          <cell r="E1126" t="str">
            <v>24176 - GRAD VELIKA GORICA</v>
          </cell>
          <cell r="F1126" t="str">
            <v>02744503</v>
          </cell>
          <cell r="G1126" t="str">
            <v>09835766804</v>
          </cell>
          <cell r="H1126">
            <v>9835766804</v>
          </cell>
          <cell r="I1126" t="str">
            <v>21</v>
          </cell>
        </row>
        <row r="1127">
          <cell r="B1127">
            <v>49004015680</v>
          </cell>
          <cell r="C1127">
            <v>14380</v>
          </cell>
          <cell r="D1127" t="str">
            <v>UMJETNIČKA  ŠKOLA  FRANJE LUČIĆA, VELIKA GORICA</v>
          </cell>
          <cell r="E1127" t="str">
            <v>24176 - GRAD VELIKA GORICA</v>
          </cell>
          <cell r="F1127" t="str">
            <v>01511572</v>
          </cell>
          <cell r="G1127" t="str">
            <v>49004015680</v>
          </cell>
          <cell r="H1127">
            <v>49004015680</v>
          </cell>
          <cell r="I1127" t="str">
            <v>31</v>
          </cell>
        </row>
        <row r="1128">
          <cell r="B1128">
            <v>34608747445</v>
          </cell>
          <cell r="C1128">
            <v>21107</v>
          </cell>
          <cell r="D1128" t="str">
            <v>O.Š. ŠĆITARJEVO</v>
          </cell>
          <cell r="E1128" t="str">
            <v>24176 - GRAD VELIKA GORICA</v>
          </cell>
          <cell r="F1128" t="str">
            <v>01270010</v>
          </cell>
          <cell r="G1128" t="str">
            <v>34608747445</v>
          </cell>
          <cell r="H1128">
            <v>34608747445</v>
          </cell>
          <cell r="I1128" t="str">
            <v>31</v>
          </cell>
        </row>
        <row r="1129">
          <cell r="B1129">
            <v>85827068581</v>
          </cell>
          <cell r="C1129">
            <v>14322</v>
          </cell>
          <cell r="D1129" t="str">
            <v>O.Š. JURJA HABDELIĆA, VELIKA GORICA</v>
          </cell>
          <cell r="E1129" t="str">
            <v>24176 - GRAD VELIKA GORICA</v>
          </cell>
          <cell r="F1129" t="str">
            <v>03216225</v>
          </cell>
          <cell r="G1129" t="str">
            <v>85827068581</v>
          </cell>
          <cell r="H1129">
            <v>85827068581</v>
          </cell>
          <cell r="I1129" t="str">
            <v>31</v>
          </cell>
        </row>
        <row r="1130">
          <cell r="B1130">
            <v>40011714464</v>
          </cell>
          <cell r="C1130">
            <v>14371</v>
          </cell>
          <cell r="D1130" t="str">
            <v>O.Š. EUGENA KUMIČIĆA, VELIKA GORICA</v>
          </cell>
          <cell r="E1130" t="str">
            <v>24176 - GRAD VELIKA GORICA</v>
          </cell>
          <cell r="F1130" t="str">
            <v>03216209</v>
          </cell>
          <cell r="G1130" t="str">
            <v>40011714464</v>
          </cell>
          <cell r="H1130">
            <v>40011714464</v>
          </cell>
          <cell r="I1130" t="str">
            <v>31</v>
          </cell>
        </row>
        <row r="1131">
          <cell r="B1131">
            <v>1689534191</v>
          </cell>
          <cell r="C1131">
            <v>14347</v>
          </cell>
          <cell r="D1131" t="str">
            <v>O.Š. NIKOLE HRIBARA, VELIKA GORICA</v>
          </cell>
          <cell r="E1131" t="str">
            <v>24176 - GRAD VELIKA GORICA</v>
          </cell>
          <cell r="F1131" t="str">
            <v>03267458</v>
          </cell>
          <cell r="G1131" t="str">
            <v>01689534191</v>
          </cell>
          <cell r="H1131">
            <v>1689534191</v>
          </cell>
          <cell r="I1131" t="str">
            <v>31</v>
          </cell>
        </row>
        <row r="1132">
          <cell r="B1132">
            <v>53468267149</v>
          </cell>
          <cell r="C1132">
            <v>24184</v>
          </cell>
          <cell r="D1132" t="str">
            <v>GRADSKA KNJIŽNICA VELIKA GORICA</v>
          </cell>
          <cell r="E1132" t="str">
            <v>24176 - GRAD VELIKA GORICA</v>
          </cell>
          <cell r="F1132" t="str">
            <v>01460986</v>
          </cell>
          <cell r="G1132" t="str">
            <v>53468267149</v>
          </cell>
          <cell r="H1132">
            <v>53468267149</v>
          </cell>
          <cell r="I1132" t="str">
            <v>21</v>
          </cell>
        </row>
        <row r="1133">
          <cell r="B1133">
            <v>52683063746</v>
          </cell>
          <cell r="C1133">
            <v>14398</v>
          </cell>
          <cell r="D1133" t="str">
            <v>O.Š. VELIKA MLAKA</v>
          </cell>
          <cell r="E1133" t="str">
            <v>24176 - GRAD VELIKA GORICA</v>
          </cell>
          <cell r="F1133" t="str">
            <v>01270028</v>
          </cell>
          <cell r="G1133" t="str">
            <v>52683063746</v>
          </cell>
          <cell r="H1133">
            <v>52683063746</v>
          </cell>
          <cell r="I1133" t="str">
            <v>31</v>
          </cell>
        </row>
        <row r="1134">
          <cell r="B1134">
            <v>25715578283</v>
          </cell>
          <cell r="C1134">
            <v>24213</v>
          </cell>
          <cell r="D1134" t="str">
            <v>PUČKO OTVORENO UČILIŠTE VELIKA GORICA</v>
          </cell>
          <cell r="E1134" t="str">
            <v>24176 - GRAD VELIKA GORICA</v>
          </cell>
          <cell r="F1134" t="str">
            <v>03221709</v>
          </cell>
          <cell r="G1134" t="str">
            <v>25715578283</v>
          </cell>
          <cell r="H1134">
            <v>25715578283</v>
          </cell>
          <cell r="I1134" t="str">
            <v>21</v>
          </cell>
        </row>
        <row r="1135">
          <cell r="B1135">
            <v>84511723065</v>
          </cell>
          <cell r="C1135">
            <v>24192</v>
          </cell>
          <cell r="D1135" t="str">
            <v>JAVNA VATROGASNA POSTROJBA VELIKA GORICA</v>
          </cell>
          <cell r="E1135" t="str">
            <v>24176 - GRAD VELIKA GORICA</v>
          </cell>
          <cell r="F1135" t="str">
            <v>01510428</v>
          </cell>
          <cell r="G1135" t="str">
            <v>84511723065</v>
          </cell>
          <cell r="H1135">
            <v>84511723065</v>
          </cell>
          <cell r="I1135" t="str">
            <v>31</v>
          </cell>
        </row>
        <row r="1136">
          <cell r="B1136">
            <v>34050082043</v>
          </cell>
          <cell r="C1136">
            <v>24205</v>
          </cell>
          <cell r="D1136" t="str">
            <v>USTANOVA ZA UPRAVLJANJE ŠPORTSKO-REKREACIJSKIM CENTROM VELIKA GORICA</v>
          </cell>
          <cell r="E1136" t="str">
            <v>24176 - GRAD VELIKA GORICA</v>
          </cell>
          <cell r="F1136" t="str">
            <v>01428233</v>
          </cell>
          <cell r="G1136" t="str">
            <v>34050082043</v>
          </cell>
          <cell r="H1136">
            <v>34050082043</v>
          </cell>
          <cell r="I1136" t="str">
            <v>21</v>
          </cell>
        </row>
        <row r="1137">
          <cell r="B1137">
            <v>40272927990</v>
          </cell>
          <cell r="C1137">
            <v>24221</v>
          </cell>
          <cell r="D1137" t="str">
            <v>MUZEJ TUROPOLJA</v>
          </cell>
          <cell r="E1137" t="str">
            <v>24176 - GRAD VELIKA GORICA</v>
          </cell>
          <cell r="F1137" t="str">
            <v>03216241</v>
          </cell>
          <cell r="G1137" t="str">
            <v>40272927990</v>
          </cell>
          <cell r="H1137">
            <v>40272927990</v>
          </cell>
          <cell r="I1137" t="str">
            <v>21</v>
          </cell>
        </row>
        <row r="1138">
          <cell r="B1138">
            <v>9101061462</v>
          </cell>
          <cell r="C1138">
            <v>24256</v>
          </cell>
          <cell r="D1138" t="str">
            <v>CENTAR ZA DJECU, MLADE I OBITELJ VELIKA GORICA</v>
          </cell>
          <cell r="E1138" t="str">
            <v>24176 - GRAD VELIKA GORICA</v>
          </cell>
          <cell r="F1138" t="str">
            <v>01674757</v>
          </cell>
          <cell r="G1138" t="str">
            <v>09101061462</v>
          </cell>
          <cell r="H1138">
            <v>9101061462</v>
          </cell>
          <cell r="I1138" t="str">
            <v>21</v>
          </cell>
        </row>
        <row r="1139">
          <cell r="B1139">
            <v>14772335018</v>
          </cell>
          <cell r="C1139">
            <v>49333</v>
          </cell>
          <cell r="D1139" t="str">
            <v>O.Š. NOVO ČIČE</v>
          </cell>
          <cell r="E1139" t="str">
            <v>24176 - GRAD VELIKA GORICA</v>
          </cell>
          <cell r="F1139" t="str">
            <v>04514254</v>
          </cell>
          <cell r="G1139" t="str">
            <v>14772335018</v>
          </cell>
          <cell r="H1139">
            <v>14772335018</v>
          </cell>
          <cell r="I1139" t="str">
            <v>31</v>
          </cell>
        </row>
        <row r="1140">
          <cell r="B1140">
            <v>20483391395</v>
          </cell>
          <cell r="C1140">
            <v>24248</v>
          </cell>
          <cell r="D1140" t="str">
            <v>DJEČJI VRTIĆ CICIBAN VELIKA GORICA</v>
          </cell>
          <cell r="E1140" t="str">
            <v>24176 - GRAD VELIKA GORICA</v>
          </cell>
          <cell r="F1140" t="str">
            <v>03243630</v>
          </cell>
          <cell r="G1140" t="str">
            <v>20483391395</v>
          </cell>
          <cell r="H1140">
            <v>20483391395</v>
          </cell>
          <cell r="I1140" t="str">
            <v>21</v>
          </cell>
        </row>
        <row r="1141">
          <cell r="B1141">
            <v>88696689887</v>
          </cell>
          <cell r="C1141">
            <v>14808</v>
          </cell>
          <cell r="D1141" t="str">
            <v>POLIKLINIKA ZA REHABILITACIJU SLUŠANJA I GOVORA SUVAG</v>
          </cell>
          <cell r="E1141" t="str">
            <v>24512 - GRAD ZAGREB</v>
          </cell>
          <cell r="F1141" t="str">
            <v>03280861</v>
          </cell>
          <cell r="G1141" t="str">
            <v>88696689887</v>
          </cell>
          <cell r="H1141">
            <v>88696689887</v>
          </cell>
          <cell r="I1141" t="str">
            <v>31</v>
          </cell>
        </row>
        <row r="1142">
          <cell r="B1142">
            <v>16648329652</v>
          </cell>
          <cell r="C1142">
            <v>25634</v>
          </cell>
          <cell r="D1142" t="str">
            <v>POLIKLINIKA ZA PREVENCIJU KARDIOVASKULARNIH BOLESTI I REHABILITACIJU</v>
          </cell>
          <cell r="E1142" t="str">
            <v>24512 - GRAD ZAGREB</v>
          </cell>
          <cell r="F1142" t="str">
            <v>03240533</v>
          </cell>
          <cell r="G1142" t="str">
            <v>16648329652</v>
          </cell>
          <cell r="H1142">
            <v>16648329652</v>
          </cell>
          <cell r="I1142" t="str">
            <v>31</v>
          </cell>
        </row>
        <row r="1143">
          <cell r="B1143">
            <v>81725888904</v>
          </cell>
          <cell r="C1143">
            <v>25739</v>
          </cell>
          <cell r="D1143" t="str">
            <v>POLIKLINIKA ZA ZAŠTITU DJECE GRADA ZAGREBA</v>
          </cell>
          <cell r="E1143" t="str">
            <v>24512 - GRAD ZAGREB</v>
          </cell>
          <cell r="F1143" t="str">
            <v>01664620</v>
          </cell>
          <cell r="G1143" t="str">
            <v>81725888904</v>
          </cell>
          <cell r="H1143">
            <v>81725888904</v>
          </cell>
          <cell r="I1143" t="str">
            <v>31</v>
          </cell>
        </row>
        <row r="1144">
          <cell r="B1144">
            <v>55295688261</v>
          </cell>
          <cell r="C1144">
            <v>42776</v>
          </cell>
          <cell r="D1144" t="str">
            <v>O.Š. SESVETSKA SELA, ZAGREB</v>
          </cell>
          <cell r="E1144" t="str">
            <v>24512 - GRAD ZAGREB</v>
          </cell>
          <cell r="F1144" t="str">
            <v>02251299</v>
          </cell>
          <cell r="G1144" t="str">
            <v>55295688261</v>
          </cell>
          <cell r="H1144">
            <v>55295688261</v>
          </cell>
          <cell r="I1144" t="str">
            <v>31</v>
          </cell>
        </row>
        <row r="1145">
          <cell r="B1145">
            <v>48787627264</v>
          </cell>
          <cell r="C1145">
            <v>42784</v>
          </cell>
          <cell r="D1145" t="str">
            <v>O.Š. ŠPANSKO ORANICE, ZAGREB</v>
          </cell>
          <cell r="E1145" t="str">
            <v>24512 - GRAD ZAGREB</v>
          </cell>
          <cell r="F1145" t="str">
            <v>02261545</v>
          </cell>
          <cell r="G1145" t="str">
            <v>48787627264</v>
          </cell>
          <cell r="H1145">
            <v>48787627264</v>
          </cell>
          <cell r="I1145" t="str">
            <v>31</v>
          </cell>
        </row>
        <row r="1146">
          <cell r="B1146">
            <v>14774069475</v>
          </cell>
          <cell r="C1146">
            <v>44401</v>
          </cell>
          <cell r="D1146" t="str">
            <v>DJEČJI VRTIĆ EN TEN TINI</v>
          </cell>
          <cell r="E1146" t="str">
            <v>24512 - GRAD ZAGREB</v>
          </cell>
          <cell r="F1146" t="str">
            <v>02510545</v>
          </cell>
          <cell r="G1146" t="str">
            <v>14774069475</v>
          </cell>
          <cell r="H1146">
            <v>14774069475</v>
          </cell>
          <cell r="I1146" t="str">
            <v>21</v>
          </cell>
        </row>
        <row r="1147">
          <cell r="B1147">
            <v>42602329951</v>
          </cell>
          <cell r="C1147">
            <v>7962</v>
          </cell>
          <cell r="D1147" t="str">
            <v>DOM ZA STARIJE OSOBE KSAVER</v>
          </cell>
          <cell r="E1147" t="str">
            <v>24512 - GRAD ZAGREB</v>
          </cell>
          <cell r="F1147" t="str">
            <v>03232930</v>
          </cell>
          <cell r="G1147" t="str">
            <v>42602329951</v>
          </cell>
          <cell r="H1147">
            <v>42602329951</v>
          </cell>
          <cell r="I1147" t="str">
            <v>31</v>
          </cell>
        </row>
        <row r="1148">
          <cell r="B1148">
            <v>85867734506</v>
          </cell>
          <cell r="C1148">
            <v>15075</v>
          </cell>
          <cell r="D1148" t="str">
            <v>O.Š. GRAČANI</v>
          </cell>
          <cell r="E1148" t="str">
            <v>24512 - GRAD ZAGREB</v>
          </cell>
          <cell r="F1148" t="str">
            <v>03270041</v>
          </cell>
          <cell r="G1148" t="str">
            <v>85867734506</v>
          </cell>
          <cell r="H1148">
            <v>85867734506</v>
          </cell>
          <cell r="I1148" t="str">
            <v>31</v>
          </cell>
        </row>
        <row r="1149">
          <cell r="B1149">
            <v>84283102588</v>
          </cell>
          <cell r="C1149">
            <v>14419</v>
          </cell>
          <cell r="D1149" t="str">
            <v>O.Š. IVANA GRANĐE, ZAGREB</v>
          </cell>
          <cell r="E1149" t="str">
            <v>24512 - GRAD ZAGREB</v>
          </cell>
          <cell r="F1149" t="str">
            <v>03324249</v>
          </cell>
          <cell r="G1149" t="str">
            <v>84283102588</v>
          </cell>
          <cell r="H1149">
            <v>84283102588</v>
          </cell>
          <cell r="I1149" t="str">
            <v>31</v>
          </cell>
        </row>
        <row r="1150">
          <cell r="B1150">
            <v>23948173055</v>
          </cell>
          <cell r="C1150">
            <v>21447</v>
          </cell>
          <cell r="D1150" t="str">
            <v>GLAZBENA ŠKOLA PAVLA MARKOVCA</v>
          </cell>
          <cell r="E1150" t="str">
            <v>24512 - GRAD ZAGREB</v>
          </cell>
          <cell r="F1150" t="str">
            <v>01151649</v>
          </cell>
          <cell r="G1150" t="str">
            <v>23948173055</v>
          </cell>
          <cell r="H1150">
            <v>23948173055</v>
          </cell>
          <cell r="I1150" t="str">
            <v>31</v>
          </cell>
        </row>
        <row r="1151">
          <cell r="B1151">
            <v>79669409638</v>
          </cell>
          <cell r="C1151">
            <v>21480</v>
          </cell>
          <cell r="D1151" t="str">
            <v>GLAZBENA ŠKOLA VATROSLAVA LISINSKOG</v>
          </cell>
          <cell r="E1151" t="str">
            <v>24512 - GRAD ZAGREB</v>
          </cell>
          <cell r="F1151" t="str">
            <v>01174045</v>
          </cell>
          <cell r="G1151" t="str">
            <v>79669409638</v>
          </cell>
          <cell r="H1151">
            <v>79669409638</v>
          </cell>
          <cell r="I1151" t="str">
            <v>31</v>
          </cell>
        </row>
        <row r="1152">
          <cell r="B1152">
            <v>1500403553</v>
          </cell>
          <cell r="C1152">
            <v>21498</v>
          </cell>
          <cell r="D1152" t="str">
            <v>GLAZBENA ŠKOLA BLAGOJA BERSE</v>
          </cell>
          <cell r="E1152" t="str">
            <v>24512 - GRAD ZAGREB</v>
          </cell>
          <cell r="F1152" t="str">
            <v>01160320</v>
          </cell>
          <cell r="G1152" t="str">
            <v>01500403553</v>
          </cell>
          <cell r="H1152">
            <v>1500403553</v>
          </cell>
          <cell r="I1152" t="str">
            <v>31</v>
          </cell>
        </row>
        <row r="1153">
          <cell r="B1153">
            <v>83456348759</v>
          </cell>
          <cell r="C1153">
            <v>22785</v>
          </cell>
          <cell r="D1153" t="str">
            <v>UGOSTITELJSKO TURISTIČKO UČILIŠTE ZAGREB</v>
          </cell>
          <cell r="E1153" t="str">
            <v>24512 - GRAD ZAGREB</v>
          </cell>
          <cell r="F1153" t="str">
            <v>01306782</v>
          </cell>
          <cell r="G1153" t="str">
            <v>83456348759</v>
          </cell>
          <cell r="H1153">
            <v>83456348759</v>
          </cell>
          <cell r="I1153" t="str">
            <v>31</v>
          </cell>
        </row>
        <row r="1154">
          <cell r="B1154">
            <v>68085752153</v>
          </cell>
          <cell r="C1154">
            <v>21439</v>
          </cell>
          <cell r="D1154" t="str">
            <v>GLAZBENA ŠKOLA ZLATKA BALOKOVIĆA</v>
          </cell>
          <cell r="E1154" t="str">
            <v>24512 - GRAD ZAGREB</v>
          </cell>
          <cell r="F1154" t="str">
            <v>01151223</v>
          </cell>
          <cell r="G1154" t="str">
            <v>68085752153</v>
          </cell>
          <cell r="H1154">
            <v>68085752153</v>
          </cell>
          <cell r="I1154" t="str">
            <v>31</v>
          </cell>
        </row>
        <row r="1155">
          <cell r="B1155">
            <v>70516740360</v>
          </cell>
          <cell r="C1155">
            <v>21471</v>
          </cell>
          <cell r="D1155" t="str">
            <v>OSNOVNA GLAZBENA ŠKOLA RUDOLFA MATZA</v>
          </cell>
          <cell r="E1155" t="str">
            <v>24512 - GRAD ZAGREB</v>
          </cell>
          <cell r="F1155" t="str">
            <v>01167464</v>
          </cell>
          <cell r="G1155" t="str">
            <v>70516740360</v>
          </cell>
          <cell r="H1155">
            <v>70516740360</v>
          </cell>
          <cell r="I1155" t="str">
            <v>31</v>
          </cell>
        </row>
        <row r="1156">
          <cell r="B1156">
            <v>39584056263</v>
          </cell>
          <cell r="C1156">
            <v>14890</v>
          </cell>
          <cell r="D1156" t="str">
            <v>O.Š. PETRA ZRINSKOG, ZAGREB</v>
          </cell>
          <cell r="E1156" t="str">
            <v>24512 - GRAD ZAGREB</v>
          </cell>
          <cell r="F1156" t="str">
            <v>03207820</v>
          </cell>
          <cell r="G1156" t="str">
            <v>39584056263</v>
          </cell>
          <cell r="H1156">
            <v>39584056263</v>
          </cell>
          <cell r="I1156" t="str">
            <v>31</v>
          </cell>
        </row>
        <row r="1157">
          <cell r="B1157">
            <v>23414282056</v>
          </cell>
          <cell r="C1157">
            <v>16779</v>
          </cell>
          <cell r="D1157" t="str">
            <v>STROJARSKA TEHNIČKA ŠKOLA FAUSTA VRANČIĆA</v>
          </cell>
          <cell r="E1157" t="str">
            <v>24512 - GRAD ZAGREB</v>
          </cell>
          <cell r="F1157" t="str">
            <v>03765709</v>
          </cell>
          <cell r="G1157" t="str">
            <v>23414282056</v>
          </cell>
          <cell r="H1157">
            <v>23414282056</v>
          </cell>
          <cell r="I1157" t="str">
            <v>31</v>
          </cell>
        </row>
        <row r="1158">
          <cell r="B1158">
            <v>68776176875</v>
          </cell>
          <cell r="C1158">
            <v>19433</v>
          </cell>
          <cell r="D1158" t="str">
            <v>UČENIČKI DOM NOVI ZAGREB</v>
          </cell>
          <cell r="E1158" t="str">
            <v>24512 - GRAD ZAGREB</v>
          </cell>
          <cell r="F1158" t="str">
            <v>03232395</v>
          </cell>
          <cell r="G1158" t="str">
            <v>68776176875</v>
          </cell>
          <cell r="H1158">
            <v>68776176875</v>
          </cell>
          <cell r="I1158" t="str">
            <v>31</v>
          </cell>
        </row>
        <row r="1159">
          <cell r="B1159">
            <v>98407642834</v>
          </cell>
          <cell r="C1159">
            <v>42821</v>
          </cell>
          <cell r="D1159" t="str">
            <v>Osnovna škola Sesvetska Sopnica</v>
          </cell>
          <cell r="E1159" t="str">
            <v>24512 - GRAD ZAGREB</v>
          </cell>
          <cell r="F1159" t="str">
            <v>02249715</v>
          </cell>
          <cell r="G1159" t="str">
            <v>98407642834</v>
          </cell>
          <cell r="H1159">
            <v>98407642834</v>
          </cell>
          <cell r="I1159" t="str">
            <v>31</v>
          </cell>
        </row>
        <row r="1160">
          <cell r="B1160">
            <v>47019050170</v>
          </cell>
          <cell r="C1160">
            <v>48568</v>
          </cell>
          <cell r="D1160" t="str">
            <v>CENTAR ZA PRUŽANJE USLUGA U ZAJEDNICI SAVJETOVALIŠTE LUKA RITZ</v>
          </cell>
          <cell r="E1160" t="str">
            <v>24512 - GRAD ZAGREB</v>
          </cell>
          <cell r="F1160" t="str">
            <v>04258479</v>
          </cell>
          <cell r="G1160" t="str">
            <v>47019050170</v>
          </cell>
          <cell r="H1160">
            <v>47019050170</v>
          </cell>
          <cell r="I1160" t="str">
            <v>21</v>
          </cell>
        </row>
        <row r="1161">
          <cell r="B1161">
            <v>44879111575</v>
          </cell>
          <cell r="C1161">
            <v>25827</v>
          </cell>
          <cell r="D1161" t="str">
            <v>NASTAVNI ZAVOD ZA HITNU MEDICINU GRADA ZAGREBA</v>
          </cell>
          <cell r="E1161" t="str">
            <v>24512 - GRAD ZAGREB</v>
          </cell>
          <cell r="F1161" t="str">
            <v>03270726</v>
          </cell>
          <cell r="G1161" t="str">
            <v>44879111575</v>
          </cell>
          <cell r="H1161">
            <v>44879111575</v>
          </cell>
          <cell r="I1161" t="str">
            <v>31</v>
          </cell>
        </row>
        <row r="1162">
          <cell r="B1162">
            <v>90264326923</v>
          </cell>
          <cell r="C1162">
            <v>2879</v>
          </cell>
          <cell r="D1162" t="str">
            <v>TEHNIČKA ŠKOLA ZAGREB</v>
          </cell>
          <cell r="E1162" t="str">
            <v>24512 - GRAD ZAGREB</v>
          </cell>
          <cell r="F1162" t="str">
            <v>03769020</v>
          </cell>
          <cell r="G1162" t="str">
            <v>90264326923</v>
          </cell>
          <cell r="H1162">
            <v>90264326923</v>
          </cell>
          <cell r="I1162" t="str">
            <v>31</v>
          </cell>
        </row>
        <row r="1163">
          <cell r="B1163">
            <v>39696562783</v>
          </cell>
          <cell r="C1163">
            <v>25763</v>
          </cell>
          <cell r="D1163" t="str">
            <v>KLINIKA ZA PSIHIJATRIJU SVETI IVAN</v>
          </cell>
          <cell r="E1163" t="str">
            <v>24512 - GRAD ZAGREB</v>
          </cell>
          <cell r="F1163" t="str">
            <v>03217906</v>
          </cell>
          <cell r="G1163" t="str">
            <v>39696562783</v>
          </cell>
          <cell r="H1163">
            <v>39696562783</v>
          </cell>
          <cell r="I1163" t="str">
            <v>31</v>
          </cell>
        </row>
        <row r="1164">
          <cell r="B1164">
            <v>51196068839</v>
          </cell>
          <cell r="C1164">
            <v>25771</v>
          </cell>
          <cell r="D1164" t="str">
            <v>PSIHIJATRIJSKA BOLNICA ZA DJECU I MLADEŽ</v>
          </cell>
          <cell r="E1164" t="str">
            <v>24512 - GRAD ZAGREB</v>
          </cell>
          <cell r="F1164" t="str">
            <v>03222985</v>
          </cell>
          <cell r="G1164" t="str">
            <v>51196068839</v>
          </cell>
          <cell r="H1164">
            <v>51196068839</v>
          </cell>
          <cell r="I1164" t="str">
            <v>31</v>
          </cell>
        </row>
        <row r="1165">
          <cell r="B1165">
            <v>92559974262</v>
          </cell>
          <cell r="C1165">
            <v>25780</v>
          </cell>
          <cell r="D1165" t="str">
            <v>SPECIJALNA BOLNICA ZA ZAŠTITU DJECE S NEURORAZVOJNIM I MOTORIČKIM SMETNJAMA</v>
          </cell>
          <cell r="E1165" t="str">
            <v>24512 - GRAD ZAGREB</v>
          </cell>
          <cell r="F1165" t="str">
            <v>03205649</v>
          </cell>
          <cell r="G1165" t="str">
            <v>92559974262</v>
          </cell>
          <cell r="H1165">
            <v>92559974262</v>
          </cell>
          <cell r="I1165" t="str">
            <v>31</v>
          </cell>
        </row>
        <row r="1166">
          <cell r="B1166">
            <v>3547184733</v>
          </cell>
          <cell r="C1166">
            <v>25802</v>
          </cell>
          <cell r="D1166" t="str">
            <v>DJEČJA BOLNICA SREBRNJAK</v>
          </cell>
          <cell r="E1166" t="str">
            <v>24512 - GRAD ZAGREB</v>
          </cell>
          <cell r="F1166" t="str">
            <v>00998800</v>
          </cell>
          <cell r="G1166" t="str">
            <v>03547184733</v>
          </cell>
          <cell r="H1166">
            <v>3547184733</v>
          </cell>
          <cell r="I1166" t="str">
            <v>31</v>
          </cell>
        </row>
        <row r="1167">
          <cell r="B1167">
            <v>81287227818</v>
          </cell>
          <cell r="C1167">
            <v>25941</v>
          </cell>
          <cell r="D1167" t="str">
            <v>POLIKLINIKA ZA REUMATSKE BOLESTI, FIZIKALNU MEDICINU I REHABILITACIJU DR. DRAGO ČOP</v>
          </cell>
          <cell r="E1167" t="str">
            <v>24512 - GRAD ZAGREB</v>
          </cell>
          <cell r="F1167" t="str">
            <v>03205606</v>
          </cell>
          <cell r="G1167" t="str">
            <v>81287227818</v>
          </cell>
          <cell r="H1167">
            <v>81287227818</v>
          </cell>
          <cell r="I1167" t="str">
            <v>31</v>
          </cell>
        </row>
        <row r="1168">
          <cell r="B1168">
            <v>65119154523</v>
          </cell>
          <cell r="C1168">
            <v>25968</v>
          </cell>
          <cell r="D1168" t="str">
            <v>KLINIČKA BOLNICA SVETI DUH</v>
          </cell>
          <cell r="E1168" t="str">
            <v>24512 - GRAD ZAGREB</v>
          </cell>
          <cell r="F1168" t="str">
            <v>03214770</v>
          </cell>
          <cell r="G1168" t="str">
            <v>65119154523</v>
          </cell>
          <cell r="H1168">
            <v>65119154523</v>
          </cell>
          <cell r="I1168" t="str">
            <v>31</v>
          </cell>
        </row>
        <row r="1169">
          <cell r="B1169">
            <v>54566509173</v>
          </cell>
          <cell r="C1169">
            <v>48435</v>
          </cell>
          <cell r="D1169" t="str">
            <v>GLAZBENA ŠKOLA ZLATKA GRGOŠEVIĆA, SESVETE</v>
          </cell>
          <cell r="E1169" t="str">
            <v>24512 - GRAD ZAGREB</v>
          </cell>
          <cell r="F1169" t="str">
            <v>04266498</v>
          </cell>
          <cell r="G1169" t="str">
            <v>54566509173</v>
          </cell>
          <cell r="H1169">
            <v>54566509173</v>
          </cell>
          <cell r="I1169" t="str">
            <v>31</v>
          </cell>
        </row>
        <row r="1170">
          <cell r="B1170">
            <v>39884669514</v>
          </cell>
          <cell r="C1170">
            <v>16658</v>
          </cell>
          <cell r="D1170" t="str">
            <v>ŠKOLA ZA GRAFIKU, DIZAJN I MEDIJSKU PRODUKCIJU, ZAGREB</v>
          </cell>
          <cell r="E1170" t="str">
            <v>24512 - GRAD ZAGREB</v>
          </cell>
          <cell r="F1170" t="str">
            <v>03219712</v>
          </cell>
          <cell r="G1170" t="str">
            <v>39884669514</v>
          </cell>
          <cell r="H1170">
            <v>39884669514</v>
          </cell>
          <cell r="I1170" t="str">
            <v>31</v>
          </cell>
        </row>
        <row r="1171">
          <cell r="B1171">
            <v>59569102212</v>
          </cell>
          <cell r="C1171">
            <v>24906</v>
          </cell>
          <cell r="D1171" t="str">
            <v>ZAGREBAČKO GRADSKO KAZALIŠTE KOMEDIJA</v>
          </cell>
          <cell r="E1171" t="str">
            <v>24512 - GRAD ZAGREB</v>
          </cell>
          <cell r="F1171" t="str">
            <v>01347934</v>
          </cell>
          <cell r="G1171" t="str">
            <v>59569102212</v>
          </cell>
          <cell r="H1171">
            <v>59569102212</v>
          </cell>
          <cell r="I1171" t="str">
            <v>21</v>
          </cell>
        </row>
        <row r="1172">
          <cell r="B1172">
            <v>24154741411</v>
          </cell>
          <cell r="C1172">
            <v>16623</v>
          </cell>
          <cell r="D1172" t="str">
            <v>AGRONOMSKA ŠKOLA ZAGREB</v>
          </cell>
          <cell r="E1172" t="str">
            <v>24512 - GRAD ZAGREB</v>
          </cell>
          <cell r="F1172" t="str">
            <v>03770214</v>
          </cell>
          <cell r="G1172" t="str">
            <v>24154741411</v>
          </cell>
          <cell r="H1172">
            <v>24154741411</v>
          </cell>
          <cell r="I1172" t="str">
            <v>31</v>
          </cell>
        </row>
        <row r="1173">
          <cell r="B1173">
            <v>28307286006</v>
          </cell>
          <cell r="C1173">
            <v>50856</v>
          </cell>
          <cell r="D1173" t="str">
            <v>OSNOVNA ŠKOLA IVANJA REKA</v>
          </cell>
          <cell r="E1173" t="str">
            <v>24512 - GRAD ZAGREB</v>
          </cell>
          <cell r="F1173" t="str">
            <v>05120314</v>
          </cell>
          <cell r="G1173" t="str">
            <v>28307286006</v>
          </cell>
          <cell r="H1173">
            <v>28307286006</v>
          </cell>
          <cell r="I1173" t="str">
            <v>31</v>
          </cell>
        </row>
        <row r="1174">
          <cell r="B1174">
            <v>59411273443</v>
          </cell>
          <cell r="C1174">
            <v>50678</v>
          </cell>
          <cell r="D1174" t="str">
            <v>OSNOVNA ŠKOLA HRVATSKI LESKOVAC</v>
          </cell>
          <cell r="E1174" t="str">
            <v>24512 - GRAD ZAGREB</v>
          </cell>
          <cell r="F1174" t="str">
            <v>04948980</v>
          </cell>
          <cell r="G1174" t="str">
            <v>59411273443</v>
          </cell>
          <cell r="H1174">
            <v>59411273443</v>
          </cell>
          <cell r="I1174" t="str">
            <v>31</v>
          </cell>
        </row>
        <row r="1175">
          <cell r="B1175">
            <v>19164975676</v>
          </cell>
          <cell r="C1175">
            <v>16674</v>
          </cell>
          <cell r="D1175" t="str">
            <v>HOTELJERSKO-TURISTIČKA ŠKOLA ZAGREB</v>
          </cell>
          <cell r="E1175" t="str">
            <v>24512 - GRAD ZAGREB</v>
          </cell>
          <cell r="F1175" t="str">
            <v>01306731</v>
          </cell>
          <cell r="G1175" t="str">
            <v>19164975676</v>
          </cell>
          <cell r="H1175">
            <v>19164975676</v>
          </cell>
          <cell r="I1175" t="str">
            <v>31</v>
          </cell>
        </row>
        <row r="1176">
          <cell r="B1176">
            <v>27854662356</v>
          </cell>
          <cell r="C1176">
            <v>44532</v>
          </cell>
          <cell r="D1176" t="str">
            <v>OSNOVNA ŠKOLA JELKOVEC</v>
          </cell>
          <cell r="E1176" t="str">
            <v>24512 - GRAD ZAGREB</v>
          </cell>
          <cell r="F1176" t="str">
            <v>02550563</v>
          </cell>
          <cell r="G1176" t="str">
            <v>27854662356</v>
          </cell>
          <cell r="H1176">
            <v>27854662356</v>
          </cell>
          <cell r="I1176" t="str">
            <v>31</v>
          </cell>
        </row>
        <row r="1177">
          <cell r="B1177">
            <v>6497759145</v>
          </cell>
          <cell r="C1177">
            <v>19530</v>
          </cell>
          <cell r="D1177" t="str">
            <v>UČENIČKI DOM HRVATSKI UČITELJSKI KONVIKT</v>
          </cell>
          <cell r="E1177" t="str">
            <v>24512 - GRAD ZAGREB</v>
          </cell>
          <cell r="F1177" t="str">
            <v>03770389</v>
          </cell>
          <cell r="G1177" t="str">
            <v>06497759145</v>
          </cell>
          <cell r="H1177">
            <v>6497759145</v>
          </cell>
          <cell r="I1177" t="str">
            <v>31</v>
          </cell>
        </row>
        <row r="1178">
          <cell r="B1178">
            <v>42776586352</v>
          </cell>
          <cell r="C1178">
            <v>40867</v>
          </cell>
          <cell r="D1178" t="str">
            <v>DJEČJI VRTIĆ MARKUŠEVEC</v>
          </cell>
          <cell r="E1178" t="str">
            <v>24512 - GRAD ZAGREB</v>
          </cell>
          <cell r="F1178" t="str">
            <v>02112949</v>
          </cell>
          <cell r="G1178" t="str">
            <v>42776586352</v>
          </cell>
          <cell r="H1178">
            <v>42776586352</v>
          </cell>
          <cell r="I1178" t="str">
            <v>21</v>
          </cell>
        </row>
        <row r="1179">
          <cell r="B1179">
            <v>86937855002</v>
          </cell>
          <cell r="C1179">
            <v>25755</v>
          </cell>
          <cell r="D1179" t="str">
            <v>KLINIKA ZA PSIHIJATRIJU VRAPČE</v>
          </cell>
          <cell r="E1179" t="str">
            <v>24512 - GRAD ZAGREB</v>
          </cell>
          <cell r="F1179" t="str">
            <v>03221679</v>
          </cell>
          <cell r="G1179" t="str">
            <v>86937855002</v>
          </cell>
          <cell r="H1179">
            <v>86937855002</v>
          </cell>
          <cell r="I1179" t="str">
            <v>31</v>
          </cell>
        </row>
        <row r="1180">
          <cell r="B1180">
            <v>4467652234</v>
          </cell>
          <cell r="C1180">
            <v>15000</v>
          </cell>
          <cell r="D1180" t="str">
            <v>O.Š. ANTUNA BRANKA ŠIMIĆA, ZAGREB</v>
          </cell>
          <cell r="E1180" t="str">
            <v>24512 - GRAD ZAGREB</v>
          </cell>
          <cell r="F1180" t="str">
            <v>03768341</v>
          </cell>
          <cell r="G1180" t="str">
            <v>04467652234</v>
          </cell>
          <cell r="H1180">
            <v>4467652234</v>
          </cell>
          <cell r="I1180" t="str">
            <v>31</v>
          </cell>
        </row>
        <row r="1181">
          <cell r="B1181">
            <v>61842387905</v>
          </cell>
          <cell r="C1181">
            <v>15026</v>
          </cell>
          <cell r="D1181" t="str">
            <v>O.Š. AUGUSTA HARAMBAŠIĆA, ZAGREB</v>
          </cell>
          <cell r="E1181" t="str">
            <v>24512 - GRAD ZAGREB</v>
          </cell>
          <cell r="F1181" t="str">
            <v>03268594</v>
          </cell>
          <cell r="G1181" t="str">
            <v>61842387905</v>
          </cell>
          <cell r="H1181">
            <v>61842387905</v>
          </cell>
          <cell r="I1181" t="str">
            <v>31</v>
          </cell>
        </row>
        <row r="1182">
          <cell r="B1182">
            <v>75965702679</v>
          </cell>
          <cell r="C1182">
            <v>14988</v>
          </cell>
          <cell r="D1182" t="str">
            <v>O.Š. ČUČERJE</v>
          </cell>
          <cell r="E1182" t="str">
            <v>24512 - GRAD ZAGREB</v>
          </cell>
          <cell r="F1182" t="str">
            <v>03217116</v>
          </cell>
          <cell r="G1182" t="str">
            <v>75965702679</v>
          </cell>
          <cell r="H1182">
            <v>75965702679</v>
          </cell>
          <cell r="I1182" t="str">
            <v>31</v>
          </cell>
        </row>
        <row r="1183">
          <cell r="B1183">
            <v>67939296499</v>
          </cell>
          <cell r="C1183">
            <v>7954</v>
          </cell>
          <cell r="D1183" t="str">
            <v>DOM ZA STARIJE OSOBE TREŠNJEVKA ZAGREB</v>
          </cell>
          <cell r="E1183" t="str">
            <v>24512 - GRAD ZAGREB</v>
          </cell>
          <cell r="F1183" t="str">
            <v>03274497</v>
          </cell>
          <cell r="G1183" t="str">
            <v>67939296499</v>
          </cell>
          <cell r="H1183">
            <v>67939296499</v>
          </cell>
          <cell r="I1183" t="str">
            <v>31</v>
          </cell>
        </row>
        <row r="1184">
          <cell r="B1184">
            <v>88026390655</v>
          </cell>
          <cell r="C1184">
            <v>7979</v>
          </cell>
          <cell r="D1184" t="str">
            <v>DOM ZA STARIJE OSOBE MEDVEŠČAK ZAGREB</v>
          </cell>
          <cell r="E1184" t="str">
            <v>24512 - GRAD ZAGREB</v>
          </cell>
          <cell r="F1184" t="str">
            <v>03278352</v>
          </cell>
          <cell r="G1184" t="str">
            <v>88026390655</v>
          </cell>
          <cell r="H1184">
            <v>88026390655</v>
          </cell>
          <cell r="I1184" t="str">
            <v>31</v>
          </cell>
        </row>
        <row r="1185">
          <cell r="B1185">
            <v>46432791617</v>
          </cell>
          <cell r="C1185">
            <v>7987</v>
          </cell>
          <cell r="D1185" t="str">
            <v>DOM ZA STARIJE OSOBE PEŠČENICA,ZAGREB</v>
          </cell>
          <cell r="E1185" t="str">
            <v>24512 - GRAD ZAGREB</v>
          </cell>
          <cell r="F1185" t="str">
            <v>03261379</v>
          </cell>
          <cell r="G1185" t="str">
            <v>46432791617</v>
          </cell>
          <cell r="H1185">
            <v>46432791617</v>
          </cell>
          <cell r="I1185" t="str">
            <v>31</v>
          </cell>
        </row>
        <row r="1186">
          <cell r="B1186">
            <v>34319349088</v>
          </cell>
          <cell r="C1186">
            <v>7995</v>
          </cell>
          <cell r="D1186" t="str">
            <v>DOM ZA STARIJE I NEMOĆNE OSOBE SVETA ANA, ZAGREB</v>
          </cell>
          <cell r="E1186" t="str">
            <v>24512 - GRAD ZAGREB</v>
          </cell>
          <cell r="F1186" t="str">
            <v>03229726</v>
          </cell>
          <cell r="G1186" t="str">
            <v>34319349088</v>
          </cell>
          <cell r="H1186">
            <v>34319349088</v>
          </cell>
          <cell r="I1186" t="str">
            <v>31</v>
          </cell>
        </row>
        <row r="1187">
          <cell r="B1187">
            <v>85671777188</v>
          </cell>
          <cell r="C1187">
            <v>8002</v>
          </cell>
          <cell r="D1187" t="str">
            <v>DOM ZA STARIJE I NEMOĆNE OSOBE CENTAR</v>
          </cell>
          <cell r="E1187" t="str">
            <v>24512 - GRAD ZAGREB</v>
          </cell>
          <cell r="F1187" t="str">
            <v>03205851</v>
          </cell>
          <cell r="G1187" t="str">
            <v>85671777188</v>
          </cell>
          <cell r="H1187">
            <v>85671777188</v>
          </cell>
          <cell r="I1187" t="str">
            <v>31</v>
          </cell>
        </row>
        <row r="1188">
          <cell r="B1188">
            <v>90093318654</v>
          </cell>
          <cell r="C1188">
            <v>8019</v>
          </cell>
          <cell r="D1188" t="str">
            <v>DOM ZA STARIJE OSOBE MAKSIMIR</v>
          </cell>
          <cell r="E1188" t="str">
            <v>24512 - GRAD ZAGREB</v>
          </cell>
          <cell r="F1188" t="str">
            <v>03268799</v>
          </cell>
          <cell r="G1188" t="str">
            <v>90093318654</v>
          </cell>
          <cell r="H1188">
            <v>90093318654</v>
          </cell>
          <cell r="I1188" t="str">
            <v>31</v>
          </cell>
        </row>
        <row r="1189">
          <cell r="B1189">
            <v>56787155320</v>
          </cell>
          <cell r="C1189">
            <v>8027</v>
          </cell>
          <cell r="D1189" t="str">
            <v>DOM ZA STARIJE OSOBE TRNJE</v>
          </cell>
          <cell r="E1189" t="str">
            <v>24512 - GRAD ZAGREB</v>
          </cell>
          <cell r="F1189" t="str">
            <v>03279553</v>
          </cell>
          <cell r="G1189" t="str">
            <v>56787155320</v>
          </cell>
          <cell r="H1189">
            <v>56787155320</v>
          </cell>
          <cell r="I1189" t="str">
            <v>31</v>
          </cell>
        </row>
        <row r="1190">
          <cell r="B1190">
            <v>16890821011</v>
          </cell>
          <cell r="C1190">
            <v>8035</v>
          </cell>
          <cell r="D1190" t="str">
            <v>DOM ZA STARIJE I NEMOĆNE OSOBE SVETI JOSIP, ZAGREB</v>
          </cell>
          <cell r="E1190" t="str">
            <v>24512 - GRAD ZAGREB</v>
          </cell>
          <cell r="F1190" t="str">
            <v>03298086</v>
          </cell>
          <cell r="G1190" t="str">
            <v>16890821011</v>
          </cell>
          <cell r="H1190">
            <v>16890821011</v>
          </cell>
          <cell r="I1190" t="str">
            <v>31</v>
          </cell>
        </row>
        <row r="1191">
          <cell r="B1191">
            <v>86792006248</v>
          </cell>
          <cell r="C1191">
            <v>8043</v>
          </cell>
          <cell r="D1191" t="str">
            <v>DOM ZA STARIJE OSOBE DUBRAVA - ZAGREB</v>
          </cell>
          <cell r="E1191" t="str">
            <v>24512 - GRAD ZAGREB</v>
          </cell>
          <cell r="F1191" t="str">
            <v>03217205</v>
          </cell>
          <cell r="G1191" t="str">
            <v>86792006248</v>
          </cell>
          <cell r="H1191">
            <v>86792006248</v>
          </cell>
          <cell r="I1191" t="str">
            <v>31</v>
          </cell>
        </row>
        <row r="1192">
          <cell r="B1192">
            <v>31015599358</v>
          </cell>
          <cell r="C1192">
            <v>42792</v>
          </cell>
          <cell r="D1192" t="str">
            <v>DJEČJI VRTIĆ ŠEGRT HLAPIĆ</v>
          </cell>
          <cell r="E1192" t="str">
            <v>24512 - GRAD ZAGREB</v>
          </cell>
          <cell r="F1192" t="str">
            <v>02256991</v>
          </cell>
          <cell r="G1192" t="str">
            <v>31015599358</v>
          </cell>
          <cell r="H1192">
            <v>31015599358</v>
          </cell>
          <cell r="I1192" t="str">
            <v>21</v>
          </cell>
        </row>
        <row r="1193">
          <cell r="B1193">
            <v>69262261098</v>
          </cell>
          <cell r="C1193">
            <v>48218</v>
          </cell>
          <cell r="D1193" t="str">
            <v>USTANOVA ZOOLOŠKI VRT GRADA ZAGREBA</v>
          </cell>
          <cell r="E1193" t="str">
            <v>24512 - GRAD ZAGREB</v>
          </cell>
          <cell r="F1193" t="str">
            <v>02262622</v>
          </cell>
          <cell r="G1193" t="str">
            <v>69262261098</v>
          </cell>
          <cell r="H1193">
            <v>69262261098</v>
          </cell>
          <cell r="I1193" t="str">
            <v>21</v>
          </cell>
        </row>
        <row r="1194">
          <cell r="B1194">
            <v>59365213244</v>
          </cell>
          <cell r="C1194">
            <v>48306</v>
          </cell>
          <cell r="D1194" t="str">
            <v>UPRAVLJANJE SPORTSKIM OBJEKTIMA</v>
          </cell>
          <cell r="E1194" t="str">
            <v>24512 - GRAD ZAGREB</v>
          </cell>
          <cell r="F1194" t="str">
            <v>04144481</v>
          </cell>
          <cell r="G1194" t="str">
            <v>59365213244</v>
          </cell>
          <cell r="H1194">
            <v>59365213244</v>
          </cell>
          <cell r="I1194" t="str">
            <v>21</v>
          </cell>
        </row>
        <row r="1195">
          <cell r="B1195">
            <v>81002091960</v>
          </cell>
          <cell r="C1195">
            <v>14865</v>
          </cell>
          <cell r="D1195" t="str">
            <v>O.Š. IVANA CANKARA, ZAGREB</v>
          </cell>
          <cell r="E1195" t="str">
            <v>24512 - GRAD ZAGREB</v>
          </cell>
          <cell r="F1195" t="str">
            <v>03207803</v>
          </cell>
          <cell r="G1195" t="str">
            <v>81002091960</v>
          </cell>
          <cell r="H1195">
            <v>81002091960</v>
          </cell>
          <cell r="I1195" t="str">
            <v>31</v>
          </cell>
        </row>
        <row r="1196">
          <cell r="B1196">
            <v>82593285099</v>
          </cell>
          <cell r="C1196">
            <v>25909</v>
          </cell>
          <cell r="D1196" t="str">
            <v>STOMATOLOŠKA POLIKLINIKA ZAGREB</v>
          </cell>
          <cell r="E1196" t="str">
            <v>24512 - GRAD ZAGREB</v>
          </cell>
          <cell r="F1196" t="str">
            <v>03222888</v>
          </cell>
          <cell r="G1196" t="str">
            <v>82593285099</v>
          </cell>
          <cell r="H1196">
            <v>82593285099</v>
          </cell>
          <cell r="I1196" t="str">
            <v>31</v>
          </cell>
        </row>
        <row r="1197">
          <cell r="B1197">
            <v>99118997944</v>
          </cell>
          <cell r="C1197">
            <v>48427</v>
          </cell>
          <cell r="D1197" t="str">
            <v>O.Š. KAJZERICA</v>
          </cell>
          <cell r="E1197" t="str">
            <v>24512 - GRAD ZAGREB</v>
          </cell>
          <cell r="F1197" t="str">
            <v>04262930</v>
          </cell>
          <cell r="G1197" t="str">
            <v>99118997944</v>
          </cell>
          <cell r="H1197">
            <v>99118997944</v>
          </cell>
          <cell r="I1197" t="str">
            <v>31</v>
          </cell>
        </row>
        <row r="1198">
          <cell r="B1198">
            <v>8044398886</v>
          </cell>
          <cell r="C1198">
            <v>16640</v>
          </cell>
          <cell r="D1198" t="str">
            <v>ŠKOLA ZA MODU I DIZAJN</v>
          </cell>
          <cell r="E1198" t="str">
            <v>24512 - GRAD ZAGREB</v>
          </cell>
          <cell r="F1198" t="str">
            <v>03235840</v>
          </cell>
          <cell r="G1198" t="str">
            <v>08044398886</v>
          </cell>
          <cell r="H1198">
            <v>8044398886</v>
          </cell>
          <cell r="I1198" t="str">
            <v>31</v>
          </cell>
        </row>
        <row r="1199">
          <cell r="B1199">
            <v>5657566669</v>
          </cell>
          <cell r="C1199">
            <v>25747</v>
          </cell>
          <cell r="D1199" t="str">
            <v>POLIKLINIKA ZAGREB</v>
          </cell>
          <cell r="E1199" t="str">
            <v>24512 - GRAD ZAGREB</v>
          </cell>
          <cell r="F1199" t="str">
            <v>01690485</v>
          </cell>
          <cell r="G1199" t="str">
            <v>05657566669</v>
          </cell>
          <cell r="H1199">
            <v>5657566669</v>
          </cell>
          <cell r="I1199" t="str">
            <v>31</v>
          </cell>
        </row>
        <row r="1200">
          <cell r="B1200">
            <v>69909107858</v>
          </cell>
          <cell r="C1200">
            <v>16738</v>
          </cell>
          <cell r="D1200" t="str">
            <v>GIMNAZIJA SESVETE</v>
          </cell>
          <cell r="E1200" t="str">
            <v>24512 - GRAD ZAGREB</v>
          </cell>
          <cell r="F1200" t="str">
            <v>03564231</v>
          </cell>
          <cell r="G1200" t="str">
            <v>69909107858</v>
          </cell>
          <cell r="H1200">
            <v>69909107858</v>
          </cell>
          <cell r="I1200" t="str">
            <v>31</v>
          </cell>
        </row>
        <row r="1201">
          <cell r="B1201">
            <v>3287241147</v>
          </cell>
          <cell r="C1201">
            <v>24818</v>
          </cell>
          <cell r="D1201" t="str">
            <v>CENTAR KULTURE NA PEŠČENICI</v>
          </cell>
          <cell r="E1201" t="str">
            <v>24512 - GRAD ZAGREB</v>
          </cell>
          <cell r="F1201" t="str">
            <v>03220001</v>
          </cell>
          <cell r="G1201" t="str">
            <v>03287241147</v>
          </cell>
          <cell r="H1201">
            <v>3287241147</v>
          </cell>
          <cell r="I1201" t="str">
            <v>21</v>
          </cell>
        </row>
        <row r="1202">
          <cell r="B1202">
            <v>15589224990</v>
          </cell>
          <cell r="C1202">
            <v>24800</v>
          </cell>
          <cell r="D1202" t="str">
            <v>KULTURNI CENTAR TRAVNO</v>
          </cell>
          <cell r="E1202" t="str">
            <v>24512 - GRAD ZAGREB</v>
          </cell>
          <cell r="F1202" t="str">
            <v>03222993</v>
          </cell>
          <cell r="G1202" t="str">
            <v>15589224990</v>
          </cell>
          <cell r="H1202">
            <v>15589224990</v>
          </cell>
          <cell r="I1202" t="str">
            <v>21</v>
          </cell>
        </row>
        <row r="1203">
          <cell r="B1203">
            <v>37198918530</v>
          </cell>
          <cell r="C1203">
            <v>24971</v>
          </cell>
          <cell r="D1203" t="str">
            <v>TEHNIČKI MUZEJ NIKOLA TESLA</v>
          </cell>
          <cell r="E1203" t="str">
            <v>24512 - GRAD ZAGREB</v>
          </cell>
          <cell r="F1203" t="str">
            <v>03274195</v>
          </cell>
          <cell r="G1203" t="str">
            <v>37198918530</v>
          </cell>
          <cell r="H1203">
            <v>37198918530</v>
          </cell>
          <cell r="I1203" t="str">
            <v>21</v>
          </cell>
        </row>
        <row r="1204">
          <cell r="B1204">
            <v>68441960124</v>
          </cell>
          <cell r="C1204">
            <v>50223</v>
          </cell>
          <cell r="D1204" t="str">
            <v>CENTAR ZA PRUŽANJE USLUGA U ZAJEDNICI NOVI JELKOVEC</v>
          </cell>
          <cell r="E1204" t="str">
            <v>24512 - GRAD ZAGREB</v>
          </cell>
          <cell r="F1204" t="str">
            <v>04867777</v>
          </cell>
          <cell r="G1204" t="str">
            <v>68441960124</v>
          </cell>
          <cell r="H1204">
            <v>68441960124</v>
          </cell>
          <cell r="I1204" t="str">
            <v>21</v>
          </cell>
        </row>
        <row r="1205">
          <cell r="B1205">
            <v>71812732448</v>
          </cell>
          <cell r="C1205">
            <v>45197</v>
          </cell>
          <cell r="D1205" t="str">
            <v>MALI DOM - ZAGREB -DNEVNI CENTAR ZA REHABILITACIJU DJECE I MLADEŽI</v>
          </cell>
          <cell r="E1205" t="str">
            <v>24512 - GRAD ZAGREB</v>
          </cell>
          <cell r="F1205" t="str">
            <v>02099705</v>
          </cell>
          <cell r="G1205" t="str">
            <v>71812732448</v>
          </cell>
          <cell r="H1205">
            <v>71812732448</v>
          </cell>
          <cell r="I1205" t="str">
            <v>21</v>
          </cell>
        </row>
        <row r="1206">
          <cell r="B1206">
            <v>86073451624</v>
          </cell>
          <cell r="C1206">
            <v>15510</v>
          </cell>
          <cell r="D1206" t="str">
            <v>O.Š. MARINA DRŽIĆA, ZAGREB</v>
          </cell>
          <cell r="E1206" t="str">
            <v>24512 - GRAD ZAGREB</v>
          </cell>
          <cell r="F1206" t="str">
            <v>03276457</v>
          </cell>
          <cell r="G1206" t="str">
            <v>86073451624</v>
          </cell>
          <cell r="H1206">
            <v>86073451624</v>
          </cell>
          <cell r="I1206" t="str">
            <v>31</v>
          </cell>
        </row>
        <row r="1207">
          <cell r="B1207">
            <v>59596000383</v>
          </cell>
          <cell r="C1207">
            <v>42813</v>
          </cell>
          <cell r="D1207" t="str">
            <v>DJEČJI VRTIĆ MEDO BRUNDO</v>
          </cell>
          <cell r="E1207" t="str">
            <v>24512 - GRAD ZAGREB</v>
          </cell>
          <cell r="F1207" t="str">
            <v>02257009</v>
          </cell>
          <cell r="G1207" t="str">
            <v>59596000383</v>
          </cell>
          <cell r="H1207">
            <v>59596000383</v>
          </cell>
          <cell r="I1207" t="str">
            <v>21</v>
          </cell>
        </row>
        <row r="1208">
          <cell r="B1208">
            <v>46201053599</v>
          </cell>
          <cell r="C1208">
            <v>25273</v>
          </cell>
          <cell r="D1208" t="str">
            <v>DJEČJI VRTIĆ  MALI PRINC</v>
          </cell>
          <cell r="E1208" t="str">
            <v>24512 - GRAD ZAGREB</v>
          </cell>
          <cell r="F1208" t="str">
            <v>03272117</v>
          </cell>
          <cell r="G1208" t="str">
            <v>46201053599</v>
          </cell>
          <cell r="H1208">
            <v>46201053599</v>
          </cell>
          <cell r="I1208" t="str">
            <v>21</v>
          </cell>
        </row>
        <row r="1209">
          <cell r="B1209">
            <v>9951635001</v>
          </cell>
          <cell r="C1209">
            <v>15501</v>
          </cell>
          <cell r="D1209" t="str">
            <v>O.Š. RAPSKA</v>
          </cell>
          <cell r="E1209" t="str">
            <v>24512 - GRAD ZAGREB</v>
          </cell>
          <cell r="F1209" t="str">
            <v>03276465</v>
          </cell>
          <cell r="G1209" t="str">
            <v>09951635001</v>
          </cell>
          <cell r="H1209">
            <v>9951635001</v>
          </cell>
          <cell r="I1209" t="str">
            <v>31</v>
          </cell>
        </row>
        <row r="1210">
          <cell r="B1210">
            <v>50159258035</v>
          </cell>
          <cell r="C1210">
            <v>50387</v>
          </cell>
          <cell r="D1210" t="str">
            <v>RAZVOJNA AGENCIJA ZAGREB ZA KOORDINACIJU I POTICANJE REGIONALNOG RAZVOJA</v>
          </cell>
          <cell r="E1210" t="str">
            <v>24512 - GRAD ZAGREB</v>
          </cell>
          <cell r="F1210" t="str">
            <v>04980573</v>
          </cell>
          <cell r="G1210" t="str">
            <v>50159258035</v>
          </cell>
          <cell r="H1210">
            <v>50159258035</v>
          </cell>
          <cell r="I1210" t="str">
            <v>21</v>
          </cell>
        </row>
        <row r="1211">
          <cell r="B1211">
            <v>40458377517</v>
          </cell>
          <cell r="C1211">
            <v>16457</v>
          </cell>
          <cell r="D1211" t="str">
            <v xml:space="preserve">GEODETSKA ŠKOLA </v>
          </cell>
          <cell r="E1211" t="str">
            <v>24512 - GRAD ZAGREB</v>
          </cell>
          <cell r="F1211" t="str">
            <v>03772551</v>
          </cell>
          <cell r="G1211" t="str">
            <v>40458377517</v>
          </cell>
          <cell r="H1211">
            <v>40458377517</v>
          </cell>
          <cell r="I1211" t="str">
            <v>31</v>
          </cell>
        </row>
        <row r="1212">
          <cell r="B1212">
            <v>97103671104</v>
          </cell>
          <cell r="C1212">
            <v>25440</v>
          </cell>
          <cell r="D1212" t="str">
            <v>DOM ZDRAVLJA ZAGREB - ISTOK</v>
          </cell>
          <cell r="E1212" t="str">
            <v>24512 - GRAD ZAGREB</v>
          </cell>
          <cell r="F1212" t="str">
            <v>01674951</v>
          </cell>
          <cell r="G1212" t="str">
            <v>97103671104</v>
          </cell>
          <cell r="H1212">
            <v>97103671104</v>
          </cell>
          <cell r="I1212" t="str">
            <v>31</v>
          </cell>
        </row>
        <row r="1213">
          <cell r="B1213">
            <v>66896155710</v>
          </cell>
          <cell r="C1213">
            <v>25482</v>
          </cell>
          <cell r="D1213" t="str">
            <v>DOM ZDRAVLJA ZAGREB - ZAPAD</v>
          </cell>
          <cell r="E1213" t="str">
            <v>24512 - GRAD ZAGREB</v>
          </cell>
          <cell r="F1213" t="str">
            <v>01674366</v>
          </cell>
          <cell r="G1213" t="str">
            <v>66896155710</v>
          </cell>
          <cell r="H1213">
            <v>66896155710</v>
          </cell>
          <cell r="I1213" t="str">
            <v>31</v>
          </cell>
        </row>
        <row r="1214">
          <cell r="B1214">
            <v>53150371536</v>
          </cell>
          <cell r="C1214">
            <v>24963</v>
          </cell>
          <cell r="D1214" t="str">
            <v xml:space="preserve">HRVATSKI PRIRODOSLOVNI MUZEJ </v>
          </cell>
          <cell r="E1214" t="str">
            <v>24512 - GRAD ZAGREB</v>
          </cell>
          <cell r="F1214" t="str">
            <v>03293963</v>
          </cell>
          <cell r="G1214" t="str">
            <v>53150371536</v>
          </cell>
          <cell r="H1214">
            <v>53150371536</v>
          </cell>
          <cell r="I1214" t="str">
            <v>21</v>
          </cell>
        </row>
        <row r="1215">
          <cell r="B1215">
            <v>38401467477</v>
          </cell>
          <cell r="C1215">
            <v>24998</v>
          </cell>
          <cell r="D1215" t="str">
            <v>MUZEJ PRIGORJA</v>
          </cell>
          <cell r="E1215" t="str">
            <v>24512 - GRAD ZAGREB</v>
          </cell>
          <cell r="F1215" t="str">
            <v>03357414</v>
          </cell>
          <cell r="G1215" t="str">
            <v>38401467477</v>
          </cell>
          <cell r="H1215">
            <v>38401467477</v>
          </cell>
          <cell r="I1215" t="str">
            <v>21</v>
          </cell>
        </row>
        <row r="1216">
          <cell r="B1216">
            <v>2728849314</v>
          </cell>
          <cell r="C1216">
            <v>25005</v>
          </cell>
          <cell r="D1216" t="str">
            <v>MUZEJ ZA UMJETNOST I OBRT ZAGREB</v>
          </cell>
          <cell r="E1216" t="str">
            <v>24512 - GRAD ZAGREB</v>
          </cell>
          <cell r="F1216" t="str">
            <v>03205355</v>
          </cell>
          <cell r="G1216" t="str">
            <v>02728849314</v>
          </cell>
          <cell r="H1216">
            <v>2728849314</v>
          </cell>
          <cell r="I1216" t="str">
            <v>21</v>
          </cell>
        </row>
        <row r="1217">
          <cell r="B1217">
            <v>78352024822</v>
          </cell>
          <cell r="C1217">
            <v>25030</v>
          </cell>
          <cell r="D1217" t="str">
            <v>MUZEJ SUVREMENE UMJETNOSTI</v>
          </cell>
          <cell r="E1217" t="str">
            <v>24512 - GRAD ZAGREB</v>
          </cell>
          <cell r="F1217" t="str">
            <v>03205223</v>
          </cell>
          <cell r="G1217" t="str">
            <v>78352024822</v>
          </cell>
          <cell r="H1217">
            <v>78352024822</v>
          </cell>
          <cell r="I1217" t="str">
            <v>21</v>
          </cell>
        </row>
        <row r="1218">
          <cell r="B1218">
            <v>24843164721</v>
          </cell>
          <cell r="C1218">
            <v>24939</v>
          </cell>
          <cell r="D1218" t="str">
            <v>UMJETNIČKI PAVILJON U ZAGREBU</v>
          </cell>
          <cell r="E1218" t="str">
            <v>24512 - GRAD ZAGREB</v>
          </cell>
          <cell r="F1218" t="str">
            <v>03207404</v>
          </cell>
          <cell r="G1218" t="str">
            <v>24843164721</v>
          </cell>
          <cell r="H1218">
            <v>24843164721</v>
          </cell>
          <cell r="I1218" t="str">
            <v>21</v>
          </cell>
        </row>
        <row r="1219">
          <cell r="B1219">
            <v>28265486672</v>
          </cell>
          <cell r="C1219">
            <v>24883</v>
          </cell>
          <cell r="D1219" t="str">
            <v>GRADSKO KAZALIŠTE TREŠNJA</v>
          </cell>
          <cell r="E1219" t="str">
            <v>24512 - GRAD ZAGREB</v>
          </cell>
          <cell r="F1219" t="str">
            <v>03284166</v>
          </cell>
          <cell r="G1219" t="str">
            <v>28265486672</v>
          </cell>
          <cell r="H1219">
            <v>28265486672</v>
          </cell>
          <cell r="I1219" t="str">
            <v>21</v>
          </cell>
        </row>
        <row r="1220">
          <cell r="B1220">
            <v>84398178962</v>
          </cell>
          <cell r="C1220">
            <v>24922</v>
          </cell>
          <cell r="D1220" t="str">
            <v>GRADSKO KAZALIŠTE ŽAR PTICA</v>
          </cell>
          <cell r="E1220" t="str">
            <v>24512 - GRAD ZAGREB</v>
          </cell>
          <cell r="F1220" t="str">
            <v>03261557</v>
          </cell>
          <cell r="G1220" t="str">
            <v>84398178962</v>
          </cell>
          <cell r="H1220">
            <v>84398178962</v>
          </cell>
          <cell r="I1220" t="str">
            <v>21</v>
          </cell>
        </row>
        <row r="1221">
          <cell r="B1221">
            <v>89479352022</v>
          </cell>
          <cell r="C1221">
            <v>24779</v>
          </cell>
          <cell r="D1221" t="str">
            <v>CENTAR ZA KULTURU I FILM AUGUSTA CESARCA</v>
          </cell>
          <cell r="E1221" t="str">
            <v>24512 - GRAD ZAGREB</v>
          </cell>
          <cell r="F1221" t="str">
            <v>03213463</v>
          </cell>
          <cell r="G1221" t="str">
            <v>89479352022</v>
          </cell>
          <cell r="H1221">
            <v>89479352022</v>
          </cell>
          <cell r="I1221" t="str">
            <v>21</v>
          </cell>
        </row>
        <row r="1222">
          <cell r="B1222">
            <v>29788970628</v>
          </cell>
          <cell r="C1222">
            <v>24842</v>
          </cell>
          <cell r="D1222" t="str">
            <v>CENTAR ZA KULTURU I OBRAZOVANJE SUSEDGRAD</v>
          </cell>
          <cell r="E1222" t="str">
            <v>24512 - GRAD ZAGREB</v>
          </cell>
          <cell r="F1222" t="str">
            <v>03226719</v>
          </cell>
          <cell r="G1222" t="str">
            <v>29788970628</v>
          </cell>
          <cell r="H1222">
            <v>29788970628</v>
          </cell>
          <cell r="I1222" t="str">
            <v>21</v>
          </cell>
        </row>
        <row r="1223">
          <cell r="B1223">
            <v>68314794212</v>
          </cell>
          <cell r="C1223">
            <v>14777</v>
          </cell>
          <cell r="D1223" t="str">
            <v>CENTAR ZA ODGOJ I OBRAZOVANJE GOLJAK</v>
          </cell>
          <cell r="E1223" t="str">
            <v>24512 - GRAD ZAGREB</v>
          </cell>
          <cell r="F1223" t="str">
            <v>03205657</v>
          </cell>
          <cell r="G1223" t="str">
            <v>68314794212</v>
          </cell>
          <cell r="H1223">
            <v>68314794212</v>
          </cell>
          <cell r="I1223" t="str">
            <v>31</v>
          </cell>
        </row>
        <row r="1224">
          <cell r="B1224">
            <v>22702558967</v>
          </cell>
          <cell r="C1224">
            <v>25048</v>
          </cell>
          <cell r="D1224" t="str">
            <v>DJEČJI VRTIĆ BUDUĆNOST</v>
          </cell>
          <cell r="E1224" t="str">
            <v>24512 - GRAD ZAGREB</v>
          </cell>
          <cell r="F1224" t="str">
            <v>03267270</v>
          </cell>
          <cell r="G1224" t="str">
            <v>22702558967</v>
          </cell>
          <cell r="H1224">
            <v>22702558967</v>
          </cell>
          <cell r="I1224" t="str">
            <v>21</v>
          </cell>
        </row>
        <row r="1225">
          <cell r="B1225">
            <v>17353680710</v>
          </cell>
          <cell r="C1225">
            <v>25281</v>
          </cell>
          <cell r="D1225" t="str">
            <v>DJEČJI VRTIĆ PETAR PAN</v>
          </cell>
          <cell r="E1225" t="str">
            <v>24512 - GRAD ZAGREB</v>
          </cell>
          <cell r="F1225" t="str">
            <v>03214940</v>
          </cell>
          <cell r="G1225" t="str">
            <v>17353680710</v>
          </cell>
          <cell r="H1225">
            <v>17353680710</v>
          </cell>
          <cell r="I1225" t="str">
            <v>21</v>
          </cell>
        </row>
        <row r="1226">
          <cell r="B1226">
            <v>78118217052</v>
          </cell>
          <cell r="C1226">
            <v>25097</v>
          </cell>
          <cell r="D1226" t="str">
            <v>DJEČJI VRTIĆ JABUKA</v>
          </cell>
          <cell r="E1226" t="str">
            <v>24512 - GRAD ZAGREB</v>
          </cell>
          <cell r="F1226" t="str">
            <v>03931099</v>
          </cell>
          <cell r="G1226" t="str">
            <v>78118217052</v>
          </cell>
          <cell r="H1226">
            <v>78118217052</v>
          </cell>
          <cell r="I1226" t="str">
            <v>21</v>
          </cell>
        </row>
        <row r="1227">
          <cell r="B1227">
            <v>38198952349</v>
          </cell>
          <cell r="C1227">
            <v>42057</v>
          </cell>
          <cell r="D1227" t="str">
            <v>Dom za djecu i odrasle - žrtve obiteljskog nasilja Duga-Zagreb</v>
          </cell>
          <cell r="E1227" t="str">
            <v>24512 - GRAD ZAGREB</v>
          </cell>
          <cell r="F1227" t="str">
            <v>02164205</v>
          </cell>
          <cell r="G1227" t="str">
            <v>38198952349</v>
          </cell>
          <cell r="H1227">
            <v>38198952349</v>
          </cell>
          <cell r="I1227" t="str">
            <v>31</v>
          </cell>
        </row>
        <row r="1228">
          <cell r="B1228">
            <v>92366589656</v>
          </cell>
          <cell r="C1228">
            <v>24703</v>
          </cell>
          <cell r="D1228" t="str">
            <v>JAVNA VATROGASNA POSTROJBA GRADA ZAGREBA</v>
          </cell>
          <cell r="E1228" t="str">
            <v>24512 - GRAD ZAGREB</v>
          </cell>
          <cell r="F1228" t="str">
            <v>01509071</v>
          </cell>
          <cell r="G1228" t="str">
            <v>92366589656</v>
          </cell>
          <cell r="H1228">
            <v>92366589656</v>
          </cell>
          <cell r="I1228" t="str">
            <v>31</v>
          </cell>
        </row>
        <row r="1229">
          <cell r="B1229">
            <v>93571946376</v>
          </cell>
          <cell r="C1229">
            <v>24738</v>
          </cell>
          <cell r="D1229" t="str">
            <v>KNJIŽNICE GRADA ZAGREBA</v>
          </cell>
          <cell r="E1229" t="str">
            <v>24512 - GRAD ZAGREB</v>
          </cell>
          <cell r="F1229" t="str">
            <v>03207412</v>
          </cell>
          <cell r="G1229" t="str">
            <v>93571946376</v>
          </cell>
          <cell r="H1229">
            <v>93571946376</v>
          </cell>
          <cell r="I1229" t="str">
            <v>21</v>
          </cell>
        </row>
        <row r="1230">
          <cell r="B1230">
            <v>74794965060</v>
          </cell>
          <cell r="C1230">
            <v>24795</v>
          </cell>
          <cell r="D1230" t="str">
            <v>CENTAR ZA KULTURU NOVI ZAGREB</v>
          </cell>
          <cell r="E1230" t="str">
            <v>24512 - GRAD ZAGREB</v>
          </cell>
          <cell r="F1230" t="str">
            <v>03221393</v>
          </cell>
          <cell r="G1230" t="str">
            <v>74794965060</v>
          </cell>
          <cell r="H1230">
            <v>74794965060</v>
          </cell>
          <cell r="I1230" t="str">
            <v>21</v>
          </cell>
        </row>
        <row r="1231">
          <cell r="B1231">
            <v>45058007791</v>
          </cell>
          <cell r="C1231">
            <v>24859</v>
          </cell>
          <cell r="D1231" t="str">
            <v>CENTAR MLADIH RIBNJAK</v>
          </cell>
          <cell r="E1231" t="str">
            <v>24512 - GRAD ZAGREB</v>
          </cell>
          <cell r="F1231" t="str">
            <v>03278328</v>
          </cell>
          <cell r="G1231" t="str">
            <v>45058007791</v>
          </cell>
          <cell r="H1231">
            <v>45058007791</v>
          </cell>
          <cell r="I1231" t="str">
            <v>21</v>
          </cell>
        </row>
        <row r="1232">
          <cell r="B1232">
            <v>62432304595</v>
          </cell>
          <cell r="C1232">
            <v>24826</v>
          </cell>
          <cell r="D1232" t="str">
            <v>KULTURNO INFORMATIVNI CENTAR</v>
          </cell>
          <cell r="E1232" t="str">
            <v>24512 - GRAD ZAGREB</v>
          </cell>
          <cell r="F1232" t="str">
            <v>03229416</v>
          </cell>
          <cell r="G1232" t="str">
            <v>62432304595</v>
          </cell>
          <cell r="H1232">
            <v>62432304595</v>
          </cell>
          <cell r="I1232" t="str">
            <v>21</v>
          </cell>
        </row>
        <row r="1233">
          <cell r="B1233">
            <v>53838475417</v>
          </cell>
          <cell r="C1233">
            <v>24891</v>
          </cell>
          <cell r="D1233" t="str">
            <v>ZAGREBAČKO KAZALIŠTE LUTAKA</v>
          </cell>
          <cell r="E1233" t="str">
            <v>24512 - GRAD ZAGREB</v>
          </cell>
          <cell r="F1233" t="str">
            <v>03205495</v>
          </cell>
          <cell r="G1233" t="str">
            <v>53838475417</v>
          </cell>
          <cell r="H1233">
            <v>53838475417</v>
          </cell>
          <cell r="I1233" t="str">
            <v>21</v>
          </cell>
        </row>
        <row r="1234">
          <cell r="B1234">
            <v>13254939546</v>
          </cell>
          <cell r="C1234">
            <v>24914</v>
          </cell>
          <cell r="D1234" t="str">
            <v>ZAGREBAČKO KAZALIŠTE MLADIH</v>
          </cell>
          <cell r="E1234" t="str">
            <v>24512 - GRAD ZAGREB</v>
          </cell>
          <cell r="F1234" t="str">
            <v>03205436</v>
          </cell>
          <cell r="G1234" t="str">
            <v>13254939546</v>
          </cell>
          <cell r="H1234">
            <v>13254939546</v>
          </cell>
          <cell r="I1234" t="str">
            <v>21</v>
          </cell>
        </row>
        <row r="1235">
          <cell r="B1235">
            <v>79157146686</v>
          </cell>
          <cell r="C1235">
            <v>24947</v>
          </cell>
          <cell r="D1235" t="str">
            <v>ARHEOLOŠKI MUZEJ  U ZAGREBU</v>
          </cell>
          <cell r="E1235" t="str">
            <v>24512 - GRAD ZAGREB</v>
          </cell>
          <cell r="F1235" t="str">
            <v>03205339</v>
          </cell>
          <cell r="G1235" t="str">
            <v>79157146686</v>
          </cell>
          <cell r="H1235">
            <v>79157146686</v>
          </cell>
          <cell r="I1235" t="str">
            <v>21</v>
          </cell>
        </row>
        <row r="1236">
          <cell r="B1236">
            <v>99544354954</v>
          </cell>
          <cell r="C1236">
            <v>24955</v>
          </cell>
          <cell r="D1236" t="str">
            <v>ETNOGRAFSKI MUZEJ ZAGREB</v>
          </cell>
          <cell r="E1236" t="str">
            <v>24512 - GRAD ZAGREB</v>
          </cell>
          <cell r="F1236" t="str">
            <v>03205266</v>
          </cell>
          <cell r="G1236" t="str">
            <v>99544354954</v>
          </cell>
          <cell r="H1236">
            <v>99544354954</v>
          </cell>
          <cell r="I1236" t="str">
            <v>21</v>
          </cell>
        </row>
        <row r="1237">
          <cell r="B1237">
            <v>68127446342</v>
          </cell>
          <cell r="C1237">
            <v>24980</v>
          </cell>
          <cell r="D1237" t="str">
            <v>MUZEJ GRADA ZAGREBA</v>
          </cell>
          <cell r="E1237" t="str">
            <v>24512 - GRAD ZAGREB</v>
          </cell>
          <cell r="F1237" t="str">
            <v>03205347</v>
          </cell>
          <cell r="G1237" t="str">
            <v>68127446342</v>
          </cell>
          <cell r="H1237">
            <v>68127446342</v>
          </cell>
          <cell r="I1237" t="str">
            <v>21</v>
          </cell>
        </row>
        <row r="1238">
          <cell r="B1238">
            <v>51680110311</v>
          </cell>
          <cell r="C1238">
            <v>25021</v>
          </cell>
          <cell r="D1238" t="str">
            <v>CENTAR ZA KULTURU TREŠNJEVKA</v>
          </cell>
          <cell r="E1238" t="str">
            <v>24512 - GRAD ZAGREB</v>
          </cell>
          <cell r="F1238" t="str">
            <v>03239632</v>
          </cell>
          <cell r="G1238" t="str">
            <v>51680110311</v>
          </cell>
          <cell r="H1238">
            <v>51680110311</v>
          </cell>
          <cell r="I1238" t="str">
            <v>21</v>
          </cell>
        </row>
        <row r="1239">
          <cell r="B1239">
            <v>49466263965</v>
          </cell>
          <cell r="C1239">
            <v>25056</v>
          </cell>
          <cell r="D1239" t="str">
            <v>DJEČJI VRTIĆ IZVOR</v>
          </cell>
          <cell r="E1239" t="str">
            <v>24512 - GRAD ZAGREB</v>
          </cell>
          <cell r="F1239" t="str">
            <v>03220320</v>
          </cell>
          <cell r="G1239" t="str">
            <v>49466263965</v>
          </cell>
          <cell r="H1239">
            <v>49466263965</v>
          </cell>
          <cell r="I1239" t="str">
            <v>21</v>
          </cell>
        </row>
        <row r="1240">
          <cell r="B1240">
            <v>33985054792</v>
          </cell>
          <cell r="C1240">
            <v>25072</v>
          </cell>
          <cell r="D1240" t="str">
            <v>DJEČJI VRTIĆ CVRČAK</v>
          </cell>
          <cell r="E1240" t="str">
            <v>24512 - GRAD ZAGREB</v>
          </cell>
          <cell r="F1240" t="str">
            <v>03219950</v>
          </cell>
          <cell r="G1240" t="str">
            <v>33985054792</v>
          </cell>
          <cell r="H1240">
            <v>33985054792</v>
          </cell>
          <cell r="I1240" t="str">
            <v>21</v>
          </cell>
        </row>
        <row r="1241">
          <cell r="B1241">
            <v>69476494959</v>
          </cell>
          <cell r="C1241">
            <v>25101</v>
          </cell>
          <cell r="D1241" t="str">
            <v>DJEČJI VRTIĆ GAJNICE</v>
          </cell>
          <cell r="E1241" t="str">
            <v>24512 - GRAD ZAGREB</v>
          </cell>
          <cell r="F1241" t="str">
            <v>03217884</v>
          </cell>
          <cell r="G1241" t="str">
            <v>69476494959</v>
          </cell>
          <cell r="H1241">
            <v>69476494959</v>
          </cell>
          <cell r="I1241" t="str">
            <v>21</v>
          </cell>
        </row>
        <row r="1242">
          <cell r="B1242">
            <v>5850332623</v>
          </cell>
          <cell r="C1242">
            <v>25110</v>
          </cell>
          <cell r="D1242" t="str">
            <v>DJEČJI VRTIĆ MALEŠNICA</v>
          </cell>
          <cell r="E1242" t="str">
            <v>24512 - GRAD ZAGREB</v>
          </cell>
          <cell r="F1242" t="str">
            <v>01243446</v>
          </cell>
          <cell r="G1242" t="str">
            <v>05850332623</v>
          </cell>
          <cell r="H1242">
            <v>5850332623</v>
          </cell>
          <cell r="I1242" t="str">
            <v>21</v>
          </cell>
        </row>
        <row r="1243">
          <cell r="B1243">
            <v>91030829427</v>
          </cell>
          <cell r="C1243">
            <v>25232</v>
          </cell>
          <cell r="D1243" t="str">
            <v>DJEČJI VRTIĆ MILANA SACHSA</v>
          </cell>
          <cell r="E1243" t="str">
            <v>24512 - GRAD ZAGREB</v>
          </cell>
          <cell r="F1243" t="str">
            <v>03292258</v>
          </cell>
          <cell r="G1243" t="str">
            <v>91030829427</v>
          </cell>
          <cell r="H1243">
            <v>91030829427</v>
          </cell>
          <cell r="I1243" t="str">
            <v>21</v>
          </cell>
        </row>
        <row r="1244">
          <cell r="B1244">
            <v>92781436923</v>
          </cell>
          <cell r="C1244">
            <v>25304</v>
          </cell>
          <cell r="D1244" t="str">
            <v>DJEČJI VRTIĆ POLETARAC</v>
          </cell>
          <cell r="E1244" t="str">
            <v>24512 - GRAD ZAGREB</v>
          </cell>
          <cell r="F1244" t="str">
            <v>03223256</v>
          </cell>
          <cell r="G1244" t="str">
            <v>92781436923</v>
          </cell>
          <cell r="H1244">
            <v>92781436923</v>
          </cell>
          <cell r="I1244" t="str">
            <v>21</v>
          </cell>
        </row>
        <row r="1245">
          <cell r="B1245">
            <v>46986958358</v>
          </cell>
          <cell r="C1245">
            <v>25370</v>
          </cell>
          <cell r="D1245" t="str">
            <v>DJEČJI VRTIĆ VLADIMIRA NAZORA</v>
          </cell>
          <cell r="E1245" t="str">
            <v>24512 - GRAD ZAGREB</v>
          </cell>
          <cell r="F1245" t="str">
            <v>03265773</v>
          </cell>
          <cell r="G1245" t="str">
            <v>46986958358</v>
          </cell>
          <cell r="H1245">
            <v>46986958358</v>
          </cell>
          <cell r="I1245" t="str">
            <v>21</v>
          </cell>
        </row>
        <row r="1246">
          <cell r="B1246">
            <v>19262409274</v>
          </cell>
          <cell r="C1246">
            <v>25466</v>
          </cell>
          <cell r="D1246" t="str">
            <v>DJEČJI VRTIĆ POTOČNICA</v>
          </cell>
          <cell r="E1246" t="str">
            <v>24512 - GRAD ZAGREB</v>
          </cell>
          <cell r="F1246" t="str">
            <v>03282201</v>
          </cell>
          <cell r="G1246" t="str">
            <v>19262409274</v>
          </cell>
          <cell r="H1246">
            <v>19262409274</v>
          </cell>
          <cell r="I1246" t="str">
            <v>21</v>
          </cell>
        </row>
        <row r="1247">
          <cell r="B1247">
            <v>50467501180</v>
          </cell>
          <cell r="C1247">
            <v>25312</v>
          </cell>
          <cell r="D1247" t="str">
            <v>DJEČJI VRTIĆ RADOST</v>
          </cell>
          <cell r="E1247" t="str">
            <v>24512 - GRAD ZAGREB</v>
          </cell>
          <cell r="F1247" t="str">
            <v>03218350</v>
          </cell>
          <cell r="G1247" t="str">
            <v>50467501180</v>
          </cell>
          <cell r="H1247">
            <v>50467501180</v>
          </cell>
          <cell r="I1247" t="str">
            <v>21</v>
          </cell>
        </row>
        <row r="1248">
          <cell r="B1248">
            <v>43821234370</v>
          </cell>
          <cell r="C1248">
            <v>25265</v>
          </cell>
          <cell r="D1248" t="str">
            <v>DJEČJI VRTIĆ MAKSIMIR</v>
          </cell>
          <cell r="E1248" t="str">
            <v>24512 - GRAD ZAGREB</v>
          </cell>
          <cell r="F1248" t="str">
            <v>03268756</v>
          </cell>
          <cell r="G1248" t="str">
            <v>43821234370</v>
          </cell>
          <cell r="H1248">
            <v>43821234370</v>
          </cell>
          <cell r="I1248" t="str">
            <v>21</v>
          </cell>
        </row>
        <row r="1249">
          <cell r="B1249">
            <v>36861051455</v>
          </cell>
          <cell r="C1249">
            <v>25337</v>
          </cell>
          <cell r="D1249" t="str">
            <v>DJEČJI VRTIĆ TRNORUŽICA</v>
          </cell>
          <cell r="E1249" t="str">
            <v>24512 - GRAD ZAGREB</v>
          </cell>
          <cell r="F1249" t="str">
            <v>03268764</v>
          </cell>
          <cell r="G1249" t="str">
            <v>36861051455</v>
          </cell>
          <cell r="H1249">
            <v>36861051455</v>
          </cell>
          <cell r="I1249" t="str">
            <v>21</v>
          </cell>
        </row>
        <row r="1250">
          <cell r="B1250">
            <v>30881792156</v>
          </cell>
          <cell r="C1250">
            <v>25257</v>
          </cell>
          <cell r="D1250" t="str">
            <v>DJEČJI VRTIĆ MEDVEŠČAK</v>
          </cell>
          <cell r="E1250" t="str">
            <v>24512 - GRAD ZAGREB</v>
          </cell>
          <cell r="F1250" t="str">
            <v>03270874</v>
          </cell>
          <cell r="G1250" t="str">
            <v>30881792156</v>
          </cell>
          <cell r="H1250">
            <v>30881792156</v>
          </cell>
          <cell r="I1250" t="str">
            <v>21</v>
          </cell>
        </row>
        <row r="1251">
          <cell r="B1251">
            <v>14638236220</v>
          </cell>
          <cell r="C1251">
            <v>25216</v>
          </cell>
          <cell r="D1251" t="str">
            <v>DJEČJI VRTIĆ HRVATSKI LESKOVAC</v>
          </cell>
          <cell r="E1251" t="str">
            <v>24512 - GRAD ZAGREB</v>
          </cell>
          <cell r="F1251" t="str">
            <v>03262014</v>
          </cell>
          <cell r="G1251" t="str">
            <v>14638236220</v>
          </cell>
          <cell r="H1251">
            <v>14638236220</v>
          </cell>
          <cell r="I1251" t="str">
            <v>21</v>
          </cell>
        </row>
        <row r="1252">
          <cell r="B1252">
            <v>56654700279</v>
          </cell>
          <cell r="C1252">
            <v>25546</v>
          </cell>
          <cell r="D1252" t="str">
            <v>DJEČJI VRTIĆ SIGET</v>
          </cell>
          <cell r="E1252" t="str">
            <v>24512 - GRAD ZAGREB</v>
          </cell>
          <cell r="F1252" t="str">
            <v>03215857</v>
          </cell>
          <cell r="G1252" t="str">
            <v>56654700279</v>
          </cell>
          <cell r="H1252">
            <v>56654700279</v>
          </cell>
          <cell r="I1252" t="str">
            <v>21</v>
          </cell>
        </row>
        <row r="1253">
          <cell r="B1253">
            <v>41026360834</v>
          </cell>
          <cell r="C1253">
            <v>25554</v>
          </cell>
          <cell r="D1253" t="str">
            <v>DJEČJI VRTIĆ SOPOT</v>
          </cell>
          <cell r="E1253" t="str">
            <v>24512 - GRAD ZAGREB</v>
          </cell>
          <cell r="F1253" t="str">
            <v>03226131</v>
          </cell>
          <cell r="G1253" t="str">
            <v>41026360834</v>
          </cell>
          <cell r="H1253">
            <v>41026360834</v>
          </cell>
          <cell r="I1253" t="str">
            <v>21</v>
          </cell>
        </row>
        <row r="1254">
          <cell r="B1254">
            <v>49823978318</v>
          </cell>
          <cell r="C1254">
            <v>25587</v>
          </cell>
          <cell r="D1254" t="str">
            <v>DJEČJI VRTIĆ TRNSKO</v>
          </cell>
          <cell r="E1254" t="str">
            <v>24512 - GRAD ZAGREB</v>
          </cell>
          <cell r="F1254" t="str">
            <v>03215849</v>
          </cell>
          <cell r="G1254" t="str">
            <v>49823978318</v>
          </cell>
          <cell r="H1254">
            <v>49823978318</v>
          </cell>
          <cell r="I1254" t="str">
            <v>21</v>
          </cell>
        </row>
        <row r="1255">
          <cell r="B1255">
            <v>76109957666</v>
          </cell>
          <cell r="C1255">
            <v>25595</v>
          </cell>
          <cell r="D1255" t="str">
            <v>DJEČJI VRTIĆ UTRINA</v>
          </cell>
          <cell r="E1255" t="str">
            <v>24512 - GRAD ZAGREB</v>
          </cell>
          <cell r="F1255" t="str">
            <v>03225348</v>
          </cell>
          <cell r="G1255" t="str">
            <v>76109957666</v>
          </cell>
          <cell r="H1255">
            <v>76109957666</v>
          </cell>
          <cell r="I1255" t="str">
            <v>21</v>
          </cell>
        </row>
        <row r="1256">
          <cell r="B1256">
            <v>3864029789</v>
          </cell>
          <cell r="C1256">
            <v>25600</v>
          </cell>
          <cell r="D1256" t="str">
            <v>DJEČJI VRTIĆ ZAPRUĐE</v>
          </cell>
          <cell r="E1256" t="str">
            <v>24512 - GRAD ZAGREB</v>
          </cell>
          <cell r="F1256" t="str">
            <v>03215784</v>
          </cell>
          <cell r="G1256" t="str">
            <v>03864029789</v>
          </cell>
          <cell r="H1256">
            <v>3864029789</v>
          </cell>
          <cell r="I1256" t="str">
            <v>21</v>
          </cell>
        </row>
        <row r="1257">
          <cell r="B1257">
            <v>63303576952</v>
          </cell>
          <cell r="C1257">
            <v>25064</v>
          </cell>
          <cell r="D1257" t="str">
            <v>DJEČJI VRTIĆ DUGA</v>
          </cell>
          <cell r="E1257" t="str">
            <v>24512 - GRAD ZAGREB</v>
          </cell>
          <cell r="F1257" t="str">
            <v>03219968</v>
          </cell>
          <cell r="G1257" t="str">
            <v>63303576952</v>
          </cell>
          <cell r="H1257">
            <v>63303576952</v>
          </cell>
          <cell r="I1257" t="str">
            <v>21</v>
          </cell>
        </row>
        <row r="1258">
          <cell r="B1258">
            <v>3901084957</v>
          </cell>
          <cell r="C1258">
            <v>25249</v>
          </cell>
          <cell r="D1258" t="str">
            <v>DJEČJI VRTIĆ LEPTIR</v>
          </cell>
          <cell r="E1258" t="str">
            <v>24512 - GRAD ZAGREB</v>
          </cell>
          <cell r="F1258" t="str">
            <v>03951260</v>
          </cell>
          <cell r="G1258" t="str">
            <v>03901084957</v>
          </cell>
          <cell r="H1258">
            <v>3901084957</v>
          </cell>
          <cell r="I1258" t="str">
            <v>21</v>
          </cell>
        </row>
        <row r="1259">
          <cell r="B1259">
            <v>31422239000</v>
          </cell>
          <cell r="C1259">
            <v>25626</v>
          </cell>
          <cell r="D1259" t="str">
            <v>DJEČJI VRTIĆ SESVETE</v>
          </cell>
          <cell r="E1259" t="str">
            <v>24512 - GRAD ZAGREB</v>
          </cell>
          <cell r="F1259" t="str">
            <v>03324320</v>
          </cell>
          <cell r="G1259" t="str">
            <v>31422239000</v>
          </cell>
          <cell r="H1259">
            <v>31422239000</v>
          </cell>
          <cell r="I1259" t="str">
            <v>21</v>
          </cell>
        </row>
        <row r="1260">
          <cell r="B1260">
            <v>97345554668</v>
          </cell>
          <cell r="C1260">
            <v>25169</v>
          </cell>
          <cell r="D1260" t="str">
            <v>DJEČJI VRTIĆ BAJKA</v>
          </cell>
          <cell r="E1260" t="str">
            <v>24512 - GRAD ZAGREB</v>
          </cell>
          <cell r="F1260" t="str">
            <v>03274420</v>
          </cell>
          <cell r="G1260" t="str">
            <v>97345554668</v>
          </cell>
          <cell r="H1260">
            <v>97345554668</v>
          </cell>
          <cell r="I1260" t="str">
            <v>21</v>
          </cell>
        </row>
        <row r="1261">
          <cell r="B1261">
            <v>78167252842</v>
          </cell>
          <cell r="C1261">
            <v>25152</v>
          </cell>
          <cell r="D1261" t="str">
            <v>DJEČJI VRTIĆ GRIGORA VITEZA</v>
          </cell>
          <cell r="E1261" t="str">
            <v>24512 - GRAD ZAGREB</v>
          </cell>
          <cell r="F1261" t="str">
            <v>03252728</v>
          </cell>
          <cell r="G1261" t="str">
            <v>78167252842</v>
          </cell>
          <cell r="H1261">
            <v>78167252842</v>
          </cell>
          <cell r="I1261" t="str">
            <v>21</v>
          </cell>
        </row>
        <row r="1262">
          <cell r="B1262">
            <v>88388890400</v>
          </cell>
          <cell r="C1262">
            <v>25208</v>
          </cell>
          <cell r="D1262" t="str">
            <v>DJEČJI VRTIĆ JARUN</v>
          </cell>
          <cell r="E1262" t="str">
            <v>24512 - GRAD ZAGREB</v>
          </cell>
          <cell r="F1262" t="str">
            <v>03241106</v>
          </cell>
          <cell r="G1262" t="str">
            <v>88388890400</v>
          </cell>
          <cell r="H1262">
            <v>88388890400</v>
          </cell>
          <cell r="I1262" t="str">
            <v>21</v>
          </cell>
        </row>
        <row r="1263">
          <cell r="B1263">
            <v>64112328386</v>
          </cell>
          <cell r="C1263">
            <v>25642</v>
          </cell>
          <cell r="D1263" t="str">
            <v>DJEČJI VRTIĆ SREDNJACI</v>
          </cell>
          <cell r="E1263" t="str">
            <v>24512 - GRAD ZAGREB</v>
          </cell>
          <cell r="F1263" t="str">
            <v>03274381</v>
          </cell>
          <cell r="G1263" t="str">
            <v>64112328386</v>
          </cell>
          <cell r="H1263">
            <v>64112328386</v>
          </cell>
          <cell r="I1263" t="str">
            <v>21</v>
          </cell>
        </row>
        <row r="1264">
          <cell r="B1264">
            <v>2111947694</v>
          </cell>
          <cell r="C1264">
            <v>25659</v>
          </cell>
          <cell r="D1264" t="str">
            <v>DJEČJI VRTIĆ PREČKO</v>
          </cell>
          <cell r="E1264" t="str">
            <v>24512 - GRAD ZAGREB</v>
          </cell>
          <cell r="F1264" t="str">
            <v>03274373</v>
          </cell>
          <cell r="G1264" t="str">
            <v>02111947694</v>
          </cell>
          <cell r="H1264">
            <v>2111947694</v>
          </cell>
          <cell r="I1264" t="str">
            <v>21</v>
          </cell>
        </row>
        <row r="1265">
          <cell r="B1265">
            <v>99506331443</v>
          </cell>
          <cell r="C1265">
            <v>25667</v>
          </cell>
          <cell r="D1265" t="str">
            <v>DJEČJI VRTIĆ TREŠNJEVKA</v>
          </cell>
          <cell r="E1265" t="str">
            <v>24512 - GRAD ZAGREB</v>
          </cell>
          <cell r="F1265" t="str">
            <v>03274403</v>
          </cell>
          <cell r="G1265" t="str">
            <v>99506331443</v>
          </cell>
          <cell r="H1265">
            <v>99506331443</v>
          </cell>
          <cell r="I1265" t="str">
            <v>21</v>
          </cell>
        </row>
        <row r="1266">
          <cell r="B1266">
            <v>56980862387</v>
          </cell>
          <cell r="C1266">
            <v>25185</v>
          </cell>
          <cell r="D1266" t="str">
            <v>DJEČJI VRTIĆ ISKRICA</v>
          </cell>
          <cell r="E1266" t="str">
            <v>24512 - GRAD ZAGREB</v>
          </cell>
          <cell r="F1266" t="str">
            <v>03282295</v>
          </cell>
          <cell r="G1266" t="str">
            <v>56980862387</v>
          </cell>
          <cell r="H1266">
            <v>56980862387</v>
          </cell>
          <cell r="I1266" t="str">
            <v>21</v>
          </cell>
        </row>
        <row r="1267">
          <cell r="B1267">
            <v>9462989768</v>
          </cell>
          <cell r="C1267">
            <v>25511</v>
          </cell>
          <cell r="D1267" t="str">
            <v>DJEČJI VRTIĆ ŠPANSKO</v>
          </cell>
          <cell r="E1267" t="str">
            <v>24512 - GRAD ZAGREB</v>
          </cell>
          <cell r="F1267" t="str">
            <v>01243454</v>
          </cell>
          <cell r="G1267" t="str">
            <v>09462989768</v>
          </cell>
          <cell r="H1267">
            <v>9462989768</v>
          </cell>
          <cell r="I1267" t="str">
            <v>21</v>
          </cell>
        </row>
        <row r="1268">
          <cell r="B1268">
            <v>79532938998</v>
          </cell>
          <cell r="C1268">
            <v>25144</v>
          </cell>
          <cell r="D1268" t="str">
            <v>DJEČJI VRTIĆ IVANE BRLIĆ MAŽURANIĆ</v>
          </cell>
          <cell r="E1268" t="str">
            <v>24512 - GRAD ZAGREB</v>
          </cell>
          <cell r="F1268" t="str">
            <v>03230074</v>
          </cell>
          <cell r="G1268" t="str">
            <v>79532938998</v>
          </cell>
          <cell r="H1268">
            <v>79532938998</v>
          </cell>
          <cell r="I1268" t="str">
            <v>21</v>
          </cell>
        </row>
        <row r="1269">
          <cell r="B1269">
            <v>31128033678</v>
          </cell>
          <cell r="C1269">
            <v>25423</v>
          </cell>
          <cell r="D1269" t="str">
            <v>DJEČJI VRTIĆ PČELICA</v>
          </cell>
          <cell r="E1269" t="str">
            <v>24512 - GRAD ZAGREB</v>
          </cell>
          <cell r="F1269" t="str">
            <v>03220486</v>
          </cell>
          <cell r="G1269" t="str">
            <v>31128033678</v>
          </cell>
          <cell r="H1269">
            <v>31128033678</v>
          </cell>
          <cell r="I1269" t="str">
            <v>21</v>
          </cell>
        </row>
        <row r="1270">
          <cell r="B1270">
            <v>94870424008</v>
          </cell>
          <cell r="C1270">
            <v>25407</v>
          </cell>
          <cell r="D1270" t="str">
            <v>DJEČJI VRTIĆ VJEVERICA</v>
          </cell>
          <cell r="E1270" t="str">
            <v>24512 - GRAD ZAGREB</v>
          </cell>
          <cell r="F1270" t="str">
            <v>03270912</v>
          </cell>
          <cell r="G1270" t="str">
            <v>94870424008</v>
          </cell>
          <cell r="H1270">
            <v>94870424008</v>
          </cell>
          <cell r="I1270" t="str">
            <v>21</v>
          </cell>
        </row>
        <row r="1271">
          <cell r="B1271">
            <v>45434922757</v>
          </cell>
          <cell r="C1271">
            <v>25128</v>
          </cell>
          <cell r="D1271" t="str">
            <v>DJEČJI VRTIĆ BOTINEC</v>
          </cell>
          <cell r="E1271" t="str">
            <v>24512 - GRAD ZAGREB</v>
          </cell>
          <cell r="F1271" t="str">
            <v>03215806</v>
          </cell>
          <cell r="G1271" t="str">
            <v>45434922757</v>
          </cell>
          <cell r="H1271">
            <v>45434922757</v>
          </cell>
          <cell r="I1271" t="str">
            <v>21</v>
          </cell>
        </row>
        <row r="1272">
          <cell r="B1272">
            <v>81106567513</v>
          </cell>
          <cell r="C1272">
            <v>25388</v>
          </cell>
          <cell r="D1272" t="str">
            <v>DJEČJI VRTIĆ VRAPČE</v>
          </cell>
          <cell r="E1272" t="str">
            <v>24512 - GRAD ZAGREB</v>
          </cell>
          <cell r="F1272" t="str">
            <v>03217892</v>
          </cell>
          <cell r="G1272" t="str">
            <v>81106567513</v>
          </cell>
          <cell r="H1272">
            <v>81106567513</v>
          </cell>
          <cell r="I1272" t="str">
            <v>21</v>
          </cell>
        </row>
        <row r="1273">
          <cell r="B1273">
            <v>33995559159</v>
          </cell>
          <cell r="C1273">
            <v>14533</v>
          </cell>
          <cell r="D1273" t="str">
            <v>Osnovna škola Savski Gaj</v>
          </cell>
          <cell r="E1273" t="str">
            <v>24512 - GRAD ZAGREB</v>
          </cell>
          <cell r="F1273" t="str">
            <v>03215687</v>
          </cell>
          <cell r="G1273" t="str">
            <v>33995559159</v>
          </cell>
          <cell r="H1273">
            <v>33995559159</v>
          </cell>
          <cell r="I1273" t="str">
            <v>31</v>
          </cell>
        </row>
        <row r="1274">
          <cell r="B1274">
            <v>50789580026</v>
          </cell>
          <cell r="C1274">
            <v>14697</v>
          </cell>
          <cell r="D1274" t="str">
            <v>O.Š. IVANA GUNDULIĆA, ZAGREB</v>
          </cell>
          <cell r="E1274" t="str">
            <v>24512 - GRAD ZAGREB</v>
          </cell>
          <cell r="F1274" t="str">
            <v>03204685</v>
          </cell>
          <cell r="G1274" t="str">
            <v>50789580026</v>
          </cell>
          <cell r="H1274">
            <v>50789580026</v>
          </cell>
          <cell r="I1274" t="str">
            <v>31</v>
          </cell>
        </row>
        <row r="1275">
          <cell r="B1275">
            <v>91895220644</v>
          </cell>
          <cell r="C1275">
            <v>14701</v>
          </cell>
          <cell r="D1275" t="str">
            <v>O.Š. JABUKOVAC</v>
          </cell>
          <cell r="E1275" t="str">
            <v>24512 - GRAD ZAGREB</v>
          </cell>
          <cell r="F1275" t="str">
            <v>03211894</v>
          </cell>
          <cell r="G1275" t="str">
            <v>91895220644</v>
          </cell>
          <cell r="H1275">
            <v>91895220644</v>
          </cell>
          <cell r="I1275" t="str">
            <v>31</v>
          </cell>
        </row>
        <row r="1276">
          <cell r="B1276">
            <v>23046541950</v>
          </cell>
          <cell r="C1276">
            <v>14710</v>
          </cell>
          <cell r="D1276" t="str">
            <v>O.Š. MIROSLAVA KRLEŽE, ZAGREB</v>
          </cell>
          <cell r="E1276" t="str">
            <v>24512 - GRAD ZAGREB</v>
          </cell>
          <cell r="F1276" t="str">
            <v>03225895</v>
          </cell>
          <cell r="G1276" t="str">
            <v>23046541950</v>
          </cell>
          <cell r="H1276">
            <v>23046541950</v>
          </cell>
          <cell r="I1276" t="str">
            <v>31</v>
          </cell>
        </row>
        <row r="1277">
          <cell r="B1277">
            <v>97039950668</v>
          </cell>
          <cell r="C1277">
            <v>14728</v>
          </cell>
          <cell r="D1277" t="str">
            <v>O.Š. ŠESTINE</v>
          </cell>
          <cell r="E1277" t="str">
            <v>24512 - GRAD ZAGREB</v>
          </cell>
          <cell r="F1277" t="str">
            <v>03270050</v>
          </cell>
          <cell r="G1277" t="str">
            <v>97039950668</v>
          </cell>
          <cell r="H1277">
            <v>97039950668</v>
          </cell>
          <cell r="I1277" t="str">
            <v>31</v>
          </cell>
        </row>
        <row r="1278">
          <cell r="B1278">
            <v>87153754672</v>
          </cell>
          <cell r="C1278">
            <v>14736</v>
          </cell>
          <cell r="D1278" t="str">
            <v>OSNOVNA ŠKOLA PANTOVČAK</v>
          </cell>
          <cell r="E1278" t="str">
            <v>24512 - GRAD ZAGREB</v>
          </cell>
          <cell r="F1278" t="str">
            <v>03213773</v>
          </cell>
          <cell r="G1278" t="str">
            <v>87153754672</v>
          </cell>
          <cell r="H1278">
            <v>87153754672</v>
          </cell>
          <cell r="I1278" t="str">
            <v>31</v>
          </cell>
        </row>
        <row r="1279">
          <cell r="B1279">
            <v>39554538107</v>
          </cell>
          <cell r="C1279">
            <v>14744</v>
          </cell>
          <cell r="D1279" t="str">
            <v>O.Š. IZIDORA KRŠNJAVOGA, ZAGREB</v>
          </cell>
          <cell r="E1279" t="str">
            <v>24512 - GRAD ZAGREB</v>
          </cell>
          <cell r="F1279" t="str">
            <v>03204693</v>
          </cell>
          <cell r="G1279" t="str">
            <v>39554538107</v>
          </cell>
          <cell r="H1279">
            <v>39554538107</v>
          </cell>
          <cell r="I1279" t="str">
            <v>31</v>
          </cell>
        </row>
        <row r="1280">
          <cell r="B1280">
            <v>59975062998</v>
          </cell>
          <cell r="C1280">
            <v>14752</v>
          </cell>
          <cell r="D1280" t="str">
            <v>O.Š. KSAVERA ŠANDORA GJALSKOG, ZAGREB</v>
          </cell>
          <cell r="E1280" t="str">
            <v>24512 - GRAD ZAGREB</v>
          </cell>
          <cell r="F1280" t="str">
            <v>03204669</v>
          </cell>
          <cell r="G1280" t="str">
            <v>59975062998</v>
          </cell>
          <cell r="H1280">
            <v>59975062998</v>
          </cell>
          <cell r="I1280" t="str">
            <v>31</v>
          </cell>
        </row>
        <row r="1281">
          <cell r="B1281">
            <v>76234985768</v>
          </cell>
          <cell r="C1281">
            <v>14849</v>
          </cell>
          <cell r="D1281" t="str">
            <v>O.Š. OTONA IVEKOVIĆA, ZAGREB</v>
          </cell>
          <cell r="E1281" t="str">
            <v>24512 - GRAD ZAGREB</v>
          </cell>
          <cell r="F1281" t="str">
            <v>03214702</v>
          </cell>
          <cell r="G1281" t="str">
            <v>76234985768</v>
          </cell>
          <cell r="H1281">
            <v>76234985768</v>
          </cell>
          <cell r="I1281" t="str">
            <v>31</v>
          </cell>
        </row>
        <row r="1282">
          <cell r="B1282">
            <v>44813808316</v>
          </cell>
          <cell r="C1282">
            <v>14873</v>
          </cell>
          <cell r="D1282" t="str">
            <v>O.Š. MEDVEDGRAD</v>
          </cell>
          <cell r="E1282" t="str">
            <v>24512 - GRAD ZAGREB</v>
          </cell>
          <cell r="F1282" t="str">
            <v>03207790</v>
          </cell>
          <cell r="G1282" t="str">
            <v>44813808316</v>
          </cell>
          <cell r="H1282">
            <v>44813808316</v>
          </cell>
          <cell r="I1282" t="str">
            <v>31</v>
          </cell>
        </row>
        <row r="1283">
          <cell r="B1283">
            <v>85286272245</v>
          </cell>
          <cell r="C1283">
            <v>14881</v>
          </cell>
          <cell r="D1283" t="str">
            <v>O.Š. PAVLEKA MIŠKINE, ZAGREB</v>
          </cell>
          <cell r="E1283" t="str">
            <v>24512 - GRAD ZAGREB</v>
          </cell>
          <cell r="F1283" t="str">
            <v>03207838</v>
          </cell>
          <cell r="G1283" t="str">
            <v>85286272245</v>
          </cell>
          <cell r="H1283">
            <v>85286272245</v>
          </cell>
          <cell r="I1283" t="str">
            <v>31</v>
          </cell>
        </row>
        <row r="1284">
          <cell r="B1284">
            <v>76147034208</v>
          </cell>
          <cell r="C1284">
            <v>14904</v>
          </cell>
          <cell r="D1284" t="str">
            <v>O.Š. ANTUNA MIHANOVIĆA, ZAGREB</v>
          </cell>
          <cell r="E1284" t="str">
            <v>24512 - GRAD ZAGREB</v>
          </cell>
          <cell r="F1284" t="str">
            <v>03217060</v>
          </cell>
          <cell r="G1284" t="str">
            <v>76147034208</v>
          </cell>
          <cell r="H1284">
            <v>76147034208</v>
          </cell>
          <cell r="I1284" t="str">
            <v>31</v>
          </cell>
        </row>
        <row r="1285">
          <cell r="B1285">
            <v>32430086141</v>
          </cell>
          <cell r="C1285">
            <v>14912</v>
          </cell>
          <cell r="D1285" t="str">
            <v>O.Š. RETKOVEC</v>
          </cell>
          <cell r="E1285" t="str">
            <v>24512 - GRAD ZAGREB</v>
          </cell>
          <cell r="F1285" t="str">
            <v>03217078</v>
          </cell>
          <cell r="G1285" t="str">
            <v>32430086141</v>
          </cell>
          <cell r="H1285">
            <v>32430086141</v>
          </cell>
          <cell r="I1285" t="str">
            <v>31</v>
          </cell>
        </row>
        <row r="1286">
          <cell r="B1286">
            <v>36955576207</v>
          </cell>
          <cell r="C1286">
            <v>14929</v>
          </cell>
          <cell r="D1286" t="str">
            <v>OSNOVNA ŠKOLA ŽUTI BRIJEG</v>
          </cell>
          <cell r="E1286" t="str">
            <v>24512 - GRAD ZAGREB</v>
          </cell>
          <cell r="F1286" t="str">
            <v>03264335</v>
          </cell>
          <cell r="G1286" t="str">
            <v>36955576207</v>
          </cell>
          <cell r="H1286">
            <v>36955576207</v>
          </cell>
          <cell r="I1286" t="str">
            <v>31</v>
          </cell>
        </row>
        <row r="1287">
          <cell r="B1287">
            <v>60990397054</v>
          </cell>
          <cell r="C1287">
            <v>14945</v>
          </cell>
          <cell r="D1287" t="str">
            <v>O.Š. GRANEŠINA</v>
          </cell>
          <cell r="E1287" t="str">
            <v>24512 - GRAD ZAGREB</v>
          </cell>
          <cell r="F1287" t="str">
            <v>03217132</v>
          </cell>
          <cell r="G1287" t="str">
            <v>60990397054</v>
          </cell>
          <cell r="H1287">
            <v>60990397054</v>
          </cell>
          <cell r="I1287" t="str">
            <v>31</v>
          </cell>
        </row>
        <row r="1288">
          <cell r="B1288">
            <v>8844695446</v>
          </cell>
          <cell r="C1288">
            <v>14953</v>
          </cell>
          <cell r="D1288" t="str">
            <v>OSNOVNA ŠKOLA IVANA MAŽURANIĆA</v>
          </cell>
          <cell r="E1288" t="str">
            <v>24512 - GRAD ZAGREB</v>
          </cell>
          <cell r="F1288" t="str">
            <v>03217124</v>
          </cell>
          <cell r="G1288" t="str">
            <v>08844695446</v>
          </cell>
          <cell r="H1288">
            <v>8844695446</v>
          </cell>
          <cell r="I1288" t="str">
            <v>31</v>
          </cell>
        </row>
        <row r="1289">
          <cell r="B1289">
            <v>52960882634</v>
          </cell>
          <cell r="C1289">
            <v>14961</v>
          </cell>
          <cell r="D1289" t="str">
            <v>O.Š. MATE LOVRAKA, ZAGREB</v>
          </cell>
          <cell r="E1289" t="str">
            <v>24512 - GRAD ZAGREB</v>
          </cell>
          <cell r="F1289" t="str">
            <v>03217108</v>
          </cell>
          <cell r="G1289" t="str">
            <v>52960882634</v>
          </cell>
          <cell r="H1289">
            <v>52960882634</v>
          </cell>
          <cell r="I1289" t="str">
            <v>31</v>
          </cell>
        </row>
        <row r="1290">
          <cell r="B1290">
            <v>89692114282</v>
          </cell>
          <cell r="C1290">
            <v>14970</v>
          </cell>
          <cell r="D1290" t="str">
            <v>O.Š. MARIJE JURIĆ ZAGORKE, ZAGREB</v>
          </cell>
          <cell r="E1290" t="str">
            <v>24512 - GRAD ZAGREB</v>
          </cell>
          <cell r="F1290" t="str">
            <v>03217094</v>
          </cell>
          <cell r="G1290" t="str">
            <v>89692114282</v>
          </cell>
          <cell r="H1290">
            <v>89692114282</v>
          </cell>
          <cell r="I1290" t="str">
            <v>31</v>
          </cell>
        </row>
        <row r="1291">
          <cell r="B1291">
            <v>46501469845</v>
          </cell>
          <cell r="C1291">
            <v>14816</v>
          </cell>
          <cell r="D1291" t="str">
            <v>O.Š. VLADIMIRA NAZORA, ZAGREB</v>
          </cell>
          <cell r="E1291" t="str">
            <v>24512 - GRAD ZAGREB</v>
          </cell>
          <cell r="F1291" t="str">
            <v>03272052</v>
          </cell>
          <cell r="G1291" t="str">
            <v>46501469845</v>
          </cell>
          <cell r="H1291">
            <v>46501469845</v>
          </cell>
          <cell r="I1291" t="str">
            <v>31</v>
          </cell>
        </row>
        <row r="1292">
          <cell r="B1292">
            <v>68971787775</v>
          </cell>
          <cell r="C1292">
            <v>15018</v>
          </cell>
          <cell r="D1292" t="str">
            <v>OSNOVNA ŠKOLA  ANTUNA GUSTAVA MATOŠA</v>
          </cell>
          <cell r="E1292" t="str">
            <v>24512 - GRAD ZAGREB</v>
          </cell>
          <cell r="F1292" t="str">
            <v>03279022</v>
          </cell>
          <cell r="G1292" t="str">
            <v>68971787775</v>
          </cell>
          <cell r="H1292">
            <v>68971787775</v>
          </cell>
          <cell r="I1292" t="str">
            <v>31</v>
          </cell>
        </row>
        <row r="1293">
          <cell r="B1293">
            <v>52347109218</v>
          </cell>
          <cell r="C1293">
            <v>15034</v>
          </cell>
          <cell r="D1293" t="str">
            <v>O.Š. IVANA FILIPOVIĆA, ZAGREB</v>
          </cell>
          <cell r="E1293" t="str">
            <v>24512 - GRAD ZAGREB</v>
          </cell>
          <cell r="F1293" t="str">
            <v>03268608</v>
          </cell>
          <cell r="G1293" t="str">
            <v>52347109218</v>
          </cell>
          <cell r="H1293">
            <v>52347109218</v>
          </cell>
          <cell r="I1293" t="str">
            <v>31</v>
          </cell>
        </row>
        <row r="1294">
          <cell r="B1294">
            <v>62873946841</v>
          </cell>
          <cell r="C1294">
            <v>15042</v>
          </cell>
          <cell r="D1294" t="str">
            <v>O.Š. MARKUŠEVEC</v>
          </cell>
          <cell r="E1294" t="str">
            <v>24512 - GRAD ZAGREB</v>
          </cell>
          <cell r="F1294" t="str">
            <v>03268560</v>
          </cell>
          <cell r="G1294" t="str">
            <v>62873946841</v>
          </cell>
          <cell r="H1294">
            <v>62873946841</v>
          </cell>
          <cell r="I1294" t="str">
            <v>31</v>
          </cell>
        </row>
        <row r="1295">
          <cell r="B1295">
            <v>5668973495</v>
          </cell>
          <cell r="C1295">
            <v>15059</v>
          </cell>
          <cell r="D1295" t="str">
            <v>O.Š. JORDANOVAC</v>
          </cell>
          <cell r="E1295" t="str">
            <v>24512 - GRAD ZAGREB</v>
          </cell>
          <cell r="F1295" t="str">
            <v>03268632</v>
          </cell>
          <cell r="G1295" t="str">
            <v>05668973495</v>
          </cell>
          <cell r="H1295">
            <v>5668973495</v>
          </cell>
          <cell r="I1295" t="str">
            <v>31</v>
          </cell>
        </row>
        <row r="1296">
          <cell r="B1296">
            <v>97705154133</v>
          </cell>
          <cell r="C1296">
            <v>15067</v>
          </cell>
          <cell r="D1296" t="str">
            <v>OSNOVNA ŠKOLA BUKOVAC</v>
          </cell>
          <cell r="E1296" t="str">
            <v>24512 - GRAD ZAGREB</v>
          </cell>
          <cell r="F1296" t="str">
            <v>03268624</v>
          </cell>
          <cell r="G1296" t="str">
            <v>97705154133</v>
          </cell>
          <cell r="H1296">
            <v>97705154133</v>
          </cell>
          <cell r="I1296" t="str">
            <v>31</v>
          </cell>
        </row>
        <row r="1297">
          <cell r="B1297">
            <v>78539372462</v>
          </cell>
          <cell r="C1297">
            <v>15083</v>
          </cell>
          <cell r="D1297" t="str">
            <v>OSNOVNA ŠKOLA IVANA GORANA KOVAČIĆA</v>
          </cell>
          <cell r="E1297" t="str">
            <v>24512 - GRAD ZAGREB</v>
          </cell>
          <cell r="F1297" t="str">
            <v>03270068</v>
          </cell>
          <cell r="G1297" t="str">
            <v>78539372462</v>
          </cell>
          <cell r="H1297">
            <v>78539372462</v>
          </cell>
          <cell r="I1297" t="str">
            <v>31</v>
          </cell>
        </row>
        <row r="1298">
          <cell r="B1298">
            <v>7508446885</v>
          </cell>
          <cell r="C1298">
            <v>15091</v>
          </cell>
          <cell r="D1298" t="str">
            <v>O.Š. MATKA LAGINJE, ZAGREB</v>
          </cell>
          <cell r="E1298" t="str">
            <v>24512 - GRAD ZAGREB</v>
          </cell>
          <cell r="F1298" t="str">
            <v>03236064</v>
          </cell>
          <cell r="G1298" t="str">
            <v>07508446885</v>
          </cell>
          <cell r="H1298">
            <v>7508446885</v>
          </cell>
          <cell r="I1298" t="str">
            <v>31</v>
          </cell>
        </row>
        <row r="1299">
          <cell r="B1299">
            <v>87873316089</v>
          </cell>
          <cell r="C1299">
            <v>15106</v>
          </cell>
          <cell r="D1299" t="str">
            <v>OSNOVNA ŠKOLA DR. IVAN MERZ</v>
          </cell>
          <cell r="E1299" t="str">
            <v>24512 - GRAD ZAGREB</v>
          </cell>
          <cell r="F1299" t="str">
            <v>03274861</v>
          </cell>
          <cell r="G1299" t="str">
            <v>87873316089</v>
          </cell>
          <cell r="H1299">
            <v>87873316089</v>
          </cell>
          <cell r="I1299" t="str">
            <v>31</v>
          </cell>
        </row>
        <row r="1300">
          <cell r="B1300">
            <v>67787842481</v>
          </cell>
          <cell r="C1300">
            <v>15114</v>
          </cell>
          <cell r="D1300" t="str">
            <v>O.Š. SILVIJA  STRAHIMIRA KRANJČEVIĆA, ZAGREB</v>
          </cell>
          <cell r="E1300" t="str">
            <v>24512 - GRAD ZAGREB</v>
          </cell>
          <cell r="F1300" t="str">
            <v>03270017</v>
          </cell>
          <cell r="G1300" t="str">
            <v>67787842481</v>
          </cell>
          <cell r="H1300">
            <v>67787842481</v>
          </cell>
          <cell r="I1300" t="str">
            <v>31</v>
          </cell>
        </row>
        <row r="1301">
          <cell r="B1301">
            <v>44858403060</v>
          </cell>
          <cell r="C1301">
            <v>15122</v>
          </cell>
          <cell r="D1301" t="str">
            <v>OSNOVNA ŠKOLA  AUGUSTA CESARCA</v>
          </cell>
          <cell r="E1301" t="str">
            <v>24512 - GRAD ZAGREB</v>
          </cell>
          <cell r="F1301" t="str">
            <v>03219640</v>
          </cell>
          <cell r="G1301" t="str">
            <v>44858403060</v>
          </cell>
          <cell r="H1301">
            <v>44858403060</v>
          </cell>
          <cell r="I1301" t="str">
            <v>31</v>
          </cell>
        </row>
        <row r="1302">
          <cell r="B1302">
            <v>59767287298</v>
          </cell>
          <cell r="C1302">
            <v>15139</v>
          </cell>
          <cell r="D1302" t="str">
            <v>OSNOVNA ŠKOLA DOBRIŠE CESARIĆA</v>
          </cell>
          <cell r="E1302" t="str">
            <v>24512 - GRAD ZAGREB</v>
          </cell>
          <cell r="F1302" t="str">
            <v>03219607</v>
          </cell>
          <cell r="G1302" t="str">
            <v>59767287298</v>
          </cell>
          <cell r="H1302">
            <v>59767287298</v>
          </cell>
          <cell r="I1302" t="str">
            <v>31</v>
          </cell>
        </row>
        <row r="1303">
          <cell r="B1303">
            <v>733311237</v>
          </cell>
          <cell r="C1303">
            <v>15147</v>
          </cell>
          <cell r="D1303" t="str">
            <v>OSNOVNA ŠKOLA ŽITINJAK</v>
          </cell>
          <cell r="E1303" t="str">
            <v>24512 - GRAD ZAGREB</v>
          </cell>
          <cell r="F1303" t="str">
            <v>03219631</v>
          </cell>
          <cell r="G1303" t="str">
            <v>00733311237</v>
          </cell>
          <cell r="H1303">
            <v>733311237</v>
          </cell>
          <cell r="I1303" t="str">
            <v>31</v>
          </cell>
        </row>
        <row r="1304">
          <cell r="B1304">
            <v>34428172652</v>
          </cell>
          <cell r="C1304">
            <v>15155</v>
          </cell>
          <cell r="D1304" t="str">
            <v>O.Š. FRANA KRSTE FRANKOPANA, ZAGREB</v>
          </cell>
          <cell r="E1304" t="str">
            <v>24512 - GRAD ZAGREB</v>
          </cell>
          <cell r="F1304" t="str">
            <v>03219615</v>
          </cell>
          <cell r="G1304" t="str">
            <v>34428172652</v>
          </cell>
          <cell r="H1304">
            <v>34428172652</v>
          </cell>
          <cell r="I1304" t="str">
            <v>31</v>
          </cell>
        </row>
        <row r="1305">
          <cell r="B1305">
            <v>86998320829</v>
          </cell>
          <cell r="C1305">
            <v>15163</v>
          </cell>
          <cell r="D1305" t="str">
            <v>O.Š. LOVRE PL. MATAČIĆA, ZAGREB</v>
          </cell>
          <cell r="E1305" t="str">
            <v>24512 - GRAD ZAGREB</v>
          </cell>
          <cell r="F1305" t="str">
            <v>03219585</v>
          </cell>
          <cell r="G1305" t="str">
            <v>86998320829</v>
          </cell>
          <cell r="H1305">
            <v>86998320829</v>
          </cell>
          <cell r="I1305" t="str">
            <v>31</v>
          </cell>
        </row>
        <row r="1306">
          <cell r="B1306">
            <v>1390776709</v>
          </cell>
          <cell r="C1306">
            <v>15171</v>
          </cell>
          <cell r="D1306" t="str">
            <v>O.Š. PETRA PRERADOVIĆA, ZAGREB</v>
          </cell>
          <cell r="E1306" t="str">
            <v>24512 - GRAD ZAGREB</v>
          </cell>
          <cell r="F1306" t="str">
            <v>03219593</v>
          </cell>
          <cell r="G1306" t="str">
            <v>01390776709</v>
          </cell>
          <cell r="H1306">
            <v>1390776709</v>
          </cell>
          <cell r="I1306" t="str">
            <v>31</v>
          </cell>
        </row>
        <row r="1307">
          <cell r="B1307">
            <v>48482170643</v>
          </cell>
          <cell r="C1307">
            <v>15219</v>
          </cell>
          <cell r="D1307" t="str">
            <v>O.Š. STENJEVEC</v>
          </cell>
          <cell r="E1307" t="str">
            <v>24512 - GRAD ZAGREB</v>
          </cell>
          <cell r="F1307" t="str">
            <v>03217809</v>
          </cell>
          <cell r="G1307" t="str">
            <v>48482170643</v>
          </cell>
          <cell r="H1307">
            <v>48482170643</v>
          </cell>
          <cell r="I1307" t="str">
            <v>31</v>
          </cell>
        </row>
        <row r="1308">
          <cell r="B1308">
            <v>4318334164</v>
          </cell>
          <cell r="C1308">
            <v>15227</v>
          </cell>
          <cell r="D1308" t="str">
            <v>O.Š. ANTE KOVAČIĆA, ZAGREB</v>
          </cell>
          <cell r="E1308" t="str">
            <v>24512 - GRAD ZAGREB</v>
          </cell>
          <cell r="F1308" t="str">
            <v>03287297</v>
          </cell>
          <cell r="G1308" t="str">
            <v>04318334164</v>
          </cell>
          <cell r="H1308">
            <v>4318334164</v>
          </cell>
          <cell r="I1308" t="str">
            <v>31</v>
          </cell>
        </row>
        <row r="1309">
          <cell r="B1309">
            <v>9149352137</v>
          </cell>
          <cell r="C1309">
            <v>15235</v>
          </cell>
          <cell r="D1309" t="str">
            <v>Osnovna škola Dragutina Domjanića</v>
          </cell>
          <cell r="E1309" t="str">
            <v>24512 - GRAD ZAGREB</v>
          </cell>
          <cell r="F1309" t="str">
            <v>03217825</v>
          </cell>
          <cell r="G1309" t="str">
            <v>09149352137</v>
          </cell>
          <cell r="H1309">
            <v>9149352137</v>
          </cell>
          <cell r="I1309" t="str">
            <v>31</v>
          </cell>
        </row>
        <row r="1310">
          <cell r="B1310">
            <v>73051728774</v>
          </cell>
          <cell r="C1310">
            <v>15243</v>
          </cell>
          <cell r="D1310" t="str">
            <v>O.Š. DRAGUTINA TADIJANOVIĆA, ZAGREB</v>
          </cell>
          <cell r="E1310" t="str">
            <v>24512 - GRAD ZAGREB</v>
          </cell>
          <cell r="F1310" t="str">
            <v>03254607</v>
          </cell>
          <cell r="G1310" t="str">
            <v>73051728774</v>
          </cell>
          <cell r="H1310">
            <v>73051728774</v>
          </cell>
          <cell r="I1310" t="str">
            <v>31</v>
          </cell>
        </row>
        <row r="1311">
          <cell r="B1311">
            <v>8579918418</v>
          </cell>
          <cell r="C1311">
            <v>15260</v>
          </cell>
          <cell r="D1311" t="str">
            <v>O.Š. GROFA JANKA DRAŠKOVIĆA, ZAGREB</v>
          </cell>
          <cell r="E1311" t="str">
            <v>24512 - GRAD ZAGREB</v>
          </cell>
          <cell r="F1311" t="str">
            <v>03217833</v>
          </cell>
          <cell r="G1311" t="str">
            <v>08579918418</v>
          </cell>
          <cell r="H1311">
            <v>8579918418</v>
          </cell>
          <cell r="I1311" t="str">
            <v>31</v>
          </cell>
        </row>
        <row r="1312">
          <cell r="B1312">
            <v>29048076579</v>
          </cell>
          <cell r="C1312">
            <v>15286</v>
          </cell>
          <cell r="D1312" t="str">
            <v>O.Š. GORNJE VRAPČE</v>
          </cell>
          <cell r="E1312" t="str">
            <v>24512 - GRAD ZAGREB</v>
          </cell>
          <cell r="F1312" t="str">
            <v>03217817</v>
          </cell>
          <cell r="G1312" t="str">
            <v>29048076579</v>
          </cell>
          <cell r="H1312">
            <v>29048076579</v>
          </cell>
          <cell r="I1312" t="str">
            <v>31</v>
          </cell>
        </row>
        <row r="1313">
          <cell r="B1313">
            <v>50582521257</v>
          </cell>
          <cell r="C1313">
            <v>15294</v>
          </cell>
          <cell r="D1313" t="str">
            <v>OSNOVNA ŠKOLA MALEŠNICA</v>
          </cell>
          <cell r="E1313" t="str">
            <v>24512 - GRAD ZAGREB</v>
          </cell>
          <cell r="F1313" t="str">
            <v>03769585</v>
          </cell>
          <cell r="G1313" t="str">
            <v>50582521257</v>
          </cell>
          <cell r="H1313">
            <v>50582521257</v>
          </cell>
          <cell r="I1313" t="str">
            <v>31</v>
          </cell>
        </row>
        <row r="1314">
          <cell r="B1314">
            <v>44900859510</v>
          </cell>
          <cell r="C1314">
            <v>15325</v>
          </cell>
          <cell r="D1314" t="str">
            <v>Osnovna škola kralja Tomislava</v>
          </cell>
          <cell r="E1314" t="str">
            <v>24512 - GRAD ZAGREB</v>
          </cell>
          <cell r="F1314" t="str">
            <v>03273911</v>
          </cell>
          <cell r="G1314" t="str">
            <v>44900859510</v>
          </cell>
          <cell r="H1314">
            <v>44900859510</v>
          </cell>
          <cell r="I1314" t="str">
            <v>31</v>
          </cell>
        </row>
        <row r="1315">
          <cell r="B1315">
            <v>8466144831</v>
          </cell>
          <cell r="C1315">
            <v>15333</v>
          </cell>
          <cell r="D1315" t="str">
            <v>O.Š. IVANA MEŠTROVIĆA, ZAGREB</v>
          </cell>
          <cell r="E1315" t="str">
            <v>24512 - GRAD ZAGREB</v>
          </cell>
          <cell r="F1315" t="str">
            <v>01310844</v>
          </cell>
          <cell r="G1315" t="str">
            <v>08466144831</v>
          </cell>
          <cell r="H1315">
            <v>8466144831</v>
          </cell>
          <cell r="I1315" t="str">
            <v>31</v>
          </cell>
        </row>
        <row r="1316">
          <cell r="B1316">
            <v>19780265434</v>
          </cell>
          <cell r="C1316">
            <v>15350</v>
          </cell>
          <cell r="D1316" t="str">
            <v>OSNOVNA ŠKOLA JOSIPA RAČIĆA</v>
          </cell>
          <cell r="E1316" t="str">
            <v>24512 - GRAD ZAGREB</v>
          </cell>
          <cell r="F1316" t="str">
            <v>03278085</v>
          </cell>
          <cell r="G1316" t="str">
            <v>19780265434</v>
          </cell>
          <cell r="H1316">
            <v>19780265434</v>
          </cell>
          <cell r="I1316" t="str">
            <v>31</v>
          </cell>
        </row>
        <row r="1317">
          <cell r="B1317">
            <v>35903326209</v>
          </cell>
          <cell r="C1317">
            <v>15368</v>
          </cell>
          <cell r="D1317" t="str">
            <v>O.Š. JULIJA KLOVIĆA, ZAGREB</v>
          </cell>
          <cell r="E1317" t="str">
            <v>24512 - GRAD ZAGREB</v>
          </cell>
          <cell r="F1317" t="str">
            <v>03273890</v>
          </cell>
          <cell r="G1317" t="str">
            <v>35903326209</v>
          </cell>
          <cell r="H1317">
            <v>35903326209</v>
          </cell>
          <cell r="I1317" t="str">
            <v>31</v>
          </cell>
        </row>
        <row r="1318">
          <cell r="B1318">
            <v>69136218794</v>
          </cell>
          <cell r="C1318">
            <v>15376</v>
          </cell>
          <cell r="D1318" t="str">
            <v>O.Š. PREČKO</v>
          </cell>
          <cell r="E1318" t="str">
            <v>24512 - GRAD ZAGREB</v>
          </cell>
          <cell r="F1318" t="str">
            <v>03273903</v>
          </cell>
          <cell r="G1318" t="str">
            <v>69136218794</v>
          </cell>
          <cell r="H1318">
            <v>69136218794</v>
          </cell>
          <cell r="I1318" t="str">
            <v>31</v>
          </cell>
        </row>
        <row r="1319">
          <cell r="B1319">
            <v>55883379580</v>
          </cell>
          <cell r="C1319">
            <v>15392</v>
          </cell>
          <cell r="D1319" t="str">
            <v>O.Š. RUDEŠ</v>
          </cell>
          <cell r="E1319" t="str">
            <v>24512 - GRAD ZAGREB</v>
          </cell>
          <cell r="F1319" t="str">
            <v>03273962</v>
          </cell>
          <cell r="G1319" t="str">
            <v>55883379580</v>
          </cell>
          <cell r="H1319">
            <v>55883379580</v>
          </cell>
          <cell r="I1319" t="str">
            <v>31</v>
          </cell>
        </row>
        <row r="1320">
          <cell r="B1320">
            <v>32542348836</v>
          </cell>
          <cell r="C1320">
            <v>15413</v>
          </cell>
          <cell r="D1320" t="str">
            <v>OSNOVNA ŠKOLA  NIKOLE TESLE</v>
          </cell>
          <cell r="E1320" t="str">
            <v>24512 - GRAD ZAGREB</v>
          </cell>
          <cell r="F1320" t="str">
            <v>03280713</v>
          </cell>
          <cell r="G1320" t="str">
            <v>32542348836</v>
          </cell>
          <cell r="H1320">
            <v>32542348836</v>
          </cell>
          <cell r="I1320" t="str">
            <v>31</v>
          </cell>
        </row>
        <row r="1321">
          <cell r="B1321">
            <v>76712040113</v>
          </cell>
          <cell r="C1321">
            <v>15421</v>
          </cell>
          <cell r="D1321" t="str">
            <v>O.Š. LJUBLJANICA</v>
          </cell>
          <cell r="E1321" t="str">
            <v>24512 - GRAD ZAGREB</v>
          </cell>
          <cell r="F1321" t="str">
            <v>03273938</v>
          </cell>
          <cell r="G1321" t="str">
            <v>76712040113</v>
          </cell>
          <cell r="H1321">
            <v>76712040113</v>
          </cell>
          <cell r="I1321" t="str">
            <v>31</v>
          </cell>
        </row>
        <row r="1322">
          <cell r="B1322">
            <v>98427196102</v>
          </cell>
          <cell r="C1322">
            <v>15456</v>
          </cell>
          <cell r="D1322" t="str">
            <v xml:space="preserve">OSNOVNA ŠKOLA VRBANI </v>
          </cell>
          <cell r="E1322" t="str">
            <v>24512 - GRAD ZAGREB</v>
          </cell>
          <cell r="F1322" t="str">
            <v>03951715</v>
          </cell>
          <cell r="G1322" t="str">
            <v>98427196102</v>
          </cell>
          <cell r="H1322">
            <v>98427196102</v>
          </cell>
          <cell r="I1322" t="str">
            <v>31</v>
          </cell>
        </row>
        <row r="1323">
          <cell r="B1323">
            <v>95267786050</v>
          </cell>
          <cell r="C1323">
            <v>15464</v>
          </cell>
          <cell r="D1323" t="str">
            <v>O.Š. CVJETNO NASELJE</v>
          </cell>
          <cell r="E1323" t="str">
            <v>24512 - GRAD ZAGREB</v>
          </cell>
          <cell r="F1323" t="str">
            <v>03276473</v>
          </cell>
          <cell r="G1323" t="str">
            <v>95267786050</v>
          </cell>
          <cell r="H1323">
            <v>95267786050</v>
          </cell>
          <cell r="I1323" t="str">
            <v>31</v>
          </cell>
        </row>
        <row r="1324">
          <cell r="B1324">
            <v>54303952361</v>
          </cell>
          <cell r="C1324">
            <v>15489</v>
          </cell>
          <cell r="D1324" t="str">
            <v>OSNOVNA ŠKOLA GRIGORA VITEZA</v>
          </cell>
          <cell r="E1324" t="str">
            <v>24512 - GRAD ZAGREB</v>
          </cell>
          <cell r="F1324" t="str">
            <v>03279502</v>
          </cell>
          <cell r="G1324" t="str">
            <v>54303952361</v>
          </cell>
          <cell r="H1324">
            <v>54303952361</v>
          </cell>
          <cell r="I1324" t="str">
            <v>31</v>
          </cell>
        </row>
        <row r="1325">
          <cell r="B1325">
            <v>1292735134</v>
          </cell>
          <cell r="C1325">
            <v>15528</v>
          </cell>
          <cell r="D1325" t="str">
            <v>O.Š. DAVORINA TRSTENJAKA, ZAGREB</v>
          </cell>
          <cell r="E1325" t="str">
            <v>24512 - GRAD ZAGREB</v>
          </cell>
          <cell r="F1325" t="str">
            <v>03276481</v>
          </cell>
          <cell r="G1325" t="str">
            <v>01292735134</v>
          </cell>
          <cell r="H1325">
            <v>1292735134</v>
          </cell>
          <cell r="I1325" t="str">
            <v>31</v>
          </cell>
        </row>
        <row r="1326">
          <cell r="B1326">
            <v>85859103929</v>
          </cell>
          <cell r="C1326">
            <v>15624</v>
          </cell>
          <cell r="D1326" t="str">
            <v>O.Š. TRNJANSKA</v>
          </cell>
          <cell r="E1326" t="str">
            <v>24512 - GRAD ZAGREB</v>
          </cell>
          <cell r="F1326" t="str">
            <v>03770745</v>
          </cell>
          <cell r="G1326" t="str">
            <v>85859103929</v>
          </cell>
          <cell r="H1326">
            <v>85859103929</v>
          </cell>
          <cell r="I1326" t="str">
            <v>31</v>
          </cell>
        </row>
        <row r="1327">
          <cell r="B1327">
            <v>67024074106</v>
          </cell>
          <cell r="C1327">
            <v>14541</v>
          </cell>
          <cell r="D1327" t="str">
            <v>OSNOVNA ŠKOLA BRAĆE RADIĆ</v>
          </cell>
          <cell r="E1327" t="str">
            <v>24512 - GRAD ZAGREB</v>
          </cell>
          <cell r="F1327" t="str">
            <v>03215644</v>
          </cell>
          <cell r="G1327" t="str">
            <v>67024074106</v>
          </cell>
          <cell r="H1327">
            <v>67024074106</v>
          </cell>
          <cell r="I1327" t="str">
            <v>31</v>
          </cell>
        </row>
        <row r="1328">
          <cell r="B1328">
            <v>64507525513</v>
          </cell>
          <cell r="C1328">
            <v>14550</v>
          </cell>
          <cell r="D1328" t="str">
            <v>OSNOVNA ŠKOLA BREZOVICA</v>
          </cell>
          <cell r="E1328" t="str">
            <v>24512 - GRAD ZAGREB</v>
          </cell>
          <cell r="F1328" t="str">
            <v>03215636</v>
          </cell>
          <cell r="G1328" t="str">
            <v>64507525513</v>
          </cell>
          <cell r="H1328">
            <v>64507525513</v>
          </cell>
          <cell r="I1328" t="str">
            <v>31</v>
          </cell>
        </row>
        <row r="1329">
          <cell r="B1329">
            <v>47193049641</v>
          </cell>
          <cell r="C1329">
            <v>14568</v>
          </cell>
          <cell r="D1329" t="str">
            <v>OSNOVNA ŠKOLA LUČKO</v>
          </cell>
          <cell r="E1329" t="str">
            <v>24512 - GRAD ZAGREB</v>
          </cell>
          <cell r="F1329" t="str">
            <v>03215717</v>
          </cell>
          <cell r="G1329" t="str">
            <v>47193049641</v>
          </cell>
          <cell r="H1329">
            <v>47193049641</v>
          </cell>
          <cell r="I1329" t="str">
            <v>31</v>
          </cell>
        </row>
        <row r="1330">
          <cell r="B1330">
            <v>24061503881</v>
          </cell>
          <cell r="C1330">
            <v>14584</v>
          </cell>
          <cell r="D1330" t="str">
            <v>O.Š. IVE ANDRIĆA, ZAGREB</v>
          </cell>
          <cell r="E1330" t="str">
            <v>24512 - GRAD ZAGREB</v>
          </cell>
          <cell r="F1330" t="str">
            <v>03215725</v>
          </cell>
          <cell r="G1330" t="str">
            <v>24061503881</v>
          </cell>
          <cell r="H1330">
            <v>24061503881</v>
          </cell>
          <cell r="I1330" t="str">
            <v>31</v>
          </cell>
        </row>
        <row r="1331">
          <cell r="B1331">
            <v>30730085385</v>
          </cell>
          <cell r="C1331">
            <v>14592</v>
          </cell>
          <cell r="D1331" t="str">
            <v>I. osnovna škola Dugave</v>
          </cell>
          <cell r="E1331" t="str">
            <v>24512 - GRAD ZAGREB</v>
          </cell>
          <cell r="F1331" t="str">
            <v>03770192</v>
          </cell>
          <cell r="G1331" t="str">
            <v>30730085385</v>
          </cell>
          <cell r="H1331">
            <v>30730085385</v>
          </cell>
          <cell r="I1331" t="str">
            <v>31</v>
          </cell>
        </row>
        <row r="1332">
          <cell r="B1332">
            <v>61456000823</v>
          </cell>
          <cell r="C1332">
            <v>14605</v>
          </cell>
          <cell r="D1332" t="str">
            <v>O.Š. ZAPRUĐE</v>
          </cell>
          <cell r="E1332" t="str">
            <v>24512 - GRAD ZAGREB</v>
          </cell>
          <cell r="F1332" t="str">
            <v>03221555</v>
          </cell>
          <cell r="G1332" t="str">
            <v>61456000823</v>
          </cell>
          <cell r="H1332">
            <v>61456000823</v>
          </cell>
          <cell r="I1332" t="str">
            <v>31</v>
          </cell>
        </row>
        <row r="1333">
          <cell r="B1333">
            <v>29065880963</v>
          </cell>
          <cell r="C1333">
            <v>14613</v>
          </cell>
          <cell r="D1333" t="str">
            <v>O.Š. TRNSKO</v>
          </cell>
          <cell r="E1333" t="str">
            <v>24512 - GRAD ZAGREB</v>
          </cell>
          <cell r="F1333" t="str">
            <v>03215709</v>
          </cell>
          <cell r="G1333" t="str">
            <v>29065880963</v>
          </cell>
          <cell r="H1333">
            <v>29065880963</v>
          </cell>
          <cell r="I1333" t="str">
            <v>31</v>
          </cell>
        </row>
        <row r="1334">
          <cell r="B1334">
            <v>26713979601</v>
          </cell>
          <cell r="C1334">
            <v>14630</v>
          </cell>
          <cell r="D1334" t="str">
            <v>Osnovna škola MLADOST</v>
          </cell>
          <cell r="E1334" t="str">
            <v>24512 - GRAD ZAGREB</v>
          </cell>
          <cell r="F1334" t="str">
            <v>03215628</v>
          </cell>
          <cell r="G1334" t="str">
            <v>26713979601</v>
          </cell>
          <cell r="H1334">
            <v>26713979601</v>
          </cell>
          <cell r="I1334" t="str">
            <v>31</v>
          </cell>
        </row>
        <row r="1335">
          <cell r="B1335">
            <v>36275587141</v>
          </cell>
          <cell r="C1335">
            <v>14648</v>
          </cell>
          <cell r="D1335" t="str">
            <v>O.Š. STJEPANA BENCEKOVIĆA, ZAGREB</v>
          </cell>
          <cell r="E1335" t="str">
            <v>24512 - GRAD ZAGREB</v>
          </cell>
          <cell r="F1335" t="str">
            <v>03215679</v>
          </cell>
          <cell r="G1335" t="str">
            <v>36275587141</v>
          </cell>
          <cell r="H1335">
            <v>36275587141</v>
          </cell>
          <cell r="I1335" t="str">
            <v>31</v>
          </cell>
        </row>
        <row r="1336">
          <cell r="B1336">
            <v>13465678686</v>
          </cell>
          <cell r="C1336">
            <v>14656</v>
          </cell>
          <cell r="D1336" t="str">
            <v>O.Š. ODRA</v>
          </cell>
          <cell r="E1336" t="str">
            <v>24512 - GRAD ZAGREB</v>
          </cell>
          <cell r="F1336" t="str">
            <v>03215695</v>
          </cell>
          <cell r="G1336" t="str">
            <v>13465678686</v>
          </cell>
          <cell r="H1336">
            <v>13465678686</v>
          </cell>
          <cell r="I1336" t="str">
            <v>31</v>
          </cell>
        </row>
        <row r="1337">
          <cell r="B1337">
            <v>81088614312</v>
          </cell>
          <cell r="C1337">
            <v>14664</v>
          </cell>
          <cell r="D1337" t="str">
            <v>O.Š. VEĆESLAVA HOLJEVCA, ZAGREB</v>
          </cell>
          <cell r="E1337" t="str">
            <v>24512 - GRAD ZAGREB</v>
          </cell>
          <cell r="F1337" t="str">
            <v>03215610</v>
          </cell>
          <cell r="G1337" t="str">
            <v>81088614312</v>
          </cell>
          <cell r="H1337">
            <v>81088614312</v>
          </cell>
          <cell r="I1337" t="str">
            <v>31</v>
          </cell>
        </row>
        <row r="1338">
          <cell r="B1338">
            <v>34291434133</v>
          </cell>
          <cell r="C1338">
            <v>14672</v>
          </cell>
          <cell r="D1338" t="str">
            <v>O.Š. OTOK</v>
          </cell>
          <cell r="E1338" t="str">
            <v>24512 - GRAD ZAGREB</v>
          </cell>
          <cell r="F1338" t="str">
            <v>03287157</v>
          </cell>
          <cell r="G1338" t="str">
            <v>34291434133</v>
          </cell>
          <cell r="H1338">
            <v>34291434133</v>
          </cell>
          <cell r="I1338" t="str">
            <v>31</v>
          </cell>
        </row>
        <row r="1339">
          <cell r="B1339">
            <v>97699903366</v>
          </cell>
          <cell r="C1339">
            <v>14689</v>
          </cell>
          <cell r="D1339" t="str">
            <v>OSNOVNA ŠKOLA FRANA GALOVIĆA</v>
          </cell>
          <cell r="E1339" t="str">
            <v>24512 - GRAD ZAGREB</v>
          </cell>
          <cell r="F1339" t="str">
            <v>03770184</v>
          </cell>
          <cell r="G1339" t="str">
            <v>97699903366</v>
          </cell>
          <cell r="H1339">
            <v>97699903366</v>
          </cell>
          <cell r="I1339" t="str">
            <v>31</v>
          </cell>
        </row>
        <row r="1340">
          <cell r="B1340">
            <v>43748649227</v>
          </cell>
          <cell r="C1340">
            <v>14402</v>
          </cell>
          <cell r="D1340" t="str">
            <v>O.Š. VUGROVEC-KAŠINA</v>
          </cell>
          <cell r="E1340" t="str">
            <v>24512 - GRAD ZAGREB</v>
          </cell>
          <cell r="F1340" t="str">
            <v>03324281</v>
          </cell>
          <cell r="G1340" t="str">
            <v>43748649227</v>
          </cell>
          <cell r="H1340">
            <v>43748649227</v>
          </cell>
          <cell r="I1340" t="str">
            <v>31</v>
          </cell>
        </row>
        <row r="1341">
          <cell r="B1341">
            <v>24802180410</v>
          </cell>
          <cell r="C1341">
            <v>14443</v>
          </cell>
          <cell r="D1341" t="str">
            <v>OSNOVNA ŠKOLA SESVETSKI KRALJEVEC</v>
          </cell>
          <cell r="E1341" t="str">
            <v>24512 - GRAD ZAGREB</v>
          </cell>
          <cell r="F1341" t="str">
            <v>03324257</v>
          </cell>
          <cell r="G1341" t="str">
            <v>24802180410</v>
          </cell>
          <cell r="H1341">
            <v>24802180410</v>
          </cell>
          <cell r="I1341" t="str">
            <v>31</v>
          </cell>
        </row>
        <row r="1342">
          <cell r="B1342">
            <v>2082287342</v>
          </cell>
          <cell r="C1342">
            <v>14793</v>
          </cell>
          <cell r="D1342" t="str">
            <v>O.Š. NAD LIPOM, ZAGREB</v>
          </cell>
          <cell r="E1342" t="str">
            <v>24512 - GRAD ZAGREB</v>
          </cell>
          <cell r="F1342" t="str">
            <v>03207846</v>
          </cell>
          <cell r="G1342" t="str">
            <v>02082287342</v>
          </cell>
          <cell r="H1342">
            <v>2082287342</v>
          </cell>
          <cell r="I1342" t="str">
            <v>31</v>
          </cell>
        </row>
        <row r="1343">
          <cell r="B1343">
            <v>86895308451</v>
          </cell>
          <cell r="C1343">
            <v>23219</v>
          </cell>
          <cell r="D1343" t="str">
            <v>O.Š. BRESTJE</v>
          </cell>
          <cell r="E1343" t="str">
            <v>24512 - GRAD ZAGREB</v>
          </cell>
          <cell r="F1343" t="str">
            <v>01453769</v>
          </cell>
          <cell r="G1343" t="str">
            <v>86895308451</v>
          </cell>
          <cell r="H1343">
            <v>86895308451</v>
          </cell>
          <cell r="I1343" t="str">
            <v>31</v>
          </cell>
        </row>
        <row r="1344">
          <cell r="B1344">
            <v>76430833591</v>
          </cell>
          <cell r="C1344">
            <v>15317</v>
          </cell>
          <cell r="D1344" t="str">
            <v>O.Š. HORVATI</v>
          </cell>
          <cell r="E1344" t="str">
            <v>24512 - GRAD ZAGREB</v>
          </cell>
          <cell r="F1344" t="str">
            <v>03273873</v>
          </cell>
          <cell r="G1344" t="str">
            <v>76430833591</v>
          </cell>
          <cell r="H1344">
            <v>76430833591</v>
          </cell>
          <cell r="I1344" t="str">
            <v>31</v>
          </cell>
        </row>
        <row r="1345">
          <cell r="B1345">
            <v>71087160585</v>
          </cell>
          <cell r="C1345">
            <v>15202</v>
          </cell>
          <cell r="D1345" t="str">
            <v>O.Š. VUKOMEREC</v>
          </cell>
          <cell r="E1345" t="str">
            <v>24512 - GRAD ZAGREB</v>
          </cell>
          <cell r="F1345" t="str">
            <v>03219658</v>
          </cell>
          <cell r="G1345" t="str">
            <v>71087160585</v>
          </cell>
          <cell r="H1345">
            <v>71087160585</v>
          </cell>
          <cell r="I1345" t="str">
            <v>31</v>
          </cell>
        </row>
        <row r="1346">
          <cell r="B1346">
            <v>54702581236</v>
          </cell>
          <cell r="C1346">
            <v>38727</v>
          </cell>
          <cell r="D1346" t="str">
            <v>OSNOVNA ŠKOLA REMETE</v>
          </cell>
          <cell r="E1346" t="str">
            <v>24512 - GRAD ZAGREB</v>
          </cell>
          <cell r="F1346" t="str">
            <v>02012707</v>
          </cell>
          <cell r="G1346" t="str">
            <v>54702581236</v>
          </cell>
          <cell r="H1346">
            <v>54702581236</v>
          </cell>
          <cell r="I1346" t="str">
            <v>31</v>
          </cell>
        </row>
        <row r="1347">
          <cell r="B1347">
            <v>167285641</v>
          </cell>
          <cell r="C1347">
            <v>19781</v>
          </cell>
          <cell r="D1347" t="str">
            <v>I. GIMNAZIJA ZAGREB</v>
          </cell>
          <cell r="E1347" t="str">
            <v>24512 - GRAD ZAGREB</v>
          </cell>
          <cell r="F1347" t="str">
            <v>03773132</v>
          </cell>
          <cell r="G1347" t="str">
            <v>00167285641</v>
          </cell>
          <cell r="H1347">
            <v>167285641</v>
          </cell>
          <cell r="I1347" t="str">
            <v>31</v>
          </cell>
        </row>
        <row r="1348">
          <cell r="B1348">
            <v>42164809513</v>
          </cell>
          <cell r="C1348">
            <v>16328</v>
          </cell>
          <cell r="D1348" t="str">
            <v>II. GIMNAZIJA ZAGREB</v>
          </cell>
          <cell r="E1348" t="str">
            <v>24512 - GRAD ZAGREB</v>
          </cell>
          <cell r="F1348" t="str">
            <v>03765601</v>
          </cell>
          <cell r="G1348" t="str">
            <v>42164809513</v>
          </cell>
          <cell r="H1348">
            <v>42164809513</v>
          </cell>
          <cell r="I1348" t="str">
            <v>31</v>
          </cell>
        </row>
        <row r="1349">
          <cell r="B1349">
            <v>23868927677</v>
          </cell>
          <cell r="C1349">
            <v>16336</v>
          </cell>
          <cell r="D1349" t="str">
            <v>III. GIMNAZIJA</v>
          </cell>
          <cell r="E1349" t="str">
            <v>24512 - GRAD ZAGREB</v>
          </cell>
          <cell r="F1349" t="str">
            <v>03769992</v>
          </cell>
          <cell r="G1349" t="str">
            <v>23868927677</v>
          </cell>
          <cell r="H1349">
            <v>23868927677</v>
          </cell>
          <cell r="I1349" t="str">
            <v>31</v>
          </cell>
        </row>
        <row r="1350">
          <cell r="B1350">
            <v>82578349629</v>
          </cell>
          <cell r="C1350">
            <v>16352</v>
          </cell>
          <cell r="D1350" t="str">
            <v>V. gimnazija</v>
          </cell>
          <cell r="E1350" t="str">
            <v>24512 - GRAD ZAGREB</v>
          </cell>
          <cell r="F1350" t="str">
            <v>03769232</v>
          </cell>
          <cell r="G1350" t="str">
            <v>82578349629</v>
          </cell>
          <cell r="H1350">
            <v>82578349629</v>
          </cell>
          <cell r="I1350" t="str">
            <v>31</v>
          </cell>
        </row>
        <row r="1351">
          <cell r="B1351">
            <v>89594809853</v>
          </cell>
          <cell r="C1351">
            <v>16369</v>
          </cell>
          <cell r="D1351" t="str">
            <v>GORNJOGRADSKA GIMNAZIJA ZAGREB</v>
          </cell>
          <cell r="E1351" t="str">
            <v>24512 - GRAD ZAGREB</v>
          </cell>
          <cell r="F1351" t="str">
            <v>03764966</v>
          </cell>
          <cell r="G1351" t="str">
            <v>89594809853</v>
          </cell>
          <cell r="H1351">
            <v>89594809853</v>
          </cell>
          <cell r="I1351" t="str">
            <v>31</v>
          </cell>
        </row>
        <row r="1352">
          <cell r="B1352">
            <v>67952242107</v>
          </cell>
          <cell r="C1352">
            <v>16393</v>
          </cell>
          <cell r="D1352" t="str">
            <v xml:space="preserve">IX. GIMNAZIJA </v>
          </cell>
          <cell r="E1352" t="str">
            <v>24512 - GRAD ZAGREB</v>
          </cell>
          <cell r="F1352" t="str">
            <v>03768236</v>
          </cell>
          <cell r="G1352" t="str">
            <v>67952242107</v>
          </cell>
          <cell r="H1352">
            <v>67952242107</v>
          </cell>
          <cell r="I1352" t="str">
            <v>31</v>
          </cell>
        </row>
        <row r="1353">
          <cell r="B1353">
            <v>1896750020</v>
          </cell>
          <cell r="C1353">
            <v>16408</v>
          </cell>
          <cell r="D1353" t="str">
            <v>X. GIMNAZIJA IVAN SUPEK</v>
          </cell>
          <cell r="E1353" t="str">
            <v>24512 - GRAD ZAGREB</v>
          </cell>
          <cell r="F1353" t="str">
            <v>03762742</v>
          </cell>
          <cell r="G1353" t="str">
            <v>01896750020</v>
          </cell>
          <cell r="H1353">
            <v>1896750020</v>
          </cell>
          <cell r="I1353" t="str">
            <v>31</v>
          </cell>
        </row>
        <row r="1354">
          <cell r="B1354">
            <v>76774452265</v>
          </cell>
          <cell r="C1354">
            <v>16416</v>
          </cell>
          <cell r="D1354" t="str">
            <v>XI. GIMNAZIJA ZAGREB</v>
          </cell>
          <cell r="E1354" t="str">
            <v>24512 - GRAD ZAGREB</v>
          </cell>
          <cell r="F1354" t="str">
            <v>03769224</v>
          </cell>
          <cell r="G1354" t="str">
            <v>76774452265</v>
          </cell>
          <cell r="H1354">
            <v>76774452265</v>
          </cell>
          <cell r="I1354" t="str">
            <v>31</v>
          </cell>
        </row>
        <row r="1355">
          <cell r="B1355">
            <v>86748053139</v>
          </cell>
          <cell r="C1355">
            <v>16424</v>
          </cell>
          <cell r="D1355" t="str">
            <v>XII. GIMNAZIJA ZAGREB</v>
          </cell>
          <cell r="E1355" t="str">
            <v>24512 - GRAD ZAGREB</v>
          </cell>
          <cell r="F1355" t="str">
            <v>03770257</v>
          </cell>
          <cell r="G1355" t="str">
            <v>86748053139</v>
          </cell>
          <cell r="H1355">
            <v>86748053139</v>
          </cell>
          <cell r="I1355" t="str">
            <v>31</v>
          </cell>
        </row>
        <row r="1356">
          <cell r="B1356">
            <v>51798668071</v>
          </cell>
          <cell r="C1356">
            <v>16607</v>
          </cell>
          <cell r="D1356" t="str">
            <v xml:space="preserve">XIII. GIMNAZIJA </v>
          </cell>
          <cell r="E1356" t="str">
            <v>24512 - GRAD ZAGREB</v>
          </cell>
          <cell r="F1356" t="str">
            <v>03772560</v>
          </cell>
          <cell r="G1356" t="str">
            <v>51798668071</v>
          </cell>
          <cell r="H1356">
            <v>51798668071</v>
          </cell>
          <cell r="I1356" t="str">
            <v>31</v>
          </cell>
        </row>
        <row r="1357">
          <cell r="B1357">
            <v>69780757045</v>
          </cell>
          <cell r="C1357">
            <v>16666</v>
          </cell>
          <cell r="D1357" t="str">
            <v>GIMNAZIJA LUCIJANA VRANJANINA</v>
          </cell>
          <cell r="E1357" t="str">
            <v>24512 - GRAD ZAGREB</v>
          </cell>
          <cell r="F1357" t="str">
            <v>03611132</v>
          </cell>
          <cell r="G1357" t="str">
            <v>69780757045</v>
          </cell>
          <cell r="H1357">
            <v>69780757045</v>
          </cell>
          <cell r="I1357" t="str">
            <v>31</v>
          </cell>
        </row>
        <row r="1358">
          <cell r="B1358">
            <v>24358183010</v>
          </cell>
          <cell r="C1358">
            <v>16682</v>
          </cell>
          <cell r="D1358" t="str">
            <v>XV. GIMNAZIJA</v>
          </cell>
          <cell r="E1358" t="str">
            <v>24512 - GRAD ZAGREB</v>
          </cell>
          <cell r="F1358" t="str">
            <v>03237575</v>
          </cell>
          <cell r="G1358" t="str">
            <v>24358183010</v>
          </cell>
          <cell r="H1358">
            <v>24358183010</v>
          </cell>
          <cell r="I1358" t="str">
            <v>31</v>
          </cell>
        </row>
        <row r="1359">
          <cell r="B1359">
            <v>66308266046</v>
          </cell>
          <cell r="C1359">
            <v>16699</v>
          </cell>
          <cell r="D1359" t="str">
            <v>XVI. GIMNAZIJA ZAGREB</v>
          </cell>
          <cell r="E1359" t="str">
            <v>24512 - GRAD ZAGREB</v>
          </cell>
          <cell r="F1359" t="str">
            <v>03764737</v>
          </cell>
          <cell r="G1359" t="str">
            <v>66308266046</v>
          </cell>
          <cell r="H1359">
            <v>66308266046</v>
          </cell>
          <cell r="I1359" t="str">
            <v>31</v>
          </cell>
        </row>
        <row r="1360">
          <cell r="B1360">
            <v>14848609512</v>
          </cell>
          <cell r="C1360">
            <v>16711</v>
          </cell>
          <cell r="D1360" t="str">
            <v>KLASIČNA GIMNAZIJA ZAGREB</v>
          </cell>
          <cell r="E1360" t="str">
            <v>24512 - GRAD ZAGREB</v>
          </cell>
          <cell r="F1360" t="str">
            <v>03238610</v>
          </cell>
          <cell r="G1360" t="str">
            <v>14848609512</v>
          </cell>
          <cell r="H1360">
            <v>14848609512</v>
          </cell>
          <cell r="I1360" t="str">
            <v>31</v>
          </cell>
        </row>
        <row r="1361">
          <cell r="B1361">
            <v>68540752075</v>
          </cell>
          <cell r="C1361">
            <v>16703</v>
          </cell>
          <cell r="D1361" t="str">
            <v>XVIII. GIMNAZIJA ZAGREB</v>
          </cell>
          <cell r="E1361" t="str">
            <v>24512 - GRAD ZAGREB</v>
          </cell>
          <cell r="F1361" t="str">
            <v>03764729</v>
          </cell>
          <cell r="G1361" t="str">
            <v>68540752075</v>
          </cell>
          <cell r="H1361">
            <v>68540752075</v>
          </cell>
          <cell r="I1361" t="str">
            <v>31</v>
          </cell>
        </row>
        <row r="1362">
          <cell r="B1362">
            <v>8936934524</v>
          </cell>
          <cell r="C1362">
            <v>16537</v>
          </cell>
          <cell r="D1362" t="str">
            <v>ZDRAVSTVENO UČILIŠTE</v>
          </cell>
          <cell r="E1362" t="str">
            <v>24512 - GRAD ZAGREB</v>
          </cell>
          <cell r="F1362" t="str">
            <v>03767191</v>
          </cell>
          <cell r="G1362" t="str">
            <v>08936934524</v>
          </cell>
          <cell r="H1362">
            <v>8936934524</v>
          </cell>
          <cell r="I1362" t="str">
            <v>31</v>
          </cell>
        </row>
        <row r="1363">
          <cell r="B1363">
            <v>63702214100</v>
          </cell>
          <cell r="C1363">
            <v>16545</v>
          </cell>
          <cell r="D1363" t="str">
            <v>ŠKOLA ZA MEDICINSKE SESTRE MLINARSKA</v>
          </cell>
          <cell r="E1363" t="str">
            <v>24512 - GRAD ZAGREB</v>
          </cell>
          <cell r="F1363" t="str">
            <v>03767205</v>
          </cell>
          <cell r="G1363" t="str">
            <v>63702214100</v>
          </cell>
          <cell r="H1363">
            <v>63702214100</v>
          </cell>
          <cell r="I1363" t="str">
            <v>31</v>
          </cell>
        </row>
        <row r="1364">
          <cell r="B1364">
            <v>54194651959</v>
          </cell>
          <cell r="C1364">
            <v>16570</v>
          </cell>
          <cell r="D1364" t="str">
            <v>ŠKOLA ZA MEDICINSKE SESTRE VRAPČE</v>
          </cell>
          <cell r="E1364" t="str">
            <v>24512 - GRAD ZAGREB</v>
          </cell>
          <cell r="F1364" t="str">
            <v>03767221</v>
          </cell>
          <cell r="G1364" t="str">
            <v>54194651959</v>
          </cell>
          <cell r="H1364">
            <v>54194651959</v>
          </cell>
          <cell r="I1364" t="str">
            <v>31</v>
          </cell>
        </row>
        <row r="1365">
          <cell r="B1365">
            <v>56792211413</v>
          </cell>
          <cell r="C1365">
            <v>16465</v>
          </cell>
          <cell r="D1365" t="str">
            <v>VETERINARSKA ŠKOLA ZAGREB</v>
          </cell>
          <cell r="E1365" t="str">
            <v>24512 - GRAD ZAGREB</v>
          </cell>
          <cell r="F1365" t="str">
            <v>03770249</v>
          </cell>
          <cell r="G1365" t="str">
            <v>56792211413</v>
          </cell>
          <cell r="H1365">
            <v>56792211413</v>
          </cell>
          <cell r="I1365" t="str">
            <v>31</v>
          </cell>
        </row>
        <row r="1366">
          <cell r="B1366">
            <v>38449471041</v>
          </cell>
          <cell r="C1366">
            <v>16762</v>
          </cell>
          <cell r="D1366" t="str">
            <v>I. TEHNIČKA ŠKOLA TESLA, ZAGREB</v>
          </cell>
          <cell r="E1366" t="str">
            <v>24512 - GRAD ZAGREB</v>
          </cell>
          <cell r="F1366" t="str">
            <v>03762734</v>
          </cell>
          <cell r="G1366" t="str">
            <v>38449471041</v>
          </cell>
          <cell r="H1366">
            <v>38449471041</v>
          </cell>
          <cell r="I1366" t="str">
            <v>31</v>
          </cell>
        </row>
        <row r="1367">
          <cell r="B1367">
            <v>79152455639</v>
          </cell>
          <cell r="C1367">
            <v>16449</v>
          </cell>
          <cell r="D1367" t="str">
            <v>GRADITELJSKA TEHNIČKA ŠKOLA</v>
          </cell>
          <cell r="E1367" t="str">
            <v>24512 - GRAD ZAGREB</v>
          </cell>
          <cell r="F1367" t="str">
            <v>03772535</v>
          </cell>
          <cell r="G1367" t="str">
            <v>79152455639</v>
          </cell>
          <cell r="H1367">
            <v>79152455639</v>
          </cell>
          <cell r="I1367" t="str">
            <v>31</v>
          </cell>
        </row>
        <row r="1368">
          <cell r="B1368">
            <v>51881986457</v>
          </cell>
          <cell r="C1368">
            <v>16490</v>
          </cell>
          <cell r="D1368" t="str">
            <v>PRVA EKONOMSKA ŠKOLA ZAGERB</v>
          </cell>
          <cell r="E1368" t="str">
            <v>24512 - GRAD ZAGREB</v>
          </cell>
          <cell r="F1368" t="str">
            <v>03768210</v>
          </cell>
          <cell r="G1368" t="str">
            <v>51881986457</v>
          </cell>
          <cell r="H1368">
            <v>51881986457</v>
          </cell>
          <cell r="I1368" t="str">
            <v>31</v>
          </cell>
        </row>
        <row r="1369">
          <cell r="B1369">
            <v>58399348588</v>
          </cell>
          <cell r="C1369">
            <v>16504</v>
          </cell>
          <cell r="D1369" t="str">
            <v xml:space="preserve">DRUGA EKONOMSKA ŠKOLA </v>
          </cell>
          <cell r="E1369" t="str">
            <v>24512 - GRAD ZAGREB</v>
          </cell>
          <cell r="F1369" t="str">
            <v>03768228</v>
          </cell>
          <cell r="G1369" t="str">
            <v>58399348588</v>
          </cell>
          <cell r="H1369">
            <v>58399348588</v>
          </cell>
          <cell r="I1369" t="str">
            <v>31</v>
          </cell>
        </row>
        <row r="1370">
          <cell r="B1370">
            <v>77621027482</v>
          </cell>
          <cell r="C1370">
            <v>16596</v>
          </cell>
          <cell r="D1370" t="str">
            <v xml:space="preserve">POŠTANSKA I TELEKOMUNIKACIJSKA ŠKOLA </v>
          </cell>
          <cell r="E1370" t="str">
            <v>24512 - GRAD ZAGREB</v>
          </cell>
          <cell r="F1370" t="str">
            <v>03770001</v>
          </cell>
          <cell r="G1370" t="str">
            <v>77621027482</v>
          </cell>
          <cell r="H1370">
            <v>77621027482</v>
          </cell>
          <cell r="I1370" t="str">
            <v>31</v>
          </cell>
        </row>
        <row r="1371">
          <cell r="B1371">
            <v>63422210966</v>
          </cell>
          <cell r="C1371">
            <v>16615</v>
          </cell>
          <cell r="D1371" t="str">
            <v xml:space="preserve">ŠKOLA ZA CESTOVNI PROMET </v>
          </cell>
          <cell r="E1371" t="str">
            <v>24512 - GRAD ZAGREB</v>
          </cell>
          <cell r="F1371" t="str">
            <v>03247899</v>
          </cell>
          <cell r="G1371" t="str">
            <v>63422210966</v>
          </cell>
          <cell r="H1371">
            <v>63422210966</v>
          </cell>
          <cell r="I1371" t="str">
            <v>31</v>
          </cell>
        </row>
        <row r="1372">
          <cell r="B1372">
            <v>63019353660</v>
          </cell>
          <cell r="C1372">
            <v>16631</v>
          </cell>
          <cell r="D1372" t="str">
            <v>PREHRAMBENO-TEHNOLOŠKA ŠKOLA ZAGREB</v>
          </cell>
          <cell r="E1372" t="str">
            <v>24512 - GRAD ZAGREB</v>
          </cell>
          <cell r="F1372" t="str">
            <v>03770222</v>
          </cell>
          <cell r="G1372" t="str">
            <v>63019353660</v>
          </cell>
          <cell r="H1372">
            <v>63019353660</v>
          </cell>
          <cell r="I1372" t="str">
            <v>31</v>
          </cell>
        </row>
        <row r="1373">
          <cell r="B1373">
            <v>36897616904</v>
          </cell>
          <cell r="C1373">
            <v>16787</v>
          </cell>
          <cell r="D1373" t="str">
            <v>STROJARSKA TEHNIČKA ŠKOLA FRANA BOŠNJAKOVIĆA</v>
          </cell>
          <cell r="E1373" t="str">
            <v>24512 - GRAD ZAGREB</v>
          </cell>
          <cell r="F1373" t="str">
            <v>03782832</v>
          </cell>
          <cell r="G1373" t="str">
            <v>36897616904</v>
          </cell>
          <cell r="H1373">
            <v>36897616904</v>
          </cell>
          <cell r="I1373" t="str">
            <v>31</v>
          </cell>
        </row>
        <row r="1374">
          <cell r="B1374">
            <v>64266572916</v>
          </cell>
          <cell r="C1374">
            <v>16834</v>
          </cell>
          <cell r="D1374" t="str">
            <v>OBRTNIČKA ŠKOLA ZA OSOBNE USLUGE ZAGREB</v>
          </cell>
          <cell r="E1374" t="str">
            <v>24512 - GRAD ZAGREB</v>
          </cell>
          <cell r="F1374" t="str">
            <v>03774520</v>
          </cell>
          <cell r="G1374" t="str">
            <v>64266572916</v>
          </cell>
          <cell r="H1374">
            <v>64266572916</v>
          </cell>
          <cell r="I1374" t="str">
            <v>31</v>
          </cell>
        </row>
        <row r="1375">
          <cell r="B1375">
            <v>43941485589</v>
          </cell>
          <cell r="C1375">
            <v>16875</v>
          </cell>
          <cell r="D1375" t="str">
            <v>INDUSTRIJSKA STROJARSKA ŠKOLA</v>
          </cell>
          <cell r="E1375" t="str">
            <v>24512 - GRAD ZAGREB</v>
          </cell>
          <cell r="F1375" t="str">
            <v>03765717</v>
          </cell>
          <cell r="G1375" t="str">
            <v>43941485589</v>
          </cell>
          <cell r="H1375">
            <v>43941485589</v>
          </cell>
          <cell r="I1375" t="str">
            <v>31</v>
          </cell>
        </row>
        <row r="1376">
          <cell r="B1376">
            <v>36407819375</v>
          </cell>
          <cell r="C1376">
            <v>16883</v>
          </cell>
          <cell r="D1376" t="str">
            <v xml:space="preserve">OBRTNIČKA I INDUSTRIJSKA GRADITELJSKA ŠKOLA </v>
          </cell>
          <cell r="E1376" t="str">
            <v>24512 - GRAD ZAGREB</v>
          </cell>
          <cell r="F1376" t="str">
            <v>03772543</v>
          </cell>
          <cell r="G1376" t="str">
            <v>36407819375</v>
          </cell>
          <cell r="H1376">
            <v>36407819375</v>
          </cell>
          <cell r="I1376" t="str">
            <v>31</v>
          </cell>
        </row>
        <row r="1377">
          <cell r="B1377">
            <v>23029712876</v>
          </cell>
          <cell r="C1377">
            <v>16891</v>
          </cell>
          <cell r="D1377" t="str">
            <v xml:space="preserve">ŠKOLA ZA MONTAŽU INSTALACIJA I METALNIH KONSTRUKCIJA </v>
          </cell>
          <cell r="E1377" t="str">
            <v>24512 - GRAD ZAGREB</v>
          </cell>
          <cell r="F1377" t="str">
            <v>03227928</v>
          </cell>
          <cell r="G1377" t="str">
            <v>23029712876</v>
          </cell>
          <cell r="H1377">
            <v>23029712876</v>
          </cell>
          <cell r="I1377" t="str">
            <v>31</v>
          </cell>
        </row>
        <row r="1378">
          <cell r="B1378">
            <v>56064164023</v>
          </cell>
          <cell r="C1378">
            <v>16914</v>
          </cell>
          <cell r="D1378" t="str">
            <v>TRGOVAČKA ŠKOLA ZAGREB</v>
          </cell>
          <cell r="E1378" t="str">
            <v>24512 - GRAD ZAGREB</v>
          </cell>
          <cell r="F1378" t="str">
            <v>01465414</v>
          </cell>
          <cell r="G1378" t="str">
            <v>56064164023</v>
          </cell>
          <cell r="H1378">
            <v>56064164023</v>
          </cell>
          <cell r="I1378" t="str">
            <v>31</v>
          </cell>
        </row>
        <row r="1379">
          <cell r="B1379">
            <v>99716905839</v>
          </cell>
          <cell r="C1379">
            <v>16922</v>
          </cell>
          <cell r="D1379" t="str">
            <v>ŠKOLA PRIMIJENJENE UMJETNOSTI I DIZAJNA ZAGREB</v>
          </cell>
          <cell r="E1379" t="str">
            <v>24512 - GRAD ZAGREB</v>
          </cell>
          <cell r="F1379" t="str">
            <v>03213790</v>
          </cell>
          <cell r="G1379" t="str">
            <v>99716905839</v>
          </cell>
          <cell r="H1379">
            <v>99716905839</v>
          </cell>
          <cell r="I1379" t="str">
            <v>31</v>
          </cell>
        </row>
        <row r="1380">
          <cell r="B1380">
            <v>66687839353</v>
          </cell>
          <cell r="C1380">
            <v>19417</v>
          </cell>
          <cell r="D1380" t="str">
            <v>SREDNJA ŠKOLA-CENTAR ZA ODGOJ I OBRAZOVANJE</v>
          </cell>
          <cell r="E1380" t="str">
            <v>24512 - GRAD ZAGREB</v>
          </cell>
          <cell r="F1380" t="str">
            <v>03278182</v>
          </cell>
          <cell r="G1380" t="str">
            <v>66687839353</v>
          </cell>
          <cell r="H1380">
            <v>66687839353</v>
          </cell>
          <cell r="I1380" t="str">
            <v>31</v>
          </cell>
        </row>
        <row r="1381">
          <cell r="B1381">
            <v>31204942993</v>
          </cell>
          <cell r="C1381">
            <v>19476</v>
          </cell>
          <cell r="D1381" t="str">
            <v>UČENIČKI DOM FRANJE BUČARA, ZAGREB</v>
          </cell>
          <cell r="E1381" t="str">
            <v>24512 - GRAD ZAGREB</v>
          </cell>
          <cell r="F1381" t="str">
            <v>03766888</v>
          </cell>
          <cell r="G1381" t="str">
            <v>31204942993</v>
          </cell>
          <cell r="H1381">
            <v>31204942993</v>
          </cell>
          <cell r="I1381" t="str">
            <v>31</v>
          </cell>
        </row>
        <row r="1382">
          <cell r="B1382">
            <v>37671426914</v>
          </cell>
          <cell r="C1382">
            <v>25714</v>
          </cell>
          <cell r="D1382" t="str">
            <v>POLIKLINIKA ZA BOLESTI DIŠNOG SUSTAVA</v>
          </cell>
          <cell r="E1382" t="str">
            <v>24512 - GRAD ZAGREB</v>
          </cell>
          <cell r="F1382" t="str">
            <v>00998818</v>
          </cell>
          <cell r="G1382" t="str">
            <v>37671426914</v>
          </cell>
          <cell r="H1382">
            <v>37671426914</v>
          </cell>
          <cell r="I1382" t="str">
            <v>31</v>
          </cell>
        </row>
        <row r="1383">
          <cell r="B1383">
            <v>26804323093</v>
          </cell>
          <cell r="C1383">
            <v>26129</v>
          </cell>
          <cell r="D1383" t="str">
            <v>GRADSKO SATIRIČKO KAZALIŠTE KEREMPUH</v>
          </cell>
          <cell r="E1383" t="str">
            <v>24512 - GRAD ZAGREB</v>
          </cell>
          <cell r="F1383" t="str">
            <v>03205428</v>
          </cell>
          <cell r="G1383" t="str">
            <v>26804323093</v>
          </cell>
          <cell r="H1383">
            <v>26804323093</v>
          </cell>
          <cell r="I1383" t="str">
            <v>21</v>
          </cell>
        </row>
        <row r="1384">
          <cell r="B1384">
            <v>60669015692</v>
          </cell>
          <cell r="C1384">
            <v>14576</v>
          </cell>
          <cell r="D1384" t="str">
            <v>O.Š. GUSTAVA KRKLECA, ZAGREB</v>
          </cell>
          <cell r="E1384" t="str">
            <v>24512 - GRAD ZAGREB</v>
          </cell>
          <cell r="F1384" t="str">
            <v>03227898</v>
          </cell>
          <cell r="G1384" t="str">
            <v>60669015692</v>
          </cell>
          <cell r="H1384">
            <v>60669015692</v>
          </cell>
          <cell r="I1384" t="str">
            <v>31</v>
          </cell>
        </row>
        <row r="1385">
          <cell r="B1385">
            <v>54281445057</v>
          </cell>
          <cell r="C1385">
            <v>15251</v>
          </cell>
          <cell r="D1385" t="str">
            <v>O.Š. BANA JOSIPA JELAČIĆA, ZAGREB</v>
          </cell>
          <cell r="E1385" t="str">
            <v>24512 - GRAD ZAGREB</v>
          </cell>
          <cell r="F1385" t="str">
            <v>03217841</v>
          </cell>
          <cell r="G1385" t="str">
            <v>54281445057</v>
          </cell>
          <cell r="H1385">
            <v>54281445057</v>
          </cell>
          <cell r="I1385" t="str">
            <v>31</v>
          </cell>
        </row>
        <row r="1386">
          <cell r="B1386">
            <v>92120285716</v>
          </cell>
          <cell r="C1386">
            <v>15384</v>
          </cell>
          <cell r="D1386" t="str">
            <v>O.Š. MATIJE GUPCA, ZAGREB</v>
          </cell>
          <cell r="E1386" t="str">
            <v>24512 - GRAD ZAGREB</v>
          </cell>
          <cell r="F1386" t="str">
            <v>03273946</v>
          </cell>
          <cell r="G1386" t="str">
            <v>92120285716</v>
          </cell>
          <cell r="H1386">
            <v>92120285716</v>
          </cell>
          <cell r="I1386" t="str">
            <v>31</v>
          </cell>
        </row>
        <row r="1387">
          <cell r="B1387">
            <v>11536369823</v>
          </cell>
          <cell r="C1387">
            <v>15180</v>
          </cell>
          <cell r="D1387" t="str">
            <v>O.Š. DR. VINKA ŽGANCA, ZAGREB</v>
          </cell>
          <cell r="E1387" t="str">
            <v>24512 - GRAD ZAGREB</v>
          </cell>
          <cell r="F1387" t="str">
            <v>03223507</v>
          </cell>
          <cell r="G1387" t="str">
            <v>11536369823</v>
          </cell>
          <cell r="H1387">
            <v>11536369823</v>
          </cell>
          <cell r="I1387" t="str">
            <v>31</v>
          </cell>
        </row>
        <row r="1388">
          <cell r="B1388">
            <v>13433301401</v>
          </cell>
          <cell r="C1388">
            <v>25089</v>
          </cell>
          <cell r="D1388" t="str">
            <v>DJEČJI VRTIĆ BUKOVAC</v>
          </cell>
          <cell r="E1388" t="str">
            <v>24512 - GRAD ZAGREB</v>
          </cell>
          <cell r="F1388" t="str">
            <v>03261972</v>
          </cell>
          <cell r="G1388" t="str">
            <v>13433301401</v>
          </cell>
          <cell r="H1388">
            <v>13433301401</v>
          </cell>
          <cell r="I1388" t="str">
            <v>21</v>
          </cell>
        </row>
        <row r="1389">
          <cell r="B1389">
            <v>64192076379</v>
          </cell>
          <cell r="C1389">
            <v>25819</v>
          </cell>
          <cell r="D1389" t="str">
            <v>USTANOVA ZA ZDRAVSTVENU NJEGU U KUĆI</v>
          </cell>
          <cell r="E1389" t="str">
            <v>24512 - GRAD ZAGREB</v>
          </cell>
          <cell r="F1389" t="str">
            <v>03226301</v>
          </cell>
          <cell r="G1389" t="str">
            <v>64192076379</v>
          </cell>
          <cell r="H1389">
            <v>64192076379</v>
          </cell>
          <cell r="I1389" t="str">
            <v>31</v>
          </cell>
        </row>
        <row r="1390">
          <cell r="B1390">
            <v>30743642985</v>
          </cell>
          <cell r="C1390">
            <v>46212</v>
          </cell>
          <cell r="D1390" t="str">
            <v>SREDNJA ŠKOLA JELKOVEC</v>
          </cell>
          <cell r="E1390" t="str">
            <v>24512 - GRAD ZAGREB</v>
          </cell>
          <cell r="F1390" t="str">
            <v>02676451</v>
          </cell>
          <cell r="G1390" t="str">
            <v>30743642985</v>
          </cell>
          <cell r="H1390">
            <v>30743642985</v>
          </cell>
          <cell r="I1390" t="str">
            <v>31</v>
          </cell>
        </row>
        <row r="1391">
          <cell r="B1391">
            <v>48544291322</v>
          </cell>
          <cell r="C1391">
            <v>16826</v>
          </cell>
          <cell r="D1391" t="str">
            <v>ELEKTROSTROJARSKA OBRTNIČKA ŠKOLA ZAGREB</v>
          </cell>
          <cell r="E1391" t="str">
            <v>24512 - GRAD ZAGREB</v>
          </cell>
          <cell r="F1391" t="str">
            <v>03774503</v>
          </cell>
          <cell r="G1391" t="str">
            <v>48544291322</v>
          </cell>
          <cell r="H1391">
            <v>48544291322</v>
          </cell>
          <cell r="I1391" t="str">
            <v>31</v>
          </cell>
        </row>
        <row r="1392">
          <cell r="B1392">
            <v>59266417432</v>
          </cell>
          <cell r="C1392">
            <v>19888</v>
          </cell>
          <cell r="D1392" t="str">
            <v xml:space="preserve">ŠPORTSKA GIMNAZIJA </v>
          </cell>
          <cell r="E1392" t="str">
            <v>24512 - GRAD ZAGREB</v>
          </cell>
          <cell r="F1392" t="str">
            <v>00941379</v>
          </cell>
          <cell r="G1392" t="str">
            <v>59266417432</v>
          </cell>
          <cell r="H1392">
            <v>59266417432</v>
          </cell>
          <cell r="I1392" t="str">
            <v>31</v>
          </cell>
        </row>
        <row r="1393">
          <cell r="B1393">
            <v>13022141582</v>
          </cell>
          <cell r="C1393">
            <v>16553</v>
          </cell>
          <cell r="D1393" t="str">
            <v>ŠKOLA ZA MEDICINSKE SESTRE VINOGRADSKA</v>
          </cell>
          <cell r="E1393" t="str">
            <v>24512 - GRAD ZAGREB</v>
          </cell>
          <cell r="F1393" t="str">
            <v>03767213</v>
          </cell>
          <cell r="G1393" t="str">
            <v>13022141582</v>
          </cell>
          <cell r="H1393">
            <v>13022141582</v>
          </cell>
          <cell r="I1393" t="str">
            <v>31</v>
          </cell>
        </row>
        <row r="1394">
          <cell r="B1394">
            <v>19629838079</v>
          </cell>
          <cell r="C1394">
            <v>16906</v>
          </cell>
          <cell r="D1394" t="str">
            <v>UPRAVNA ŠKOLA ZAGREB</v>
          </cell>
          <cell r="E1394" t="str">
            <v>24512 - GRAD ZAGREB</v>
          </cell>
          <cell r="F1394" t="str">
            <v>03773167</v>
          </cell>
          <cell r="G1394" t="str">
            <v>19629838079</v>
          </cell>
          <cell r="H1394">
            <v>19629838079</v>
          </cell>
          <cell r="I1394" t="str">
            <v>31</v>
          </cell>
        </row>
        <row r="1395">
          <cell r="B1395">
            <v>51439010603</v>
          </cell>
          <cell r="C1395">
            <v>48592</v>
          </cell>
          <cell r="D1395" t="str">
            <v>CENTAR ZA REHABILITACIJU SILVER</v>
          </cell>
          <cell r="E1395" t="str">
            <v>24512 - GRAD ZAGREB</v>
          </cell>
          <cell r="F1395" t="str">
            <v>02415640</v>
          </cell>
          <cell r="G1395" t="str">
            <v>51439010603</v>
          </cell>
          <cell r="H1395">
            <v>51439010603</v>
          </cell>
          <cell r="I1395" t="str">
            <v>31</v>
          </cell>
        </row>
        <row r="1396">
          <cell r="B1396">
            <v>33392005961</v>
          </cell>
          <cell r="C1396">
            <v>25835</v>
          </cell>
          <cell r="D1396" t="str">
            <v>NASTAVNI ZAVOD ZA JAVNO ZDRAVSTVO dr. ANDRIJA ŠTAMPAR</v>
          </cell>
          <cell r="E1396" t="str">
            <v>24512 - GRAD ZAGREB</v>
          </cell>
          <cell r="F1396" t="str">
            <v>03270661</v>
          </cell>
          <cell r="G1396" t="str">
            <v>33392005961</v>
          </cell>
          <cell r="H1396">
            <v>33392005961</v>
          </cell>
          <cell r="I1396" t="str">
            <v>31</v>
          </cell>
        </row>
        <row r="1397">
          <cell r="B1397">
            <v>34020671941</v>
          </cell>
          <cell r="C1397">
            <v>14996</v>
          </cell>
          <cell r="D1397" t="str">
            <v>O.Š. VJENCESLAVA NOVAKA, ZAGREB</v>
          </cell>
          <cell r="E1397" t="str">
            <v>24512 - GRAD ZAGREB</v>
          </cell>
          <cell r="F1397" t="str">
            <v>03217086</v>
          </cell>
          <cell r="G1397" t="str">
            <v>34020671941</v>
          </cell>
          <cell r="H1397">
            <v>34020671941</v>
          </cell>
          <cell r="I1397" t="str">
            <v>31</v>
          </cell>
        </row>
        <row r="1398">
          <cell r="B1398">
            <v>91194993418</v>
          </cell>
          <cell r="C1398">
            <v>16377</v>
          </cell>
          <cell r="D1398" t="str">
            <v>VII. GIMNAZIJA ZAGREB</v>
          </cell>
          <cell r="E1398" t="str">
            <v>24512 - GRAD ZAGREB</v>
          </cell>
          <cell r="F1398" t="str">
            <v>03765610</v>
          </cell>
          <cell r="G1398" t="str">
            <v>91194993418</v>
          </cell>
          <cell r="H1398">
            <v>91194993418</v>
          </cell>
          <cell r="I1398" t="str">
            <v>31</v>
          </cell>
        </row>
        <row r="1399">
          <cell r="B1399">
            <v>21384342053</v>
          </cell>
          <cell r="C1399">
            <v>25193</v>
          </cell>
          <cell r="D1399" t="str">
            <v>DJEČJI VRTIĆ MATIJE GUPCA</v>
          </cell>
          <cell r="E1399" t="str">
            <v>24512 - GRAD ZAGREB</v>
          </cell>
          <cell r="F1399" t="str">
            <v>03274390</v>
          </cell>
          <cell r="G1399" t="str">
            <v>21384342053</v>
          </cell>
          <cell r="H1399">
            <v>21384342053</v>
          </cell>
          <cell r="I1399" t="str">
            <v>21</v>
          </cell>
        </row>
        <row r="1400">
          <cell r="B1400">
            <v>7628779327</v>
          </cell>
          <cell r="C1400">
            <v>15278</v>
          </cell>
          <cell r="D1400" t="str">
            <v>O.Š. TITUŠA BREZOVAČKOG, ZAGREB</v>
          </cell>
          <cell r="E1400" t="str">
            <v>24512 - GRAD ZAGREB</v>
          </cell>
          <cell r="F1400" t="str">
            <v>03217850</v>
          </cell>
          <cell r="G1400" t="str">
            <v>07628779327</v>
          </cell>
          <cell r="H1400">
            <v>7628779327</v>
          </cell>
          <cell r="I1400" t="str">
            <v>31</v>
          </cell>
        </row>
        <row r="1401">
          <cell r="B1401">
            <v>11943741285</v>
          </cell>
          <cell r="C1401">
            <v>15198</v>
          </cell>
          <cell r="D1401" t="str">
            <v>O.Š. DRAGUTINA KUŠLANA, ZAGREB</v>
          </cell>
          <cell r="E1401" t="str">
            <v>24512 - GRAD ZAGREB</v>
          </cell>
          <cell r="F1401" t="str">
            <v>03219623</v>
          </cell>
          <cell r="G1401" t="str">
            <v>11943741285</v>
          </cell>
          <cell r="H1401">
            <v>11943741285</v>
          </cell>
          <cell r="I1401" t="str">
            <v>31</v>
          </cell>
        </row>
        <row r="1402">
          <cell r="B1402">
            <v>82390971460</v>
          </cell>
          <cell r="C1402">
            <v>49180</v>
          </cell>
          <cell r="D1402" t="str">
            <v>USTANOVA ZAGREB FILM</v>
          </cell>
          <cell r="E1402" t="str">
            <v>24512 - GRAD ZAGREB</v>
          </cell>
          <cell r="F1402" t="str">
            <v>02262606</v>
          </cell>
          <cell r="G1402" t="str">
            <v>82390971460</v>
          </cell>
          <cell r="H1402">
            <v>82390971460</v>
          </cell>
          <cell r="I1402" t="str">
            <v>21</v>
          </cell>
        </row>
        <row r="1403">
          <cell r="B1403">
            <v>66184539220</v>
          </cell>
          <cell r="C1403">
            <v>42897</v>
          </cell>
          <cell r="D1403" t="str">
            <v>O.Š. BARTOLA KAŠIĆA, ZAGREB</v>
          </cell>
          <cell r="E1403" t="str">
            <v>24512 - GRAD ZAGREB</v>
          </cell>
          <cell r="F1403" t="str">
            <v>02262207</v>
          </cell>
          <cell r="G1403" t="str">
            <v>66184539220</v>
          </cell>
          <cell r="H1403">
            <v>66184539220</v>
          </cell>
          <cell r="I1403" t="str">
            <v>31</v>
          </cell>
        </row>
        <row r="1404">
          <cell r="B1404">
            <v>24771132599</v>
          </cell>
          <cell r="C1404">
            <v>16344</v>
          </cell>
          <cell r="D1404" t="str">
            <v>IV. Gimnazija</v>
          </cell>
          <cell r="E1404" t="str">
            <v>24512 - GRAD ZAGREB</v>
          </cell>
          <cell r="F1404" t="str">
            <v>03773159</v>
          </cell>
          <cell r="G1404" t="str">
            <v>24771132599</v>
          </cell>
          <cell r="H1404">
            <v>24771132599</v>
          </cell>
          <cell r="I1404" t="str">
            <v>31</v>
          </cell>
        </row>
        <row r="1405">
          <cell r="B1405">
            <v>38784576762</v>
          </cell>
          <cell r="C1405">
            <v>49995</v>
          </cell>
          <cell r="D1405" t="str">
            <v>MUZEJSKO-MEMORIJALNI CENTAR DRAŽEN PETROVIĆ</v>
          </cell>
          <cell r="E1405" t="str">
            <v>24512 - GRAD ZAGREB</v>
          </cell>
          <cell r="F1405" t="str">
            <v>02242656</v>
          </cell>
          <cell r="G1405" t="str">
            <v>38784576762</v>
          </cell>
          <cell r="H1405">
            <v>38784576762</v>
          </cell>
          <cell r="I1405" t="str">
            <v>21</v>
          </cell>
        </row>
        <row r="1406">
          <cell r="B1406">
            <v>2848440254</v>
          </cell>
          <cell r="C1406">
            <v>15405</v>
          </cell>
          <cell r="D1406" t="str">
            <v>O.Š. VOLTINO</v>
          </cell>
          <cell r="E1406" t="str">
            <v>24512 - GRAD ZAGREB</v>
          </cell>
          <cell r="F1406" t="str">
            <v>03273920</v>
          </cell>
          <cell r="G1406" t="str">
            <v>02848440254</v>
          </cell>
          <cell r="H1406">
            <v>2848440254</v>
          </cell>
          <cell r="I1406" t="str">
            <v>31</v>
          </cell>
        </row>
        <row r="1407">
          <cell r="B1407">
            <v>68487984198</v>
          </cell>
          <cell r="C1407">
            <v>14857</v>
          </cell>
          <cell r="D1407" t="str">
            <v>O.Š. KUSTOŠIJA</v>
          </cell>
          <cell r="E1407" t="str">
            <v>24512 - GRAD ZAGREB</v>
          </cell>
          <cell r="F1407" t="str">
            <v>03207811</v>
          </cell>
          <cell r="G1407" t="str">
            <v>68487984198</v>
          </cell>
          <cell r="H1407">
            <v>68487984198</v>
          </cell>
          <cell r="I1407" t="str">
            <v>31</v>
          </cell>
        </row>
        <row r="1408">
          <cell r="B1408">
            <v>47377939383</v>
          </cell>
          <cell r="C1408">
            <v>15309</v>
          </cell>
          <cell r="D1408" t="str">
            <v>O.Š. AUGUSTA ŠENOE, ZAGREB</v>
          </cell>
          <cell r="E1408" t="str">
            <v>24512 - GRAD ZAGREB</v>
          </cell>
          <cell r="F1408" t="str">
            <v>03273989</v>
          </cell>
          <cell r="G1408" t="str">
            <v>47377939383</v>
          </cell>
          <cell r="H1408">
            <v>47377939383</v>
          </cell>
          <cell r="I1408" t="str">
            <v>31</v>
          </cell>
        </row>
        <row r="1409">
          <cell r="B1409">
            <v>22254684890</v>
          </cell>
          <cell r="C1409">
            <v>16939</v>
          </cell>
          <cell r="D1409" t="str">
            <v>TREĆA EKONOMSKA ŠKOLA ZAGREB</v>
          </cell>
          <cell r="E1409" t="str">
            <v>24512 - GRAD ZAGREB</v>
          </cell>
          <cell r="F1409" t="str">
            <v>03778762</v>
          </cell>
          <cell r="G1409" t="str">
            <v>22254684890</v>
          </cell>
          <cell r="H1409">
            <v>22254684890</v>
          </cell>
          <cell r="I1409" t="str">
            <v>31</v>
          </cell>
        </row>
        <row r="1410">
          <cell r="B1410">
            <v>2907920674</v>
          </cell>
          <cell r="C1410">
            <v>15616</v>
          </cell>
          <cell r="D1410" t="str">
            <v>NARODNO SVEUČILIŠTE SESVETE</v>
          </cell>
          <cell r="E1410" t="str">
            <v>24512 - GRAD ZAGREB</v>
          </cell>
          <cell r="F1410" t="str">
            <v>03324303</v>
          </cell>
          <cell r="G1410" t="str">
            <v>02907920674</v>
          </cell>
          <cell r="H1410">
            <v>2907920674</v>
          </cell>
          <cell r="I1410" t="str">
            <v>21</v>
          </cell>
        </row>
        <row r="1411">
          <cell r="B1411">
            <v>28877650160</v>
          </cell>
          <cell r="C1411">
            <v>15497</v>
          </cell>
          <cell r="D1411" t="str">
            <v>O.Š. TINA UJEVIĆA, ZAGREB</v>
          </cell>
          <cell r="E1411" t="str">
            <v>24512 - GRAD ZAGREB</v>
          </cell>
          <cell r="F1411" t="str">
            <v>03276490</v>
          </cell>
          <cell r="G1411" t="str">
            <v>28877650160</v>
          </cell>
          <cell r="H1411">
            <v>28877650160</v>
          </cell>
          <cell r="I1411" t="str">
            <v>31</v>
          </cell>
        </row>
        <row r="1412">
          <cell r="B1412">
            <v>20169135633</v>
          </cell>
          <cell r="C1412">
            <v>25562</v>
          </cell>
          <cell r="D1412" t="str">
            <v>DJEČJI VRTIĆ TRATINČICA</v>
          </cell>
          <cell r="E1412" t="str">
            <v>24512 - GRAD ZAGREB</v>
          </cell>
          <cell r="F1412" t="str">
            <v>03262006</v>
          </cell>
          <cell r="G1412" t="str">
            <v>20169135633</v>
          </cell>
          <cell r="H1412">
            <v>20169135633</v>
          </cell>
          <cell r="I1412" t="str">
            <v>21</v>
          </cell>
        </row>
        <row r="1413">
          <cell r="B1413">
            <v>81468897500</v>
          </cell>
          <cell r="C1413">
            <v>25579</v>
          </cell>
          <cell r="D1413" t="str">
            <v>DJEČJI VRTIĆ TRAVNO</v>
          </cell>
          <cell r="E1413" t="str">
            <v>24512 - GRAD ZAGREB</v>
          </cell>
          <cell r="F1413" t="str">
            <v>03284514</v>
          </cell>
          <cell r="G1413" t="str">
            <v>81468897500</v>
          </cell>
          <cell r="H1413">
            <v>81468897500</v>
          </cell>
          <cell r="I1413" t="str">
            <v>21</v>
          </cell>
        </row>
        <row r="1414">
          <cell r="B1414">
            <v>36358816855</v>
          </cell>
          <cell r="C1414">
            <v>25618</v>
          </cell>
          <cell r="D1414" t="str">
            <v>DJEČJI VRTIĆ ZRNO</v>
          </cell>
          <cell r="E1414" t="str">
            <v>24512 - GRAD ZAGREB</v>
          </cell>
          <cell r="F1414" t="str">
            <v>03219976</v>
          </cell>
          <cell r="G1414" t="str">
            <v>36358816855</v>
          </cell>
          <cell r="H1414">
            <v>36358816855</v>
          </cell>
          <cell r="I1414" t="str">
            <v>21</v>
          </cell>
        </row>
        <row r="1415">
          <cell r="B1415">
            <v>52822555432</v>
          </cell>
          <cell r="C1415">
            <v>25683</v>
          </cell>
          <cell r="D1415" t="str">
            <v>DJEČJI VRTIĆ ZVONČIĆ</v>
          </cell>
          <cell r="E1415" t="str">
            <v>24512 - GRAD ZAGREB</v>
          </cell>
          <cell r="F1415" t="str">
            <v>03274365</v>
          </cell>
          <cell r="G1415" t="str">
            <v>52822555432</v>
          </cell>
          <cell r="H1415">
            <v>52822555432</v>
          </cell>
          <cell r="I1415" t="str">
            <v>21</v>
          </cell>
        </row>
        <row r="1416">
          <cell r="B1416">
            <v>75982310877</v>
          </cell>
          <cell r="C1416">
            <v>25798</v>
          </cell>
          <cell r="D1416" t="str">
            <v>SPECIJALNA BOLNICA ZA PLUĆNE BOLESTI</v>
          </cell>
          <cell r="E1416" t="str">
            <v>24512 - GRAD ZAGREB</v>
          </cell>
          <cell r="F1416" t="str">
            <v>00998796</v>
          </cell>
          <cell r="G1416" t="str">
            <v>75982310877</v>
          </cell>
          <cell r="H1416">
            <v>75982310877</v>
          </cell>
          <cell r="I1416" t="str">
            <v>31</v>
          </cell>
        </row>
        <row r="1417">
          <cell r="B1417">
            <v>52427516025</v>
          </cell>
          <cell r="C1417">
            <v>26104</v>
          </cell>
          <cell r="D1417" t="str">
            <v>CENTAR ZA LIKOVNI ODGOJ GRADA ZAGREBA</v>
          </cell>
          <cell r="E1417" t="str">
            <v>24512 - GRAD ZAGREB</v>
          </cell>
          <cell r="F1417" t="str">
            <v>03228991</v>
          </cell>
          <cell r="G1417" t="str">
            <v>52427516025</v>
          </cell>
          <cell r="H1417">
            <v>52427516025</v>
          </cell>
          <cell r="I1417" t="str">
            <v>21</v>
          </cell>
        </row>
        <row r="1418">
          <cell r="B1418">
            <v>47521323377</v>
          </cell>
          <cell r="C1418">
            <v>26145</v>
          </cell>
          <cell r="D1418" t="str">
            <v>NARODNO SVEUČILIŠTE DUBRAVA</v>
          </cell>
          <cell r="E1418" t="str">
            <v>24512 - GRAD ZAGREB</v>
          </cell>
          <cell r="F1418" t="str">
            <v>03217167</v>
          </cell>
          <cell r="G1418" t="str">
            <v>47521323377</v>
          </cell>
          <cell r="H1418">
            <v>47521323377</v>
          </cell>
          <cell r="I1418" t="str">
            <v>21</v>
          </cell>
        </row>
        <row r="1419">
          <cell r="B1419">
            <v>38657725741</v>
          </cell>
          <cell r="C1419">
            <v>24867</v>
          </cell>
          <cell r="D1419" t="str">
            <v>ZAGREBAČKA FILHARMONIJA</v>
          </cell>
          <cell r="E1419" t="str">
            <v>24512 - GRAD ZAGREB</v>
          </cell>
          <cell r="F1419" t="str">
            <v>03276996</v>
          </cell>
          <cell r="G1419" t="str">
            <v>38657725741</v>
          </cell>
          <cell r="H1419">
            <v>38657725741</v>
          </cell>
          <cell r="I1419" t="str">
            <v>21</v>
          </cell>
        </row>
        <row r="1420">
          <cell r="B1420">
            <v>70362197460</v>
          </cell>
          <cell r="C1420">
            <v>38809</v>
          </cell>
          <cell r="D1420" t="str">
            <v>USTANOVA DOBRI DOM GRADA ZAGREBA</v>
          </cell>
          <cell r="E1420" t="str">
            <v>24512 - GRAD ZAGREB</v>
          </cell>
          <cell r="F1420" t="str">
            <v>01809814</v>
          </cell>
          <cell r="G1420" t="str">
            <v>70362197460</v>
          </cell>
          <cell r="H1420">
            <v>70362197460</v>
          </cell>
          <cell r="I1420" t="str">
            <v>21</v>
          </cell>
        </row>
        <row r="1421">
          <cell r="B1421">
            <v>25683592460</v>
          </cell>
          <cell r="C1421">
            <v>25431</v>
          </cell>
          <cell r="D1421" t="str">
            <v>DJEČJI VRTIĆ TATJANE MARINIĆ</v>
          </cell>
          <cell r="E1421" t="str">
            <v>24512 - GRAD ZAGREB</v>
          </cell>
          <cell r="F1421" t="str">
            <v>03225917</v>
          </cell>
          <cell r="G1421" t="str">
            <v>25683592460</v>
          </cell>
          <cell r="H1421">
            <v>25683592460</v>
          </cell>
          <cell r="I1421" t="str">
            <v>21</v>
          </cell>
        </row>
        <row r="1422">
          <cell r="B1422">
            <v>31407932125</v>
          </cell>
          <cell r="C1422">
            <v>24787</v>
          </cell>
          <cell r="D1422" t="str">
            <v>CENTAR ZA KULTURU I INFORMACIJE MAKSIMIR</v>
          </cell>
          <cell r="E1422" t="str">
            <v>24512 - GRAD ZAGREB</v>
          </cell>
          <cell r="F1422" t="str">
            <v>03283763</v>
          </cell>
          <cell r="G1422" t="str">
            <v>31407932125</v>
          </cell>
          <cell r="H1422">
            <v>31407932125</v>
          </cell>
          <cell r="I1422" t="str">
            <v>21</v>
          </cell>
        </row>
        <row r="1423">
          <cell r="B1423">
            <v>54493774760</v>
          </cell>
          <cell r="C1423">
            <v>26065</v>
          </cell>
          <cell r="D1423" t="str">
            <v>KONCERTNA DVORANA VATROSLAVA LISINSKOG</v>
          </cell>
          <cell r="E1423" t="str">
            <v>24512 - GRAD ZAGREB</v>
          </cell>
          <cell r="F1423" t="str">
            <v>03282228</v>
          </cell>
          <cell r="G1423" t="str">
            <v>54493774760</v>
          </cell>
          <cell r="H1423">
            <v>54493774760</v>
          </cell>
          <cell r="I1423" t="str">
            <v>21</v>
          </cell>
        </row>
        <row r="1424">
          <cell r="B1424">
            <v>53084642</v>
          </cell>
          <cell r="C1424">
            <v>25396</v>
          </cell>
          <cell r="D1424" t="str">
            <v>DOM ZDRAVLJA ZAGREB - CENTAR</v>
          </cell>
          <cell r="E1424" t="str">
            <v>24512 - GRAD ZAGREB</v>
          </cell>
          <cell r="F1424" t="str">
            <v>01674056</v>
          </cell>
          <cell r="G1424" t="str">
            <v>00053084642</v>
          </cell>
          <cell r="H1424">
            <v>53084642</v>
          </cell>
          <cell r="I1424" t="str">
            <v>31</v>
          </cell>
        </row>
        <row r="1425">
          <cell r="B1425">
            <v>49811265576</v>
          </cell>
          <cell r="C1425">
            <v>19765</v>
          </cell>
          <cell r="D1425" t="str">
            <v>TEHNIČKA ŠKOLA RUĐERA BOŠKOVIĆA, ZAGREB</v>
          </cell>
          <cell r="E1425" t="str">
            <v>24512 - GRAD ZAGREB</v>
          </cell>
          <cell r="F1425" t="str">
            <v>00488852</v>
          </cell>
          <cell r="G1425" t="str">
            <v>49811265576</v>
          </cell>
          <cell r="H1425">
            <v>49811265576</v>
          </cell>
          <cell r="I1425" t="str">
            <v>31</v>
          </cell>
        </row>
        <row r="1426">
          <cell r="B1426">
            <v>57796976164</v>
          </cell>
          <cell r="C1426">
            <v>19441</v>
          </cell>
          <cell r="D1426" t="str">
            <v>UČENIČKI DOM IVANA MAŽURANIĆA</v>
          </cell>
          <cell r="E1426" t="str">
            <v>24512 - GRAD ZAGREB</v>
          </cell>
          <cell r="F1426" t="str">
            <v>03222969</v>
          </cell>
          <cell r="G1426" t="str">
            <v>57796976164</v>
          </cell>
          <cell r="H1426">
            <v>57796976164</v>
          </cell>
          <cell r="I1426" t="str">
            <v>31</v>
          </cell>
        </row>
        <row r="1427">
          <cell r="B1427">
            <v>96928432593</v>
          </cell>
          <cell r="C1427">
            <v>19468</v>
          </cell>
          <cell r="D1427" t="str">
            <v>UČENIČKI DOM TINA UJEVIĆA</v>
          </cell>
          <cell r="E1427" t="str">
            <v>24512 - GRAD ZAGREB</v>
          </cell>
          <cell r="F1427" t="str">
            <v>00595721</v>
          </cell>
          <cell r="G1427" t="str">
            <v>96928432593</v>
          </cell>
          <cell r="H1427">
            <v>96928432593</v>
          </cell>
          <cell r="I1427" t="str">
            <v>31</v>
          </cell>
        </row>
        <row r="1428">
          <cell r="B1428">
            <v>65883053647</v>
          </cell>
          <cell r="C1428">
            <v>19484</v>
          </cell>
          <cell r="D1428" t="str">
            <v>UČENIČKI DOM ANTE BRUNE BUŠIĆA</v>
          </cell>
          <cell r="E1428" t="str">
            <v>24512 - GRAD ZAGREB</v>
          </cell>
          <cell r="F1428" t="str">
            <v>03764982</v>
          </cell>
          <cell r="G1428" t="str">
            <v>65883053647</v>
          </cell>
          <cell r="H1428">
            <v>65883053647</v>
          </cell>
          <cell r="I1428" t="str">
            <v>31</v>
          </cell>
        </row>
        <row r="1429">
          <cell r="B1429">
            <v>62567356530</v>
          </cell>
          <cell r="C1429">
            <v>19492</v>
          </cell>
          <cell r="D1429" t="str">
            <v>DOM UČENIKA SREDNJIH ŠKOLA ANTUN GUSTAV MATOŠ</v>
          </cell>
          <cell r="E1429" t="str">
            <v>24512 - GRAD ZAGREB</v>
          </cell>
          <cell r="F1429" t="str">
            <v>03768350</v>
          </cell>
          <cell r="G1429" t="str">
            <v>62567356530</v>
          </cell>
          <cell r="H1429">
            <v>62567356530</v>
          </cell>
          <cell r="I1429" t="str">
            <v>31</v>
          </cell>
        </row>
        <row r="1430">
          <cell r="B1430">
            <v>93973093488</v>
          </cell>
          <cell r="C1430">
            <v>19505</v>
          </cell>
          <cell r="D1430" t="str">
            <v xml:space="preserve"> Učenički dom Dora Pejačević</v>
          </cell>
          <cell r="E1430" t="str">
            <v>24512 - GRAD ZAGREB</v>
          </cell>
          <cell r="F1430" t="str">
            <v>03774112</v>
          </cell>
          <cell r="G1430" t="str">
            <v>93973093488</v>
          </cell>
          <cell r="H1430">
            <v>93973093488</v>
          </cell>
          <cell r="I1430" t="str">
            <v>31</v>
          </cell>
        </row>
        <row r="1431">
          <cell r="B1431">
            <v>5060579018</v>
          </cell>
          <cell r="C1431">
            <v>19521</v>
          </cell>
          <cell r="D1431" t="str">
            <v>UČENIČKI DOM MARIJE JAMBRIŠAK</v>
          </cell>
          <cell r="E1431" t="str">
            <v>24512 - GRAD ZAGREB</v>
          </cell>
          <cell r="F1431" t="str">
            <v>03205738</v>
          </cell>
          <cell r="G1431" t="str">
            <v>05060579018</v>
          </cell>
          <cell r="H1431">
            <v>5060579018</v>
          </cell>
          <cell r="I1431" t="str">
            <v>31</v>
          </cell>
        </row>
        <row r="1432">
          <cell r="B1432">
            <v>63467332374</v>
          </cell>
          <cell r="C1432">
            <v>14785</v>
          </cell>
          <cell r="D1432" t="str">
            <v>CENTAR ZA AUTIZAM</v>
          </cell>
          <cell r="E1432" t="str">
            <v>24512 - GRAD ZAGREB</v>
          </cell>
          <cell r="F1432" t="str">
            <v>03267393</v>
          </cell>
          <cell r="G1432" t="str">
            <v>63467332374</v>
          </cell>
          <cell r="H1432">
            <v>63467332374</v>
          </cell>
          <cell r="I1432" t="str">
            <v>31</v>
          </cell>
        </row>
        <row r="1433">
          <cell r="B1433">
            <v>27893203755</v>
          </cell>
          <cell r="C1433">
            <v>15472</v>
          </cell>
          <cell r="D1433" t="str">
            <v>O.Š. JURE KAŠTELANA</v>
          </cell>
          <cell r="E1433" t="str">
            <v>24512 - GRAD ZAGREB</v>
          </cell>
          <cell r="F1433" t="str">
            <v>01616692</v>
          </cell>
          <cell r="G1433" t="str">
            <v>27893203755</v>
          </cell>
          <cell r="H1433">
            <v>27893203755</v>
          </cell>
          <cell r="I1433" t="str">
            <v>31</v>
          </cell>
        </row>
        <row r="1434">
          <cell r="B1434">
            <v>23901219315</v>
          </cell>
          <cell r="C1434">
            <v>24875</v>
          </cell>
          <cell r="D1434" t="str">
            <v>GRADSKO DRAMSKO KAZALIŠTE   GAVELLA</v>
          </cell>
          <cell r="E1434" t="str">
            <v>24512 - GRAD ZAGREB</v>
          </cell>
          <cell r="F1434" t="str">
            <v>01096591</v>
          </cell>
          <cell r="G1434" t="str">
            <v>23901219315</v>
          </cell>
          <cell r="H1434">
            <v>23901219315</v>
          </cell>
          <cell r="I1434" t="str">
            <v>21</v>
          </cell>
        </row>
        <row r="1435">
          <cell r="B1435">
            <v>66494507454</v>
          </cell>
          <cell r="C1435">
            <v>42805</v>
          </cell>
          <cell r="D1435" t="str">
            <v>DJEČJI VRTIĆ SUNČANA</v>
          </cell>
          <cell r="E1435" t="str">
            <v>24512 - GRAD ZAGREB</v>
          </cell>
          <cell r="F1435" t="str">
            <v>02256983</v>
          </cell>
          <cell r="G1435" t="str">
            <v>66494507454</v>
          </cell>
          <cell r="H1435">
            <v>66494507454</v>
          </cell>
          <cell r="I1435" t="str">
            <v>21</v>
          </cell>
        </row>
        <row r="1436">
          <cell r="B1436">
            <v>28957082165</v>
          </cell>
          <cell r="C1436">
            <v>14937</v>
          </cell>
          <cell r="D1436" t="str">
            <v>O.Š. DR. ANTE STARČEVIĆA, ZAGREB</v>
          </cell>
          <cell r="E1436" t="str">
            <v>24512 - GRAD ZAGREB</v>
          </cell>
          <cell r="F1436" t="str">
            <v>03220478</v>
          </cell>
          <cell r="G1436" t="str">
            <v>28957082165</v>
          </cell>
          <cell r="H1436">
            <v>28957082165</v>
          </cell>
          <cell r="I1436" t="str">
            <v>31</v>
          </cell>
        </row>
        <row r="1437">
          <cell r="B1437">
            <v>90357089001</v>
          </cell>
          <cell r="C1437">
            <v>42830</v>
          </cell>
          <cell r="D1437" t="str">
            <v>O.Š. LUKA</v>
          </cell>
          <cell r="E1437" t="str">
            <v>24512 - GRAD ZAGREB</v>
          </cell>
          <cell r="F1437" t="str">
            <v>02257505</v>
          </cell>
          <cell r="G1437" t="str">
            <v>90357089001</v>
          </cell>
          <cell r="H1437">
            <v>90357089001</v>
          </cell>
          <cell r="I1437" t="str">
            <v>31</v>
          </cell>
        </row>
        <row r="1438">
          <cell r="B1438">
            <v>22902741182</v>
          </cell>
          <cell r="C1438">
            <v>19513</v>
          </cell>
          <cell r="D1438" t="str">
            <v>UČENIČKI DOM MAKSIMIR</v>
          </cell>
          <cell r="E1438" t="str">
            <v>24512 - GRAD ZAGREB</v>
          </cell>
          <cell r="F1438" t="str">
            <v>03769984</v>
          </cell>
          <cell r="G1438" t="str">
            <v>22902741182</v>
          </cell>
          <cell r="H1438">
            <v>22902741182</v>
          </cell>
          <cell r="I1438" t="str">
            <v>31</v>
          </cell>
        </row>
        <row r="1439">
          <cell r="B1439">
            <v>70200207247</v>
          </cell>
          <cell r="C1439">
            <v>43476</v>
          </cell>
          <cell r="D1439" t="str">
            <v>ZAVOD ZA PROSTORNO UREĐENJE GRADA ZAGREBA</v>
          </cell>
          <cell r="E1439" t="str">
            <v>24512 - GRAD ZAGREB</v>
          </cell>
          <cell r="F1439" t="str">
            <v>02362058</v>
          </cell>
          <cell r="G1439" t="str">
            <v>70200207247</v>
          </cell>
          <cell r="H1439">
            <v>70200207247</v>
          </cell>
          <cell r="I1439" t="str">
            <v>21</v>
          </cell>
        </row>
        <row r="1440">
          <cell r="B1440">
            <v>96726537623</v>
          </cell>
          <cell r="C1440">
            <v>16795</v>
          </cell>
          <cell r="D1440" t="str">
            <v xml:space="preserve">ELEKTROTEHNIČKA ŠKOLA </v>
          </cell>
          <cell r="E1440" t="str">
            <v>24512 - GRAD ZAGREB</v>
          </cell>
          <cell r="F1440" t="str">
            <v>03782859</v>
          </cell>
          <cell r="G1440" t="str">
            <v>96726537623</v>
          </cell>
          <cell r="H1440">
            <v>96726537623</v>
          </cell>
          <cell r="I1440" t="str">
            <v>31</v>
          </cell>
        </row>
        <row r="1441">
          <cell r="B1441">
            <v>85778249664</v>
          </cell>
          <cell r="C1441">
            <v>14621</v>
          </cell>
          <cell r="D1441" t="str">
            <v>OSNOVNA ŠKOLA SVETA KLARA</v>
          </cell>
          <cell r="E1441" t="str">
            <v>24512 - GRAD ZAGREB</v>
          </cell>
          <cell r="F1441" t="str">
            <v>03215652</v>
          </cell>
          <cell r="G1441" t="str">
            <v>85778249664</v>
          </cell>
          <cell r="H1441">
            <v>85778249664</v>
          </cell>
          <cell r="I1441" t="str">
            <v>31</v>
          </cell>
        </row>
        <row r="1442">
          <cell r="B1442">
            <v>72166604204</v>
          </cell>
          <cell r="C1442">
            <v>16588</v>
          </cell>
          <cell r="D1442" t="str">
            <v>PRIRODOSLOVNA ŠKOLA VLADIMIRA PRELOGA</v>
          </cell>
          <cell r="E1442" t="str">
            <v>24512 - GRAD ZAGREB</v>
          </cell>
          <cell r="F1442" t="str">
            <v>03276520</v>
          </cell>
          <cell r="G1442" t="str">
            <v>72166604204</v>
          </cell>
          <cell r="H1442">
            <v>72166604204</v>
          </cell>
          <cell r="I1442" t="str">
            <v>31</v>
          </cell>
        </row>
        <row r="1443">
          <cell r="B1443">
            <v>10544913321</v>
          </cell>
          <cell r="C1443">
            <v>14824</v>
          </cell>
          <cell r="D1443" t="str">
            <v>ŠKOLA ZA KLASIČNI BALET ZAGREB</v>
          </cell>
          <cell r="E1443" t="str">
            <v>24512 - GRAD ZAGREB</v>
          </cell>
          <cell r="F1443" t="str">
            <v>03766861</v>
          </cell>
          <cell r="G1443" t="str">
            <v>10544913321</v>
          </cell>
          <cell r="H1443">
            <v>10544913321</v>
          </cell>
          <cell r="I1443" t="str">
            <v>31</v>
          </cell>
        </row>
        <row r="1444">
          <cell r="B1444">
            <v>20392031242</v>
          </cell>
          <cell r="C1444">
            <v>22793</v>
          </cell>
          <cell r="D1444" t="str">
            <v>GLAZBENO UČILIŠTE ELLY BAŠIĆ, ZAGREB</v>
          </cell>
          <cell r="E1444" t="str">
            <v>24512 - GRAD ZAGREB</v>
          </cell>
          <cell r="F1444" t="str">
            <v>01145550</v>
          </cell>
          <cell r="G1444" t="str">
            <v>20392031242</v>
          </cell>
          <cell r="H1444">
            <v>20392031242</v>
          </cell>
          <cell r="I1444" t="str">
            <v>31</v>
          </cell>
        </row>
        <row r="1445">
          <cell r="B1445">
            <v>65690492826</v>
          </cell>
          <cell r="C1445">
            <v>16385</v>
          </cell>
          <cell r="D1445" t="str">
            <v>GIMNAZIJA TITUŠA BREZOVAČKOG</v>
          </cell>
          <cell r="E1445" t="str">
            <v>24512 - GRAD ZAGREB</v>
          </cell>
          <cell r="F1445" t="str">
            <v>03769216</v>
          </cell>
          <cell r="G1445" t="str">
            <v>65690492826</v>
          </cell>
          <cell r="H1445">
            <v>65690492826</v>
          </cell>
          <cell r="I1445" t="str">
            <v>31</v>
          </cell>
        </row>
        <row r="1446">
          <cell r="B1446">
            <v>69095062745</v>
          </cell>
          <cell r="C1446">
            <v>16561</v>
          </cell>
          <cell r="D1446" t="str">
            <v xml:space="preserve">ŠKOLA ZA PRIMALJE </v>
          </cell>
          <cell r="E1446" t="str">
            <v>24512 - GRAD ZAGREB</v>
          </cell>
          <cell r="F1446" t="str">
            <v>03767183</v>
          </cell>
          <cell r="G1446" t="str">
            <v>69095062745</v>
          </cell>
          <cell r="H1446">
            <v>69095062745</v>
          </cell>
          <cell r="I1446" t="str">
            <v>31</v>
          </cell>
        </row>
        <row r="1447">
          <cell r="B1447">
            <v>69945190946</v>
          </cell>
          <cell r="C1447">
            <v>25691</v>
          </cell>
          <cell r="D1447" t="str">
            <v>DJEČJI VRTIĆ  SAVICA</v>
          </cell>
          <cell r="E1447" t="str">
            <v>24512 - GRAD ZAGREB</v>
          </cell>
          <cell r="F1447" t="str">
            <v>03264211</v>
          </cell>
          <cell r="G1447" t="str">
            <v>69945190946</v>
          </cell>
          <cell r="H1447">
            <v>69945190946</v>
          </cell>
          <cell r="I1447" t="str">
            <v>21</v>
          </cell>
        </row>
        <row r="1448">
          <cell r="B1448">
            <v>47340618999</v>
          </cell>
          <cell r="C1448">
            <v>14435</v>
          </cell>
          <cell r="D1448" t="str">
            <v>O.Š. SESVETE</v>
          </cell>
          <cell r="E1448" t="str">
            <v>24512 - GRAD ZAGREB</v>
          </cell>
          <cell r="F1448" t="str">
            <v>03324265</v>
          </cell>
          <cell r="G1448" t="str">
            <v>47340618999</v>
          </cell>
          <cell r="H1448">
            <v>47340618999</v>
          </cell>
          <cell r="I1448" t="str">
            <v>31</v>
          </cell>
        </row>
        <row r="1449">
          <cell r="B1449">
            <v>8505654578</v>
          </cell>
          <cell r="C1449">
            <v>25499</v>
          </cell>
          <cell r="D1449" t="str">
            <v>DJEČJI VRTIĆ VRBIK</v>
          </cell>
          <cell r="E1449" t="str">
            <v>24512 - GRAD ZAGREB</v>
          </cell>
          <cell r="F1449" t="str">
            <v>03277038</v>
          </cell>
          <cell r="G1449" t="str">
            <v>08505654578</v>
          </cell>
          <cell r="H1449">
            <v>8505654578</v>
          </cell>
          <cell r="I1449" t="str">
            <v>21</v>
          </cell>
        </row>
        <row r="1450">
          <cell r="B1450">
            <v>90515285700</v>
          </cell>
          <cell r="C1450">
            <v>38702</v>
          </cell>
          <cell r="D1450" t="str">
            <v>O.Š. BOROVJE</v>
          </cell>
          <cell r="E1450" t="str">
            <v>24512 - GRAD ZAGREB</v>
          </cell>
          <cell r="F1450" t="str">
            <v>02010062</v>
          </cell>
          <cell r="G1450" t="str">
            <v>90515285700</v>
          </cell>
          <cell r="H1450">
            <v>90515285700</v>
          </cell>
          <cell r="I1450" t="str">
            <v>31</v>
          </cell>
        </row>
        <row r="1451">
          <cell r="B1451">
            <v>41077368443</v>
          </cell>
          <cell r="C1451">
            <v>25458</v>
          </cell>
          <cell r="D1451" t="str">
            <v>DJEČJI VRTIĆ RAZLIČAK</v>
          </cell>
          <cell r="E1451" t="str">
            <v>24512 - GRAD ZAGREB</v>
          </cell>
          <cell r="F1451" t="str">
            <v>03205673</v>
          </cell>
          <cell r="G1451" t="str">
            <v>41077368443</v>
          </cell>
          <cell r="H1451">
            <v>41077368443</v>
          </cell>
          <cell r="I1451" t="str">
            <v>21</v>
          </cell>
        </row>
        <row r="1452">
          <cell r="B1452">
            <v>87101832767</v>
          </cell>
          <cell r="C1452">
            <v>25136</v>
          </cell>
          <cell r="D1452" t="str">
            <v>DJEČJI VRTIĆ KOLIBRI</v>
          </cell>
          <cell r="E1452" t="str">
            <v>24512 - GRAD ZAGREB</v>
          </cell>
          <cell r="F1452" t="str">
            <v>03265978</v>
          </cell>
          <cell r="G1452" t="str">
            <v>87101832767</v>
          </cell>
          <cell r="H1452">
            <v>87101832767</v>
          </cell>
          <cell r="I1452" t="str">
            <v>21</v>
          </cell>
        </row>
        <row r="1453">
          <cell r="B1453">
            <v>23739786972</v>
          </cell>
          <cell r="C1453">
            <v>21463</v>
          </cell>
          <cell r="D1453" t="str">
            <v>OSNOVNA GLAZBENA ŠKOLA IVANA ZAJCA</v>
          </cell>
          <cell r="E1453" t="str">
            <v>24512 - GRAD ZAGREB</v>
          </cell>
          <cell r="F1453" t="str">
            <v>01168878</v>
          </cell>
          <cell r="G1453" t="str">
            <v>23739786972</v>
          </cell>
          <cell r="H1453">
            <v>23739786972</v>
          </cell>
          <cell r="I1453" t="str">
            <v>31</v>
          </cell>
        </row>
        <row r="1454">
          <cell r="B1454">
            <v>78356795960</v>
          </cell>
          <cell r="C1454">
            <v>48154</v>
          </cell>
          <cell r="D1454" t="str">
            <v>Javna ustanova Maksimir za upravljanje zaštićenim područjima Grada Zagreba</v>
          </cell>
          <cell r="E1454" t="str">
            <v>24512 - GRAD ZAGREB</v>
          </cell>
          <cell r="F1454" t="str">
            <v>01438174</v>
          </cell>
          <cell r="G1454" t="str">
            <v>78356795960</v>
          </cell>
          <cell r="H1454">
            <v>78356795960</v>
          </cell>
          <cell r="I1454" t="str">
            <v>21</v>
          </cell>
        </row>
        <row r="1455">
          <cell r="B1455">
            <v>77278617749</v>
          </cell>
          <cell r="C1455">
            <v>48371</v>
          </cell>
          <cell r="D1455" t="str">
            <v>O.Š. IVER, SESVETE</v>
          </cell>
          <cell r="E1455" t="str">
            <v>24512 - GRAD ZAGREB</v>
          </cell>
          <cell r="F1455" t="str">
            <v>04245121</v>
          </cell>
          <cell r="G1455" t="str">
            <v>77278617749</v>
          </cell>
          <cell r="H1455">
            <v>77278617749</v>
          </cell>
          <cell r="I1455" t="str">
            <v>31</v>
          </cell>
        </row>
        <row r="1456">
          <cell r="B1456">
            <v>23485687544</v>
          </cell>
          <cell r="C1456">
            <v>25013</v>
          </cell>
          <cell r="D1456" t="str">
            <v xml:space="preserve">HRVATSKI ŠKOLSKI MUZEJ </v>
          </cell>
          <cell r="E1456" t="str">
            <v>24512 - GRAD ZAGREB</v>
          </cell>
          <cell r="F1456" t="str">
            <v>03205231</v>
          </cell>
          <cell r="G1456" t="str">
            <v>23485687544</v>
          </cell>
          <cell r="H1456">
            <v>23485687544</v>
          </cell>
          <cell r="I1456" t="str">
            <v>21</v>
          </cell>
        </row>
        <row r="1457">
          <cell r="B1457">
            <v>33610682592</v>
          </cell>
          <cell r="C1457">
            <v>44428</v>
          </cell>
          <cell r="D1457" t="str">
            <v>POGON -  ZAGREBAČKI CENTAR ZA NEZAVISNU KULTURU I MLADE</v>
          </cell>
          <cell r="E1457" t="str">
            <v>24512 - GRAD ZAGREB</v>
          </cell>
          <cell r="F1457" t="str">
            <v>02487934</v>
          </cell>
          <cell r="G1457" t="str">
            <v>33610682592</v>
          </cell>
          <cell r="H1457">
            <v>33610682592</v>
          </cell>
          <cell r="I1457" t="str">
            <v>21</v>
          </cell>
        </row>
        <row r="1458">
          <cell r="B1458">
            <v>62112881951</v>
          </cell>
          <cell r="C1458">
            <v>25345</v>
          </cell>
          <cell r="D1458" t="str">
            <v>DJEČJI VRTIĆ REMETINEC</v>
          </cell>
          <cell r="E1458" t="str">
            <v>24512 - GRAD ZAGREB</v>
          </cell>
          <cell r="F1458" t="str">
            <v>03215792</v>
          </cell>
          <cell r="G1458" t="str">
            <v>62112881951</v>
          </cell>
          <cell r="H1458">
            <v>62112881951</v>
          </cell>
          <cell r="I1458" t="str">
            <v>21</v>
          </cell>
        </row>
        <row r="1459">
          <cell r="B1459">
            <v>50296913346</v>
          </cell>
          <cell r="C1459">
            <v>50016</v>
          </cell>
          <cell r="D1459" t="str">
            <v>USTANOVA ZA SVOBUHVATNU SKRB O PRIPADNICIMA 1. GBR TIGROVI I JEDINICE ZA POSEBNE NAMJENE MUP-A RH RAKITJE</v>
          </cell>
          <cell r="E1459" t="str">
            <v>24512 - GRAD ZAGREB</v>
          </cell>
          <cell r="F1459" t="str">
            <v>04574265</v>
          </cell>
          <cell r="G1459" t="str">
            <v>50296913346</v>
          </cell>
          <cell r="H1459">
            <v>50296913346</v>
          </cell>
          <cell r="I1459" t="str">
            <v>21</v>
          </cell>
        </row>
        <row r="1460">
          <cell r="B1460">
            <v>10970597007</v>
          </cell>
          <cell r="C1460">
            <v>25224</v>
          </cell>
          <cell r="D1460" t="str">
            <v>DJEČJI VRTIĆ KRIJESNICE</v>
          </cell>
          <cell r="E1460" t="str">
            <v>24512 - GRAD ZAGREB</v>
          </cell>
          <cell r="F1460" t="str">
            <v>03208044</v>
          </cell>
          <cell r="G1460" t="str">
            <v>10970597007</v>
          </cell>
          <cell r="H1460">
            <v>10970597007</v>
          </cell>
          <cell r="I1460" t="str">
            <v>21</v>
          </cell>
        </row>
        <row r="1461">
          <cell r="B1461">
            <v>8407195933</v>
          </cell>
          <cell r="C1461">
            <v>25177</v>
          </cell>
          <cell r="D1461" t="str">
            <v>DJEČJI VRTIĆ KUSTOŠIJA</v>
          </cell>
          <cell r="E1461" t="str">
            <v>24512 - GRAD ZAGREB</v>
          </cell>
          <cell r="F1461" t="str">
            <v>01243861</v>
          </cell>
          <cell r="G1461" t="str">
            <v>08407195933</v>
          </cell>
          <cell r="H1461">
            <v>8407195933</v>
          </cell>
          <cell r="I1461" t="str">
            <v>21</v>
          </cell>
        </row>
        <row r="1462">
          <cell r="B1462">
            <v>58673709931</v>
          </cell>
          <cell r="C1462">
            <v>25290</v>
          </cell>
          <cell r="D1462" t="str">
            <v>DJEČJI VRTIĆ ŠUMSKA JAGODA</v>
          </cell>
          <cell r="E1462" t="str">
            <v>24512 - GRAD ZAGREB</v>
          </cell>
          <cell r="F1462" t="str">
            <v>03252973</v>
          </cell>
          <cell r="G1462" t="str">
            <v>58673709931</v>
          </cell>
          <cell r="H1462">
            <v>58673709931</v>
          </cell>
          <cell r="I1462" t="str">
            <v>21</v>
          </cell>
        </row>
        <row r="1463">
          <cell r="B1463">
            <v>10295750223</v>
          </cell>
          <cell r="C1463">
            <v>25329</v>
          </cell>
          <cell r="D1463" t="str">
            <v>DJEČJI VRTIĆ SUNCE</v>
          </cell>
          <cell r="E1463" t="str">
            <v>24512 - GRAD ZAGREB</v>
          </cell>
          <cell r="F1463" t="str">
            <v>03229696</v>
          </cell>
          <cell r="G1463" t="str">
            <v>10295750223</v>
          </cell>
          <cell r="H1463">
            <v>10295750223</v>
          </cell>
          <cell r="I1463" t="str">
            <v>21</v>
          </cell>
        </row>
        <row r="1464">
          <cell r="B1464">
            <v>40201821835</v>
          </cell>
          <cell r="C1464">
            <v>25538</v>
          </cell>
          <cell r="D1464" t="str">
            <v>DJEČJI VRTIĆ VEDRI DANI</v>
          </cell>
          <cell r="E1464" t="str">
            <v>24512 - GRAD ZAGREB</v>
          </cell>
          <cell r="F1464" t="str">
            <v>03270866</v>
          </cell>
          <cell r="G1464" t="str">
            <v>40201821835</v>
          </cell>
          <cell r="H1464">
            <v>40201821835</v>
          </cell>
          <cell r="I1464" t="str">
            <v>21</v>
          </cell>
        </row>
        <row r="1465">
          <cell r="B1465">
            <v>6530150163</v>
          </cell>
          <cell r="C1465">
            <v>14769</v>
          </cell>
          <cell r="D1465" t="str">
            <v>O.Š. JOSIPA JURJA STROSSMAYERA, ZAGREB</v>
          </cell>
          <cell r="E1465" t="str">
            <v>24512 - GRAD ZAGREB</v>
          </cell>
          <cell r="F1465" t="str">
            <v>03204677</v>
          </cell>
          <cell r="G1465" t="str">
            <v>06530150163</v>
          </cell>
          <cell r="H1465">
            <v>6530150163</v>
          </cell>
          <cell r="I1465" t="str">
            <v>31</v>
          </cell>
        </row>
        <row r="1466">
          <cell r="B1466">
            <v>80330655819</v>
          </cell>
          <cell r="C1466">
            <v>15632</v>
          </cell>
          <cell r="D1466" t="str">
            <v>UMJETNIČKA PLESNA ŠKOLA SILVIJE HERCIGONJE</v>
          </cell>
          <cell r="E1466" t="str">
            <v>24512 - GRAD ZAGREB</v>
          </cell>
          <cell r="F1466" t="str">
            <v>00896209</v>
          </cell>
          <cell r="G1466" t="str">
            <v>80330655819</v>
          </cell>
          <cell r="H1466">
            <v>80330655819</v>
          </cell>
          <cell r="I1466" t="str">
            <v>31</v>
          </cell>
        </row>
        <row r="1467">
          <cell r="B1467">
            <v>31137271482</v>
          </cell>
          <cell r="C1467">
            <v>50936</v>
          </cell>
          <cell r="D1467" t="str">
            <v>O.Š. SREDIŠĆE, ZAGREB</v>
          </cell>
          <cell r="E1467" t="str">
            <v>24512 - GRAD ZAGREB</v>
          </cell>
          <cell r="F1467" t="str">
            <v>05174457</v>
          </cell>
          <cell r="G1467" t="str">
            <v>31137271482</v>
          </cell>
          <cell r="H1467">
            <v>31137271482</v>
          </cell>
          <cell r="I1467" t="str">
            <v>31</v>
          </cell>
        </row>
        <row r="1468">
          <cell r="B1468">
            <v>93567138561</v>
          </cell>
          <cell r="C1468">
            <v>16800</v>
          </cell>
          <cell r="D1468" t="str">
            <v>DRVODJELJSKA ŠKOLA ZAGERB</v>
          </cell>
          <cell r="E1468" t="str">
            <v>24512 - GRAD ZAGREB</v>
          </cell>
          <cell r="F1468" t="str">
            <v>03283453</v>
          </cell>
          <cell r="G1468" t="str">
            <v>93567138561</v>
          </cell>
          <cell r="H1468">
            <v>93567138561</v>
          </cell>
          <cell r="I1468" t="str">
            <v>31</v>
          </cell>
        </row>
        <row r="1469">
          <cell r="B1469">
            <v>88059473763</v>
          </cell>
          <cell r="C1469">
            <v>14832</v>
          </cell>
          <cell r="D1469" t="str">
            <v>ŠKOLA SUVREMENOG PLESA ANE MALETIĆ, ZAGREB</v>
          </cell>
          <cell r="E1469" t="str">
            <v>24512 - GRAD ZAGREB</v>
          </cell>
          <cell r="F1469" t="str">
            <v>03766870</v>
          </cell>
          <cell r="G1469" t="str">
            <v>88059473763</v>
          </cell>
          <cell r="H1469">
            <v>88059473763</v>
          </cell>
          <cell r="I1469" t="str">
            <v>31</v>
          </cell>
        </row>
        <row r="1470">
          <cell r="B1470">
            <v>40723003638</v>
          </cell>
          <cell r="C1470">
            <v>15430</v>
          </cell>
          <cell r="D1470" t="str">
            <v>O.Š. ALOJZIJA STEPINCA, ZAGREB</v>
          </cell>
          <cell r="E1470" t="str">
            <v>24512 - GRAD ZAGREB</v>
          </cell>
          <cell r="F1470" t="str">
            <v>03772268</v>
          </cell>
          <cell r="G1470" t="str">
            <v>40723003638</v>
          </cell>
          <cell r="H1470">
            <v>40723003638</v>
          </cell>
          <cell r="I1470" t="str">
            <v>31</v>
          </cell>
        </row>
        <row r="1471">
          <cell r="B1471">
            <v>17328721593</v>
          </cell>
          <cell r="C1471">
            <v>25984</v>
          </cell>
          <cell r="D1471" t="str">
            <v>MUZEJ BRDOVEC</v>
          </cell>
          <cell r="E1471" t="str">
            <v>25976 - OPĆINA BRDOVEC</v>
          </cell>
          <cell r="F1471" t="str">
            <v>03769054</v>
          </cell>
          <cell r="G1471" t="str">
            <v>17328721593</v>
          </cell>
          <cell r="H1471">
            <v>17328721593</v>
          </cell>
          <cell r="I1471" t="str">
            <v>21</v>
          </cell>
        </row>
        <row r="1472">
          <cell r="B1472">
            <v>28313642290</v>
          </cell>
          <cell r="C1472">
            <v>51054</v>
          </cell>
          <cell r="D1472" t="str">
            <v>DJEČJI VRTIĆ VIDEK</v>
          </cell>
          <cell r="E1472" t="str">
            <v>25976 - OPĆINA BRDOVEC</v>
          </cell>
          <cell r="F1472" t="str">
            <v>05201667</v>
          </cell>
          <cell r="G1472" t="str">
            <v>28313642290</v>
          </cell>
          <cell r="H1472">
            <v>28313642290</v>
          </cell>
          <cell r="I1472" t="str">
            <v>21</v>
          </cell>
        </row>
        <row r="1473">
          <cell r="B1473">
            <v>23577921216</v>
          </cell>
          <cell r="C1473">
            <v>26008</v>
          </cell>
          <cell r="D1473" t="str">
            <v>DJEČJI VRTIĆ DUBRAVA</v>
          </cell>
          <cell r="E1473" t="str">
            <v>25992 - OPĆINA DUBRAVA</v>
          </cell>
          <cell r="F1473" t="str">
            <v>00919047</v>
          </cell>
          <cell r="G1473" t="str">
            <v>23577921216</v>
          </cell>
          <cell r="H1473">
            <v>23577921216</v>
          </cell>
          <cell r="I1473" t="str">
            <v>21</v>
          </cell>
        </row>
        <row r="1474">
          <cell r="B1474">
            <v>30011915650</v>
          </cell>
          <cell r="C1474">
            <v>26024</v>
          </cell>
          <cell r="D1474" t="str">
            <v>DJEČJI VRTIĆ DUGO SELO</v>
          </cell>
          <cell r="E1474" t="str">
            <v>26016 - GRAD DUGO SELO</v>
          </cell>
          <cell r="F1474" t="str">
            <v>03324486</v>
          </cell>
          <cell r="G1474" t="str">
            <v>30011915650</v>
          </cell>
          <cell r="H1474">
            <v>30011915650</v>
          </cell>
          <cell r="I1474" t="str">
            <v>21</v>
          </cell>
        </row>
        <row r="1475">
          <cell r="B1475">
            <v>3668327627</v>
          </cell>
          <cell r="C1475">
            <v>26032</v>
          </cell>
          <cell r="D1475" t="str">
            <v>GRADSKA KNJIŽNICA DUGO SELO</v>
          </cell>
          <cell r="E1475" t="str">
            <v>26016 - GRAD DUGO SELO</v>
          </cell>
          <cell r="F1475" t="str">
            <v>01476394</v>
          </cell>
          <cell r="G1475" t="str">
            <v>03668327627</v>
          </cell>
          <cell r="H1475">
            <v>3668327627</v>
          </cell>
          <cell r="I1475" t="str">
            <v>21</v>
          </cell>
        </row>
        <row r="1476">
          <cell r="B1476">
            <v>21105612391</v>
          </cell>
          <cell r="C1476">
            <v>38698</v>
          </cell>
          <cell r="D1476" t="str">
            <v>PUČKO OTVORENO UČILIŠTE DUGO SELO</v>
          </cell>
          <cell r="E1476" t="str">
            <v>26016 - GRAD DUGO SELO</v>
          </cell>
          <cell r="F1476" t="str">
            <v>03324460</v>
          </cell>
          <cell r="G1476" t="str">
            <v>21105612391</v>
          </cell>
          <cell r="H1476">
            <v>21105612391</v>
          </cell>
          <cell r="I1476" t="str">
            <v>21</v>
          </cell>
        </row>
        <row r="1477">
          <cell r="B1477">
            <v>10196357343</v>
          </cell>
          <cell r="C1477">
            <v>46358</v>
          </cell>
          <cell r="D1477" t="str">
            <v>GLAZBENA ŠKOLA DUGO SELO</v>
          </cell>
          <cell r="E1477" t="str">
            <v>26016 - GRAD DUGO SELO</v>
          </cell>
          <cell r="F1477" t="str">
            <v>02677555</v>
          </cell>
          <cell r="G1477" t="str">
            <v>10196357343</v>
          </cell>
          <cell r="H1477">
            <v>10196357343</v>
          </cell>
          <cell r="I1477" t="str">
            <v>31</v>
          </cell>
        </row>
        <row r="1478">
          <cell r="B1478">
            <v>94977048383</v>
          </cell>
          <cell r="C1478">
            <v>51907</v>
          </cell>
          <cell r="D1478" t="str">
            <v>DJEČJI VRTIĆ CRVENKAPICA FARKAŠEVAC</v>
          </cell>
          <cell r="E1478" t="str">
            <v>26049 - OPĆINA FARKAŠEVAC</v>
          </cell>
          <cell r="F1478" t="str">
            <v>05396301</v>
          </cell>
          <cell r="G1478" t="str">
            <v>94977048383</v>
          </cell>
          <cell r="H1478">
            <v>94977048383</v>
          </cell>
          <cell r="I1478" t="str">
            <v>21</v>
          </cell>
        </row>
        <row r="1479">
          <cell r="B1479">
            <v>72007988952</v>
          </cell>
          <cell r="C1479">
            <v>26153</v>
          </cell>
          <cell r="D1479" t="str">
            <v>DJEČJI VRTIĆ PROLJEĆE</v>
          </cell>
          <cell r="E1479" t="str">
            <v>26137 - OPĆINA KLOŠTAR IVANIĆ</v>
          </cell>
          <cell r="F1479" t="str">
            <v>01244701</v>
          </cell>
          <cell r="G1479" t="str">
            <v>72007988952</v>
          </cell>
          <cell r="H1479">
            <v>72007988952</v>
          </cell>
          <cell r="I1479" t="str">
            <v>21</v>
          </cell>
        </row>
        <row r="1480">
          <cell r="B1480">
            <v>36031424576</v>
          </cell>
          <cell r="C1480">
            <v>26188</v>
          </cell>
          <cell r="D1480" t="str">
            <v>DJEČJI VRTIĆ KRIŽIĆ-KRUŽIĆ</v>
          </cell>
          <cell r="E1480" t="str">
            <v>26170 - OPĆINA KRIŽ</v>
          </cell>
          <cell r="F1480" t="str">
            <v>01244221</v>
          </cell>
          <cell r="G1480" t="str">
            <v>36031424576</v>
          </cell>
          <cell r="H1480">
            <v>36031424576</v>
          </cell>
          <cell r="I1480" t="str">
            <v>21</v>
          </cell>
        </row>
        <row r="1481">
          <cell r="B1481">
            <v>63263935095</v>
          </cell>
          <cell r="C1481">
            <v>51564</v>
          </cell>
          <cell r="D1481" t="str">
            <v>KNJIŽNICA I ČITAONICA KRIŽ</v>
          </cell>
          <cell r="E1481" t="str">
            <v>26170 - OPĆINA KRIŽ</v>
          </cell>
          <cell r="F1481" t="str">
            <v>05317126</v>
          </cell>
          <cell r="G1481" t="str">
            <v>63263935095</v>
          </cell>
          <cell r="H1481">
            <v>63263935095</v>
          </cell>
          <cell r="I1481" t="str">
            <v>21</v>
          </cell>
        </row>
        <row r="1482">
          <cell r="B1482">
            <v>37153078564</v>
          </cell>
          <cell r="C1482">
            <v>52348</v>
          </cell>
          <cell r="D1482" t="str">
            <v>DJEČJI VRTIĆ MEDVJEDIĆI RUGVICA</v>
          </cell>
          <cell r="E1482" t="str">
            <v>26223 - OPĆINA RUGVICA</v>
          </cell>
          <cell r="F1482" t="str">
            <v>05479681</v>
          </cell>
          <cell r="G1482" t="str">
            <v>37153078564</v>
          </cell>
          <cell r="H1482">
            <v>37153078564</v>
          </cell>
          <cell r="I1482" t="str">
            <v>21</v>
          </cell>
        </row>
        <row r="1483">
          <cell r="B1483">
            <v>76589521396</v>
          </cell>
          <cell r="C1483">
            <v>26282</v>
          </cell>
          <cell r="D1483" t="str">
            <v>NARODNA KNJIŽNICA VRBOVEC</v>
          </cell>
          <cell r="E1483" t="str">
            <v>26274 - GRAD VRBOVEC</v>
          </cell>
          <cell r="F1483" t="str">
            <v>01499475</v>
          </cell>
          <cell r="G1483" t="str">
            <v>76589521396</v>
          </cell>
          <cell r="H1483">
            <v>76589521396</v>
          </cell>
          <cell r="I1483" t="str">
            <v>21</v>
          </cell>
        </row>
        <row r="1484">
          <cell r="B1484">
            <v>203534022</v>
          </cell>
          <cell r="C1484">
            <v>42901</v>
          </cell>
          <cell r="D1484" t="str">
            <v>PUČKO OTVORENO UČILIŠTE</v>
          </cell>
          <cell r="E1484" t="str">
            <v>26274 - GRAD VRBOVEC</v>
          </cell>
          <cell r="F1484" t="str">
            <v>03101142</v>
          </cell>
          <cell r="G1484" t="str">
            <v>00203534022</v>
          </cell>
          <cell r="H1484">
            <v>203534022</v>
          </cell>
          <cell r="I1484" t="str">
            <v>21</v>
          </cell>
        </row>
        <row r="1485">
          <cell r="B1485">
            <v>44444146578</v>
          </cell>
          <cell r="C1485">
            <v>27183</v>
          </cell>
          <cell r="D1485" t="str">
            <v>DJEČJI VRTIĆ VRBOVEC</v>
          </cell>
          <cell r="E1485" t="str">
            <v>26274 - GRAD VRBOVEC</v>
          </cell>
          <cell r="F1485" t="str">
            <v>03101401</v>
          </cell>
          <cell r="G1485" t="str">
            <v>44444146578</v>
          </cell>
          <cell r="H1485">
            <v>44444146578</v>
          </cell>
          <cell r="I1485" t="str">
            <v>21</v>
          </cell>
        </row>
        <row r="1486">
          <cell r="B1486">
            <v>24472898565</v>
          </cell>
          <cell r="C1486">
            <v>15962</v>
          </cell>
          <cell r="D1486" t="str">
            <v>O.Š. KRUNOSLAVA KUTENA, VRBOVEC</v>
          </cell>
          <cell r="E1486" t="str">
            <v>26274 - GRAD VRBOVEC</v>
          </cell>
          <cell r="F1486" t="str">
            <v>01309366</v>
          </cell>
          <cell r="G1486" t="str">
            <v>24472898565</v>
          </cell>
          <cell r="H1486">
            <v>24472898565</v>
          </cell>
          <cell r="I1486" t="str">
            <v>31</v>
          </cell>
        </row>
        <row r="1487">
          <cell r="B1487">
            <v>49654192521</v>
          </cell>
          <cell r="C1487">
            <v>21414</v>
          </cell>
          <cell r="D1487" t="str">
            <v>O.Š. MARIJE JURIĆ ZAGORKE, VRBOVEC</v>
          </cell>
          <cell r="E1487" t="str">
            <v>26274 - GRAD VRBOVEC</v>
          </cell>
          <cell r="F1487" t="str">
            <v>01309374</v>
          </cell>
          <cell r="G1487" t="str">
            <v>49654192521</v>
          </cell>
          <cell r="H1487">
            <v>49654192521</v>
          </cell>
          <cell r="I1487" t="str">
            <v>31</v>
          </cell>
        </row>
        <row r="1488">
          <cell r="B1488">
            <v>17484271004</v>
          </cell>
          <cell r="C1488">
            <v>48541</v>
          </cell>
          <cell r="D1488" t="str">
            <v>RAZVOJNA AGENCIJA GRADA VRBOVCA</v>
          </cell>
          <cell r="E1488" t="str">
            <v>26274 - GRAD VRBOVEC</v>
          </cell>
          <cell r="F1488" t="str">
            <v>04290992</v>
          </cell>
          <cell r="G1488" t="str">
            <v>17484271004</v>
          </cell>
          <cell r="H1488">
            <v>17484271004</v>
          </cell>
          <cell r="I1488" t="str">
            <v>21</v>
          </cell>
        </row>
        <row r="1489">
          <cell r="B1489">
            <v>34496174953</v>
          </cell>
          <cell r="C1489">
            <v>21246</v>
          </cell>
          <cell r="D1489" t="str">
            <v>OSNOVNA ŠKOLA DONJI LAPAC</v>
          </cell>
          <cell r="E1489" t="str">
            <v>26580 - LIČKO-SENJSKA ŽUPANIJA</v>
          </cell>
          <cell r="F1489" t="str">
            <v>03024636</v>
          </cell>
          <cell r="G1489" t="str">
            <v>34496174953</v>
          </cell>
          <cell r="H1489">
            <v>34496174953</v>
          </cell>
          <cell r="I1489" t="str">
            <v>31</v>
          </cell>
        </row>
        <row r="1490">
          <cell r="B1490">
            <v>78697889594</v>
          </cell>
          <cell r="C1490">
            <v>38010</v>
          </cell>
          <cell r="D1490" t="str">
            <v>ŽUPANIJSKA UPRAVA ZA CESTE LIČKO-SENJSKE ŽUPANIJE</v>
          </cell>
          <cell r="E1490" t="str">
            <v>26580 - LIČKO-SENJSKA ŽUPANIJA</v>
          </cell>
          <cell r="F1490" t="str">
            <v>01335537</v>
          </cell>
          <cell r="G1490" t="str">
            <v>78697889594</v>
          </cell>
          <cell r="H1490">
            <v>78697889594</v>
          </cell>
          <cell r="I1490" t="str">
            <v>42</v>
          </cell>
        </row>
        <row r="1491">
          <cell r="B1491">
            <v>98488701478</v>
          </cell>
          <cell r="C1491">
            <v>47535</v>
          </cell>
          <cell r="D1491" t="str">
            <v>ZAVOD ZA HITNU MEDICINU LIČKO-SENJSKE ŽUPANIJE</v>
          </cell>
          <cell r="E1491" t="str">
            <v>26580 - LIČKO-SENJSKA ŽUPANIJA</v>
          </cell>
          <cell r="F1491" t="str">
            <v>02780496</v>
          </cell>
          <cell r="G1491" t="str">
            <v>98488701478</v>
          </cell>
          <cell r="H1491">
            <v>98488701478</v>
          </cell>
          <cell r="I1491" t="str">
            <v>31</v>
          </cell>
        </row>
        <row r="1492">
          <cell r="B1492">
            <v>6519356648</v>
          </cell>
          <cell r="C1492">
            <v>19812</v>
          </cell>
          <cell r="D1492" t="str">
            <v>GIMNAZIJA GOSPIĆ</v>
          </cell>
          <cell r="E1492" t="str">
            <v>26580 - LIČKO-SENJSKA ŽUPANIJA</v>
          </cell>
          <cell r="F1492" t="str">
            <v>00273490</v>
          </cell>
          <cell r="G1492" t="str">
            <v>06519356648</v>
          </cell>
          <cell r="H1492">
            <v>6519356648</v>
          </cell>
          <cell r="I1492" t="str">
            <v>31</v>
          </cell>
        </row>
        <row r="1493">
          <cell r="B1493">
            <v>21189792035</v>
          </cell>
          <cell r="C1493">
            <v>47414</v>
          </cell>
          <cell r="D1493" t="str">
            <v>JAVNA USTANOVA RAZVOJNA AGENCIJA LIČKO-SENJSKE ŽUPANIJE - LIRA</v>
          </cell>
          <cell r="E1493" t="str">
            <v>26580 - LIČKO-SENJSKA ŽUPANIJA</v>
          </cell>
          <cell r="F1493" t="str">
            <v>01439065</v>
          </cell>
          <cell r="G1493" t="str">
            <v>21189792035</v>
          </cell>
          <cell r="H1493">
            <v>21189792035</v>
          </cell>
          <cell r="I1493" t="str">
            <v>21</v>
          </cell>
        </row>
        <row r="1494">
          <cell r="B1494">
            <v>19583077416</v>
          </cell>
          <cell r="C1494">
            <v>19804</v>
          </cell>
          <cell r="D1494" t="str">
            <v>STRUKOVNA ŠKOLA GOSPIĆ</v>
          </cell>
          <cell r="E1494" t="str">
            <v>26580 - LIČKO-SENJSKA ŽUPANIJA</v>
          </cell>
          <cell r="F1494" t="str">
            <v>00273503</v>
          </cell>
          <cell r="G1494" t="str">
            <v>19583077416</v>
          </cell>
          <cell r="H1494">
            <v>19583077416</v>
          </cell>
          <cell r="I1494" t="str">
            <v>31</v>
          </cell>
        </row>
        <row r="1495">
          <cell r="B1495">
            <v>19157126714</v>
          </cell>
          <cell r="C1495">
            <v>44135</v>
          </cell>
          <cell r="D1495" t="str">
            <v>JAVNA USTANOVA - ZAVOD ZA PROSTORNO UREĐENJE LIČKO-SENJSKE ŽUPANIJE</v>
          </cell>
          <cell r="E1495" t="str">
            <v>26580 - LIČKO-SENJSKA ŽUPANIJA</v>
          </cell>
          <cell r="F1495" t="str">
            <v>02444739</v>
          </cell>
          <cell r="G1495" t="str">
            <v>19157126714</v>
          </cell>
          <cell r="H1495">
            <v>19157126714</v>
          </cell>
          <cell r="I1495" t="str">
            <v>21</v>
          </cell>
        </row>
        <row r="1496">
          <cell r="B1496">
            <v>4154250204</v>
          </cell>
          <cell r="C1496">
            <v>26598</v>
          </cell>
          <cell r="D1496" t="str">
            <v>DOM ZDRAVLJA GOSPIĆ</v>
          </cell>
          <cell r="E1496" t="str">
            <v>26580 - LIČKO-SENJSKA ŽUPANIJA</v>
          </cell>
          <cell r="F1496" t="str">
            <v>00734977</v>
          </cell>
          <cell r="G1496" t="str">
            <v>04154250204</v>
          </cell>
          <cell r="H1496">
            <v>4154250204</v>
          </cell>
          <cell r="I1496" t="str">
            <v>31</v>
          </cell>
        </row>
        <row r="1497">
          <cell r="B1497">
            <v>8312236531</v>
          </cell>
          <cell r="C1497">
            <v>8795</v>
          </cell>
          <cell r="D1497" t="str">
            <v>O.Š. ZRINSKIH I FRANKOPANA, OTOČAC</v>
          </cell>
          <cell r="E1497" t="str">
            <v>26580 - LIČKO-SENJSKA ŽUPANIJA</v>
          </cell>
          <cell r="F1497" t="str">
            <v>03116743</v>
          </cell>
          <cell r="G1497" t="str">
            <v>08312236531</v>
          </cell>
          <cell r="H1497">
            <v>8312236531</v>
          </cell>
          <cell r="I1497" t="str">
            <v>31</v>
          </cell>
        </row>
        <row r="1498">
          <cell r="B1498">
            <v>41639129563</v>
          </cell>
          <cell r="C1498">
            <v>43492</v>
          </cell>
          <cell r="D1498" t="str">
            <v>DOM ZDRAVLJA NOVALJA</v>
          </cell>
          <cell r="E1498" t="str">
            <v>26580 - LIČKO-SENJSKA ŽUPANIJA</v>
          </cell>
          <cell r="F1498" t="str">
            <v>02271753</v>
          </cell>
          <cell r="G1498" t="str">
            <v>41639129563</v>
          </cell>
          <cell r="H1498">
            <v>41639129563</v>
          </cell>
          <cell r="I1498" t="str">
            <v>31</v>
          </cell>
        </row>
        <row r="1499">
          <cell r="B1499">
            <v>17491836449</v>
          </cell>
          <cell r="C1499">
            <v>10766</v>
          </cell>
          <cell r="D1499" t="str">
            <v>O.Š. ANTUNA GUSTAVA MATOŠA, NOVALJA</v>
          </cell>
          <cell r="E1499" t="str">
            <v>26580 - LIČKO-SENJSKA ŽUPANIJA</v>
          </cell>
          <cell r="F1499" t="str">
            <v>03088561</v>
          </cell>
          <cell r="G1499" t="str">
            <v>17491836449</v>
          </cell>
          <cell r="H1499">
            <v>17491836449</v>
          </cell>
          <cell r="I1499" t="str">
            <v>31</v>
          </cell>
        </row>
        <row r="1500">
          <cell r="B1500">
            <v>74955336788</v>
          </cell>
          <cell r="C1500">
            <v>21287</v>
          </cell>
          <cell r="D1500" t="str">
            <v>O.Š. MILAN SEKULIĆ, LOVINAC</v>
          </cell>
          <cell r="E1500" t="str">
            <v>26580 - LIČKO-SENJSKA ŽUPANIJA</v>
          </cell>
          <cell r="F1500" t="str">
            <v>03312208</v>
          </cell>
          <cell r="G1500" t="str">
            <v>74955336788</v>
          </cell>
          <cell r="H1500">
            <v>74955336788</v>
          </cell>
          <cell r="I1500" t="str">
            <v>31</v>
          </cell>
        </row>
        <row r="1501">
          <cell r="B1501">
            <v>40367998243</v>
          </cell>
          <cell r="C1501">
            <v>8787</v>
          </cell>
          <cell r="D1501" t="str">
            <v>O.Š. KARLOBAG</v>
          </cell>
          <cell r="E1501" t="str">
            <v>26580 - LIČKO-SENJSKA ŽUPANIJA</v>
          </cell>
          <cell r="F1501" t="str">
            <v>03318818</v>
          </cell>
          <cell r="G1501" t="str">
            <v>40367998243</v>
          </cell>
          <cell r="H1501">
            <v>40367998243</v>
          </cell>
          <cell r="I1501" t="str">
            <v>31</v>
          </cell>
        </row>
        <row r="1502">
          <cell r="B1502">
            <v>75672221336</v>
          </cell>
          <cell r="C1502">
            <v>26635</v>
          </cell>
          <cell r="D1502" t="str">
            <v>OPĆA BOLNICA GOSPIĆ</v>
          </cell>
          <cell r="E1502" t="str">
            <v>26580 - LIČKO-SENJSKA ŽUPANIJA</v>
          </cell>
          <cell r="F1502" t="str">
            <v>00734985</v>
          </cell>
          <cell r="G1502" t="str">
            <v>75672221336</v>
          </cell>
          <cell r="H1502">
            <v>75672221336</v>
          </cell>
          <cell r="I1502" t="str">
            <v>31</v>
          </cell>
        </row>
        <row r="1503">
          <cell r="B1503">
            <v>96210828522</v>
          </cell>
          <cell r="C1503">
            <v>27749</v>
          </cell>
          <cell r="D1503" t="str">
            <v>ZAVOD ZA JAVNO ZDRAVSTVO LIČKO-SENJSKE ŽUPANIJE</v>
          </cell>
          <cell r="E1503" t="str">
            <v>26580 - LIČKO-SENJSKA ŽUPANIJA</v>
          </cell>
          <cell r="F1503" t="str">
            <v>01219308</v>
          </cell>
          <cell r="G1503" t="str">
            <v>96210828522</v>
          </cell>
          <cell r="H1503">
            <v>96210828522</v>
          </cell>
          <cell r="I1503" t="str">
            <v>31</v>
          </cell>
        </row>
        <row r="1504">
          <cell r="B1504">
            <v>29577971491</v>
          </cell>
          <cell r="C1504">
            <v>46680</v>
          </cell>
          <cell r="D1504" t="str">
            <v>DOM ZA STARIJE OSOBE LIČKO - SENJSKE ŽUPANIJE</v>
          </cell>
          <cell r="E1504" t="str">
            <v>26580 - LIČKO-SENJSKA ŽUPANIJA</v>
          </cell>
          <cell r="F1504" t="str">
            <v>02780186</v>
          </cell>
          <cell r="G1504" t="str">
            <v>29577971491</v>
          </cell>
          <cell r="H1504">
            <v>29577971491</v>
          </cell>
          <cell r="I1504" t="str">
            <v>31</v>
          </cell>
        </row>
        <row r="1505">
          <cell r="B1505">
            <v>99178771267</v>
          </cell>
          <cell r="C1505">
            <v>26627</v>
          </cell>
          <cell r="D1505" t="str">
            <v>DOM ZDRAVLJA  KORENICA</v>
          </cell>
          <cell r="E1505" t="str">
            <v>26580 - LIČKO-SENJSKA ŽUPANIJA</v>
          </cell>
          <cell r="F1505" t="str">
            <v>03310973</v>
          </cell>
          <cell r="G1505" t="str">
            <v>99178771267</v>
          </cell>
          <cell r="H1505">
            <v>99178771267</v>
          </cell>
          <cell r="I1505" t="str">
            <v>31</v>
          </cell>
        </row>
        <row r="1506">
          <cell r="B1506">
            <v>30334844961</v>
          </cell>
          <cell r="C1506">
            <v>21295</v>
          </cell>
          <cell r="D1506" t="str">
            <v>O.Š. KRALJA TOMISLAVA, UDBINA</v>
          </cell>
          <cell r="E1506" t="str">
            <v>26580 - LIČKO-SENJSKA ŽUPANIJA</v>
          </cell>
          <cell r="F1506" t="str">
            <v>03310914</v>
          </cell>
          <cell r="G1506" t="str">
            <v>30334844961</v>
          </cell>
          <cell r="H1506">
            <v>30334844961</v>
          </cell>
          <cell r="I1506" t="str">
            <v>31</v>
          </cell>
        </row>
        <row r="1507">
          <cell r="B1507">
            <v>81497267075</v>
          </cell>
          <cell r="C1507">
            <v>8826</v>
          </cell>
          <cell r="D1507" t="str">
            <v>OSNOVNA ŠKOLA PLITVIČKA JEZERA</v>
          </cell>
          <cell r="E1507" t="str">
            <v>26580 - LIČKO-SENJSKA ŽUPANIJA</v>
          </cell>
          <cell r="F1507" t="str">
            <v>03310922</v>
          </cell>
          <cell r="G1507" t="str">
            <v>81497267075</v>
          </cell>
          <cell r="H1507">
            <v>81497267075</v>
          </cell>
          <cell r="I1507" t="str">
            <v>31</v>
          </cell>
        </row>
        <row r="1508">
          <cell r="B1508">
            <v>22853999037</v>
          </cell>
          <cell r="C1508">
            <v>21262</v>
          </cell>
          <cell r="D1508" t="str">
            <v>Osnovna škola dr. Franje Tuđmana</v>
          </cell>
          <cell r="E1508" t="str">
            <v>26580 - LIČKO-SENJSKA ŽUPANIJA</v>
          </cell>
          <cell r="F1508" t="str">
            <v>03310906</v>
          </cell>
          <cell r="G1508" t="str">
            <v>22853999037</v>
          </cell>
          <cell r="H1508">
            <v>22853999037</v>
          </cell>
          <cell r="I1508" t="str">
            <v>31</v>
          </cell>
        </row>
        <row r="1509">
          <cell r="B1509">
            <v>1803976773</v>
          </cell>
          <cell r="C1509">
            <v>26619</v>
          </cell>
          <cell r="D1509" t="str">
            <v>DOM ZDRAVLJA SENJ</v>
          </cell>
          <cell r="E1509" t="str">
            <v>26580 - LIČKO-SENJSKA ŽUPANIJA</v>
          </cell>
          <cell r="F1509" t="str">
            <v>03089037</v>
          </cell>
          <cell r="G1509" t="str">
            <v>01803976773</v>
          </cell>
          <cell r="H1509">
            <v>1803976773</v>
          </cell>
          <cell r="I1509" t="str">
            <v>31</v>
          </cell>
        </row>
        <row r="1510">
          <cell r="B1510">
            <v>14609018761</v>
          </cell>
          <cell r="C1510">
            <v>50977</v>
          </cell>
          <cell r="D1510" t="str">
            <v>JAVNA USTANOVA ZA UPRAVLJENJE ZAŠTIĆENIM PODRUČJIMA I DRUGIM ZAŠTIĆENIM DIJELOVIMA PRIRODE NA PODRUČJU LIČKO-SENJSKE ŽUPANIJE</v>
          </cell>
          <cell r="E1510" t="str">
            <v>26580 - LIČKO-SENJSKA ŽUPANIJA</v>
          </cell>
          <cell r="F1510" t="str">
            <v>02238659</v>
          </cell>
          <cell r="G1510" t="str">
            <v>14609018761</v>
          </cell>
          <cell r="H1510">
            <v>14609018761</v>
          </cell>
          <cell r="I1510" t="str">
            <v>21</v>
          </cell>
        </row>
        <row r="1511">
          <cell r="B1511">
            <v>66972856501</v>
          </cell>
          <cell r="C1511">
            <v>8746</v>
          </cell>
          <cell r="D1511" t="str">
            <v>O.Š. PERUŠIĆ</v>
          </cell>
          <cell r="E1511" t="str">
            <v>26580 - LIČKO-SENJSKA ŽUPANIJA</v>
          </cell>
          <cell r="F1511" t="str">
            <v>03315576</v>
          </cell>
          <cell r="G1511" t="str">
            <v>66972856501</v>
          </cell>
          <cell r="H1511">
            <v>66972856501</v>
          </cell>
          <cell r="I1511" t="str">
            <v>31</v>
          </cell>
        </row>
        <row r="1512">
          <cell r="B1512">
            <v>42238770846</v>
          </cell>
          <cell r="C1512">
            <v>17388</v>
          </cell>
          <cell r="D1512" t="str">
            <v>SREDNJA ŠKOLA  PAVLA RITTERA VITEZOVIĆA, SENJ</v>
          </cell>
          <cell r="E1512" t="str">
            <v>26580 - LIČKO-SENJSKA ŽUPANIJA</v>
          </cell>
          <cell r="F1512" t="str">
            <v>03091708</v>
          </cell>
          <cell r="G1512" t="str">
            <v>42238770846</v>
          </cell>
          <cell r="H1512">
            <v>42238770846</v>
          </cell>
          <cell r="I1512" t="str">
            <v>31</v>
          </cell>
        </row>
        <row r="1513">
          <cell r="B1513">
            <v>63722828625</v>
          </cell>
          <cell r="C1513">
            <v>11496</v>
          </cell>
          <cell r="D1513" t="str">
            <v>OSNOVNA ŠKOLA SILVIJA STRAHIMIRA KRANJČEVIĆA SENJ</v>
          </cell>
          <cell r="E1513" t="str">
            <v>26580 - LIČKO-SENJSKA ŽUPANIJA</v>
          </cell>
          <cell r="F1513" t="str">
            <v>03047105</v>
          </cell>
          <cell r="G1513" t="str">
            <v>63722828625</v>
          </cell>
          <cell r="H1513">
            <v>63722828625</v>
          </cell>
          <cell r="I1513" t="str">
            <v>31</v>
          </cell>
        </row>
        <row r="1514">
          <cell r="B1514">
            <v>45145128760</v>
          </cell>
          <cell r="C1514">
            <v>8779</v>
          </cell>
          <cell r="D1514" t="str">
            <v>O.Š. ANŽ FRANKOPAN, KOSINJ</v>
          </cell>
          <cell r="E1514" t="str">
            <v>26580 - LIČKO-SENJSKA ŽUPANIJA</v>
          </cell>
          <cell r="F1514" t="str">
            <v>03315592</v>
          </cell>
          <cell r="G1514" t="str">
            <v>45145128760</v>
          </cell>
          <cell r="H1514">
            <v>45145128760</v>
          </cell>
          <cell r="I1514" t="str">
            <v>31</v>
          </cell>
        </row>
        <row r="1515">
          <cell r="B1515">
            <v>92358552068</v>
          </cell>
          <cell r="C1515">
            <v>19079</v>
          </cell>
          <cell r="D1515" t="str">
            <v>SREDNJA ŠKOLA OTOČAC</v>
          </cell>
          <cell r="E1515" t="str">
            <v>26580 - LIČKO-SENJSKA ŽUPANIJA</v>
          </cell>
          <cell r="F1515" t="str">
            <v>01192671</v>
          </cell>
          <cell r="G1515" t="str">
            <v>92358552068</v>
          </cell>
          <cell r="H1515">
            <v>92358552068</v>
          </cell>
          <cell r="I1515" t="str">
            <v>31</v>
          </cell>
        </row>
        <row r="1516">
          <cell r="B1516">
            <v>90225883971</v>
          </cell>
          <cell r="C1516">
            <v>26602</v>
          </cell>
          <cell r="D1516" t="str">
            <v>DOM ZDRAVLJA OTOČAC</v>
          </cell>
          <cell r="E1516" t="str">
            <v>26580 - LIČKO-SENJSKA ŽUPANIJA</v>
          </cell>
          <cell r="F1516" t="str">
            <v>03116913</v>
          </cell>
          <cell r="G1516" t="str">
            <v>90225883971</v>
          </cell>
          <cell r="H1516">
            <v>90225883971</v>
          </cell>
          <cell r="I1516" t="str">
            <v>31</v>
          </cell>
        </row>
        <row r="1517">
          <cell r="B1517">
            <v>67749942551</v>
          </cell>
          <cell r="C1517">
            <v>21551</v>
          </cell>
          <cell r="D1517" t="str">
            <v>SREDNJA ŠKOLA PLITIVIČKA JEZERA</v>
          </cell>
          <cell r="E1517" t="str">
            <v>26580 - LIČKO-SENJSKA ŽUPANIJA</v>
          </cell>
          <cell r="F1517" t="str">
            <v>03342123</v>
          </cell>
          <cell r="G1517" t="str">
            <v>67749942551</v>
          </cell>
          <cell r="H1517">
            <v>67749942551</v>
          </cell>
          <cell r="I1517" t="str">
            <v>31</v>
          </cell>
        </row>
        <row r="1518">
          <cell r="B1518">
            <v>90663450050</v>
          </cell>
          <cell r="C1518">
            <v>8800</v>
          </cell>
          <cell r="D1518" t="str">
            <v>OSNOVNA ŠKOLA LUKE PERKOVIĆA BRINJE</v>
          </cell>
          <cell r="E1518" t="str">
            <v>26580 - LIČKO-SENJSKA ŽUPANIJA</v>
          </cell>
          <cell r="F1518" t="str">
            <v>03116824</v>
          </cell>
          <cell r="G1518" t="str">
            <v>90663450050</v>
          </cell>
          <cell r="H1518">
            <v>90663450050</v>
          </cell>
          <cell r="I1518" t="str">
            <v>31</v>
          </cell>
        </row>
        <row r="1519">
          <cell r="B1519">
            <v>29442545888</v>
          </cell>
          <cell r="C1519">
            <v>52151</v>
          </cell>
          <cell r="D1519" t="str">
            <v>Razvojni centar Ličko-senjske županije</v>
          </cell>
          <cell r="E1519" t="str">
            <v>26580 - LIČKO-SENJSKA ŽUPANIJA</v>
          </cell>
          <cell r="F1519" t="str">
            <v>05444675</v>
          </cell>
          <cell r="G1519" t="str">
            <v>29442545888</v>
          </cell>
          <cell r="H1519">
            <v>29442545888</v>
          </cell>
          <cell r="I1519" t="str">
            <v>21</v>
          </cell>
        </row>
        <row r="1520">
          <cell r="B1520">
            <v>8142967946</v>
          </cell>
          <cell r="C1520">
            <v>26651</v>
          </cell>
          <cell r="D1520" t="str">
            <v>DJEČJI VRTIĆ TRATINČICA</v>
          </cell>
          <cell r="E1520" t="str">
            <v>26643 - OPĆINA BRINJE</v>
          </cell>
          <cell r="F1520" t="str">
            <v>01341111</v>
          </cell>
          <cell r="G1520" t="str">
            <v>08142967946</v>
          </cell>
          <cell r="H1520">
            <v>8142967946</v>
          </cell>
          <cell r="I1520" t="str">
            <v>21</v>
          </cell>
        </row>
        <row r="1521">
          <cell r="B1521">
            <v>38708310614</v>
          </cell>
          <cell r="C1521">
            <v>8762</v>
          </cell>
          <cell r="D1521" t="str">
            <v>O.Š. DR. FRANJE TUĐMANA, LIČKI OSIK</v>
          </cell>
          <cell r="E1521" t="str">
            <v>26660 - GRAD GOSPIĆ</v>
          </cell>
          <cell r="F1521" t="str">
            <v>03315584</v>
          </cell>
          <cell r="G1521" t="str">
            <v>38708310614</v>
          </cell>
          <cell r="H1521">
            <v>38708310614</v>
          </cell>
          <cell r="I1521" t="str">
            <v>31</v>
          </cell>
        </row>
        <row r="1522">
          <cell r="B1522">
            <v>81152039635</v>
          </cell>
          <cell r="C1522">
            <v>8738</v>
          </cell>
          <cell r="D1522" t="str">
            <v>O.Š. DR. JURE TURIĆA, GOSIPIĆ</v>
          </cell>
          <cell r="E1522" t="str">
            <v>26660 - GRAD GOSPIĆ</v>
          </cell>
          <cell r="F1522" t="str">
            <v>03315550</v>
          </cell>
          <cell r="G1522" t="str">
            <v>81152039635</v>
          </cell>
          <cell r="H1522">
            <v>81152039635</v>
          </cell>
          <cell r="I1522" t="str">
            <v>31</v>
          </cell>
        </row>
        <row r="1523">
          <cell r="B1523">
            <v>72024433755</v>
          </cell>
          <cell r="C1523">
            <v>26686</v>
          </cell>
          <cell r="D1523" t="str">
            <v>MUZEJ LIKE GOSPIĆ</v>
          </cell>
          <cell r="E1523" t="str">
            <v>26660 - GRAD GOSPIĆ</v>
          </cell>
          <cell r="F1523" t="str">
            <v>03431657</v>
          </cell>
          <cell r="G1523" t="str">
            <v>72024433755</v>
          </cell>
          <cell r="H1523">
            <v>72024433755</v>
          </cell>
          <cell r="I1523" t="str">
            <v>21</v>
          </cell>
        </row>
        <row r="1524">
          <cell r="B1524">
            <v>46031413012</v>
          </cell>
          <cell r="C1524">
            <v>26694</v>
          </cell>
          <cell r="D1524" t="str">
            <v>SAMOSTALNA NARODNA KNJIŽNICA GOSPIĆ</v>
          </cell>
          <cell r="E1524" t="str">
            <v>26660 - GRAD GOSPIĆ</v>
          </cell>
          <cell r="F1524" t="str">
            <v>01504037</v>
          </cell>
          <cell r="G1524" t="str">
            <v>46031413012</v>
          </cell>
          <cell r="H1524">
            <v>46031413012</v>
          </cell>
          <cell r="I1524" t="str">
            <v>21</v>
          </cell>
        </row>
        <row r="1525">
          <cell r="B1525">
            <v>98961542819</v>
          </cell>
          <cell r="C1525">
            <v>26709</v>
          </cell>
          <cell r="D1525" t="str">
            <v>JAVNA VATROGASNA POSTROJBA GOSPIĆ</v>
          </cell>
          <cell r="E1525" t="str">
            <v>26660 - GRAD GOSPIĆ</v>
          </cell>
          <cell r="F1525" t="str">
            <v>01495291</v>
          </cell>
          <cell r="G1525" t="str">
            <v>98961542819</v>
          </cell>
          <cell r="H1525">
            <v>98961542819</v>
          </cell>
          <cell r="I1525" t="str">
            <v>31</v>
          </cell>
        </row>
        <row r="1526">
          <cell r="B1526">
            <v>42383149470</v>
          </cell>
          <cell r="C1526">
            <v>26717</v>
          </cell>
          <cell r="D1526" t="str">
            <v>PUČKO OTVORENO UČILIŠTE DR. ANTE STARČEVIĆ</v>
          </cell>
          <cell r="E1526" t="str">
            <v>26660 - GRAD GOSPIĆ</v>
          </cell>
          <cell r="F1526" t="str">
            <v>03364496</v>
          </cell>
          <cell r="G1526" t="str">
            <v>42383149470</v>
          </cell>
          <cell r="H1526">
            <v>42383149470</v>
          </cell>
          <cell r="I1526" t="str">
            <v>21</v>
          </cell>
        </row>
        <row r="1527">
          <cell r="B1527">
            <v>75285292144</v>
          </cell>
          <cell r="C1527">
            <v>8754</v>
          </cell>
          <cell r="D1527" t="str">
            <v>O.Š. DR. ANTE STARČEVIĆ, PAZARIŠTE KLANAC</v>
          </cell>
          <cell r="E1527" t="str">
            <v>26660 - GRAD GOSPIĆ</v>
          </cell>
          <cell r="F1527" t="str">
            <v>03315606</v>
          </cell>
          <cell r="G1527" t="str">
            <v>75285292144</v>
          </cell>
          <cell r="H1527">
            <v>75285292144</v>
          </cell>
          <cell r="I1527" t="str">
            <v>31</v>
          </cell>
        </row>
        <row r="1528">
          <cell r="B1528">
            <v>90191608332</v>
          </cell>
          <cell r="C1528">
            <v>26678</v>
          </cell>
          <cell r="D1528" t="str">
            <v>DJEČJI VRTIĆ PAHULJICA</v>
          </cell>
          <cell r="E1528" t="str">
            <v>26660 - GRAD GOSPIĆ</v>
          </cell>
          <cell r="F1528" t="str">
            <v>03345963</v>
          </cell>
          <cell r="G1528" t="str">
            <v>90191608332</v>
          </cell>
          <cell r="H1528">
            <v>90191608332</v>
          </cell>
          <cell r="I1528" t="str">
            <v>21</v>
          </cell>
        </row>
        <row r="1529">
          <cell r="B1529">
            <v>64933307172</v>
          </cell>
          <cell r="C1529">
            <v>46331</v>
          </cell>
          <cell r="D1529" t="str">
            <v>KULTURNO INFORMATIVNI CENTAR GOSPIĆ, javna ustanova za kulturu</v>
          </cell>
          <cell r="E1529" t="str">
            <v>26660 - GRAD GOSPIĆ</v>
          </cell>
          <cell r="F1529" t="str">
            <v>02656078</v>
          </cell>
          <cell r="G1529" t="str">
            <v>64933307172</v>
          </cell>
          <cell r="H1529">
            <v>64933307172</v>
          </cell>
          <cell r="I1529" t="str">
            <v>21</v>
          </cell>
        </row>
        <row r="1530">
          <cell r="B1530">
            <v>5881679710</v>
          </cell>
          <cell r="C1530">
            <v>49788</v>
          </cell>
          <cell r="D1530" t="str">
            <v>KULTURNO INFORMATIVNI CENTAR LOVINAC</v>
          </cell>
          <cell r="E1530" t="str">
            <v>26733 - OPĆINA LOVINAC</v>
          </cell>
          <cell r="F1530" t="str">
            <v>04726162</v>
          </cell>
          <cell r="G1530" t="str">
            <v>05881679710</v>
          </cell>
          <cell r="H1530">
            <v>5881679710</v>
          </cell>
          <cell r="I1530" t="str">
            <v>21</v>
          </cell>
        </row>
        <row r="1531">
          <cell r="B1531">
            <v>71945436096</v>
          </cell>
          <cell r="C1531">
            <v>50813</v>
          </cell>
          <cell r="D1531" t="str">
            <v>DJEČJI VRTIĆ MALI MEDO</v>
          </cell>
          <cell r="E1531" t="str">
            <v>26733 - OPĆINA LOVINAC</v>
          </cell>
          <cell r="F1531" t="str">
            <v>05095760</v>
          </cell>
          <cell r="G1531" t="str">
            <v>71945436096</v>
          </cell>
          <cell r="H1531">
            <v>71945436096</v>
          </cell>
          <cell r="I1531" t="str">
            <v>21</v>
          </cell>
        </row>
        <row r="1532">
          <cell r="B1532">
            <v>45594021101</v>
          </cell>
          <cell r="C1532">
            <v>26776</v>
          </cell>
          <cell r="D1532" t="str">
            <v>DJEČJI VRTIĆ CICIBAN</v>
          </cell>
          <cell r="E1532" t="str">
            <v>26750 - GRAD OTOČAC</v>
          </cell>
          <cell r="F1532" t="str">
            <v>03187721</v>
          </cell>
          <cell r="G1532" t="str">
            <v>45594021101</v>
          </cell>
          <cell r="H1532">
            <v>45594021101</v>
          </cell>
          <cell r="I1532" t="str">
            <v>21</v>
          </cell>
        </row>
        <row r="1533">
          <cell r="B1533">
            <v>69142954032</v>
          </cell>
          <cell r="C1533">
            <v>26784</v>
          </cell>
          <cell r="D1533" t="str">
            <v>NARODNA KNJIŽNICA OTOČAC</v>
          </cell>
          <cell r="E1533" t="str">
            <v>26750 - GRAD OTOČAC</v>
          </cell>
          <cell r="F1533" t="str">
            <v>01487850</v>
          </cell>
          <cell r="G1533" t="str">
            <v>69142954032</v>
          </cell>
          <cell r="H1533">
            <v>69142954032</v>
          </cell>
          <cell r="I1533" t="str">
            <v>21</v>
          </cell>
        </row>
        <row r="1534">
          <cell r="B1534">
            <v>89510026782</v>
          </cell>
          <cell r="C1534">
            <v>26768</v>
          </cell>
          <cell r="D1534" t="str">
            <v xml:space="preserve">GACKO PUČKO OTVORENO UČILIŠTE OTOČAC </v>
          </cell>
          <cell r="E1534" t="str">
            <v>26750 - GRAD OTOČAC</v>
          </cell>
          <cell r="F1534" t="str">
            <v>03116875</v>
          </cell>
          <cell r="G1534" t="str">
            <v>89510026782</v>
          </cell>
          <cell r="H1534">
            <v>89510026782</v>
          </cell>
          <cell r="I1534" t="str">
            <v>21</v>
          </cell>
        </row>
        <row r="1535">
          <cell r="B1535">
            <v>19080692772</v>
          </cell>
          <cell r="C1535">
            <v>48576</v>
          </cell>
          <cell r="D1535" t="str">
            <v>CENTAR ZA POMOĆ U KUĆI OTOČAC</v>
          </cell>
          <cell r="E1535" t="str">
            <v>26750 - GRAD OTOČAC</v>
          </cell>
          <cell r="F1535" t="str">
            <v>04211189</v>
          </cell>
          <cell r="G1535" t="str">
            <v>19080692772</v>
          </cell>
          <cell r="H1535">
            <v>19080692772</v>
          </cell>
          <cell r="I1535" t="str">
            <v>21</v>
          </cell>
        </row>
        <row r="1536">
          <cell r="B1536">
            <v>39346081786</v>
          </cell>
          <cell r="C1536">
            <v>26805</v>
          </cell>
          <cell r="D1536" t="str">
            <v>NARODNA KNJIŽNICA OPĆINE PLITVIČKA JEZERA</v>
          </cell>
          <cell r="E1536" t="str">
            <v>26792 - OPĆINA PLITVIČKA JEZERA</v>
          </cell>
          <cell r="F1536" t="str">
            <v>01712489</v>
          </cell>
          <cell r="G1536" t="str">
            <v>39346081786</v>
          </cell>
          <cell r="H1536">
            <v>39346081786</v>
          </cell>
          <cell r="I1536" t="str">
            <v>21</v>
          </cell>
        </row>
        <row r="1537">
          <cell r="B1537">
            <v>11704599195</v>
          </cell>
          <cell r="C1537">
            <v>26813</v>
          </cell>
          <cell r="D1537" t="str">
            <v>DJEČJI VRTIC SLAPIĆ</v>
          </cell>
          <cell r="E1537" t="str">
            <v>26792 - OPĆINA PLITVIČKA JEZERA</v>
          </cell>
          <cell r="F1537" t="str">
            <v>03331644</v>
          </cell>
          <cell r="G1537" t="str">
            <v>11704599195</v>
          </cell>
          <cell r="H1537">
            <v>11704599195</v>
          </cell>
          <cell r="I1537" t="str">
            <v>21</v>
          </cell>
        </row>
        <row r="1538">
          <cell r="B1538">
            <v>28339712752</v>
          </cell>
          <cell r="C1538">
            <v>26821</v>
          </cell>
          <cell r="D1538" t="str">
            <v>JAVNA VATROGASNA POSTROJBA PLITVIČKA JEZERA</v>
          </cell>
          <cell r="E1538" t="str">
            <v>26792 - OPĆINA PLITVIČKA JEZERA</v>
          </cell>
          <cell r="F1538" t="str">
            <v>01508814</v>
          </cell>
          <cell r="G1538" t="str">
            <v>28339712752</v>
          </cell>
          <cell r="H1538">
            <v>28339712752</v>
          </cell>
          <cell r="I1538" t="str">
            <v>31</v>
          </cell>
        </row>
        <row r="1539">
          <cell r="B1539">
            <v>17310747046</v>
          </cell>
          <cell r="C1539">
            <v>26889</v>
          </cell>
          <cell r="D1539" t="str">
            <v>GRADSKI MUZEJ  SENJ</v>
          </cell>
          <cell r="E1539" t="str">
            <v>26856 - GRAD SENJ</v>
          </cell>
          <cell r="F1539" t="str">
            <v>03692418</v>
          </cell>
          <cell r="G1539" t="str">
            <v>17310747046</v>
          </cell>
          <cell r="H1539">
            <v>17310747046</v>
          </cell>
          <cell r="I1539" t="str">
            <v>21</v>
          </cell>
        </row>
        <row r="1540">
          <cell r="B1540">
            <v>43290797770</v>
          </cell>
          <cell r="C1540">
            <v>42207</v>
          </cell>
          <cell r="D1540" t="str">
            <v>GRADSKA KNJIŽNICA SENJ</v>
          </cell>
          <cell r="E1540" t="str">
            <v>26856 - GRAD SENJ</v>
          </cell>
          <cell r="F1540" t="str">
            <v>02092476</v>
          </cell>
          <cell r="G1540" t="str">
            <v>43290797770</v>
          </cell>
          <cell r="H1540">
            <v>43290797770</v>
          </cell>
          <cell r="I1540" t="str">
            <v>21</v>
          </cell>
        </row>
        <row r="1541">
          <cell r="B1541">
            <v>4232640063</v>
          </cell>
          <cell r="C1541">
            <v>42459</v>
          </cell>
          <cell r="D1541" t="str">
            <v>JAVNA VATROGASNA POSTROJBA GRADA SENJA</v>
          </cell>
          <cell r="E1541" t="str">
            <v>26856 - GRAD SENJ</v>
          </cell>
          <cell r="F1541" t="str">
            <v>02158698</v>
          </cell>
          <cell r="G1541" t="str">
            <v>04232640063</v>
          </cell>
          <cell r="H1541">
            <v>4232640063</v>
          </cell>
          <cell r="I1541" t="str">
            <v>31</v>
          </cell>
        </row>
        <row r="1542">
          <cell r="B1542">
            <v>15323931827</v>
          </cell>
          <cell r="C1542">
            <v>26864</v>
          </cell>
          <cell r="D1542" t="str">
            <v>PUČKO OTVORENO UČILIŠTE MILUTINA CIHLARA NEHAJEVA SENJ</v>
          </cell>
          <cell r="E1542" t="str">
            <v>26856 - GRAD SENJ</v>
          </cell>
          <cell r="F1542" t="str">
            <v>03089029</v>
          </cell>
          <cell r="G1542" t="str">
            <v>15323931827</v>
          </cell>
          <cell r="H1542">
            <v>15323931827</v>
          </cell>
          <cell r="I1542" t="str">
            <v>21</v>
          </cell>
        </row>
        <row r="1543">
          <cell r="B1543">
            <v>22354840734</v>
          </cell>
          <cell r="C1543">
            <v>26872</v>
          </cell>
          <cell r="D1543" t="str">
            <v>DJEČJI VRTIĆ TRAVICA</v>
          </cell>
          <cell r="E1543" t="str">
            <v>26856 - GRAD SENJ</v>
          </cell>
          <cell r="F1543" t="str">
            <v>01326937</v>
          </cell>
          <cell r="G1543" t="str">
            <v>22354840734</v>
          </cell>
          <cell r="H1543">
            <v>22354840734</v>
          </cell>
          <cell r="I1543" t="str">
            <v>21</v>
          </cell>
        </row>
        <row r="1544">
          <cell r="B1544">
            <v>22035699289</v>
          </cell>
          <cell r="C1544">
            <v>48380</v>
          </cell>
          <cell r="D1544" t="str">
            <v>CENTAR ZA POMOĆ U KUĆI OPĆINE UDBINA</v>
          </cell>
          <cell r="E1544" t="str">
            <v>26897 - OPĆINA UDBINA</v>
          </cell>
          <cell r="F1544" t="str">
            <v>04230868</v>
          </cell>
          <cell r="G1544" t="str">
            <v>22035699289</v>
          </cell>
          <cell r="H1544">
            <v>22035699289</v>
          </cell>
          <cell r="I1544" t="str">
            <v>21</v>
          </cell>
        </row>
        <row r="1545">
          <cell r="B1545">
            <v>34565146361</v>
          </cell>
          <cell r="C1545">
            <v>27757</v>
          </cell>
          <cell r="D1545" t="str">
            <v>DJEČJI VRTIĆ MEDO</v>
          </cell>
          <cell r="E1545" t="str">
            <v>26897 - OPĆINA UDBINA</v>
          </cell>
          <cell r="F1545" t="str">
            <v>01362496</v>
          </cell>
          <cell r="G1545" t="str">
            <v>34565146361</v>
          </cell>
          <cell r="H1545">
            <v>34565146361</v>
          </cell>
          <cell r="I1545" t="str">
            <v>21</v>
          </cell>
        </row>
        <row r="1546">
          <cell r="B1546">
            <v>93568855835</v>
          </cell>
          <cell r="C1546">
            <v>46559</v>
          </cell>
          <cell r="D1546" t="str">
            <v>NARODNA KNJIŽICA SLIVIJE STRAHIMIR KRANJČEVIĆ VRHOVINE</v>
          </cell>
          <cell r="E1546" t="str">
            <v>26901 - OPĆINA VRHOVINE</v>
          </cell>
          <cell r="F1546" t="str">
            <v>02647672</v>
          </cell>
          <cell r="G1546" t="str">
            <v>93568855835</v>
          </cell>
          <cell r="H1546">
            <v>93568855835</v>
          </cell>
          <cell r="I1546" t="str">
            <v>21</v>
          </cell>
        </row>
        <row r="1547">
          <cell r="B1547">
            <v>62457628044</v>
          </cell>
          <cell r="C1547">
            <v>51126</v>
          </cell>
          <cell r="D1547" t="str">
            <v>JAVNA USTANOVA SPORTSKO REKREACIJSKI CENTAR BIJELI VRH</v>
          </cell>
          <cell r="E1547" t="str">
            <v>26901 - OPĆINA VRHOVINE</v>
          </cell>
          <cell r="F1547" t="str">
            <v>04944054</v>
          </cell>
          <cell r="G1547" t="str">
            <v>62457628044</v>
          </cell>
          <cell r="H1547">
            <v>62457628044</v>
          </cell>
          <cell r="I1547" t="str">
            <v>21</v>
          </cell>
        </row>
        <row r="1548">
          <cell r="B1548">
            <v>46536000225</v>
          </cell>
          <cell r="C1548">
            <v>51134</v>
          </cell>
          <cell r="D1548" t="str">
            <v>DJEČJI VRTIĆ VRHOVINE</v>
          </cell>
          <cell r="E1548" t="str">
            <v>26901 - OPĆINA VRHOVINE</v>
          </cell>
          <cell r="F1548" t="str">
            <v>05232759</v>
          </cell>
          <cell r="G1548" t="str">
            <v>46536000225</v>
          </cell>
          <cell r="H1548">
            <v>46536000225</v>
          </cell>
          <cell r="I1548" t="str">
            <v>21</v>
          </cell>
        </row>
        <row r="1549">
          <cell r="B1549">
            <v>61319587822</v>
          </cell>
          <cell r="C1549">
            <v>48605</v>
          </cell>
          <cell r="D1549" t="str">
            <v>CENTAR ZA POMOĆ U KUĆI U OPĆINI VRHOVINE</v>
          </cell>
          <cell r="E1549" t="str">
            <v>26901 - OPĆINA VRHOVINE</v>
          </cell>
          <cell r="F1549" t="str">
            <v>04282329</v>
          </cell>
          <cell r="G1549" t="str">
            <v>61319587822</v>
          </cell>
          <cell r="H1549">
            <v>61319587822</v>
          </cell>
          <cell r="I1549" t="str">
            <v>21</v>
          </cell>
        </row>
        <row r="1550">
          <cell r="B1550">
            <v>47487840909</v>
          </cell>
          <cell r="C1550">
            <v>19126</v>
          </cell>
          <cell r="D1550" t="str">
            <v>ŠUMARSKA I DRVODJELSKA ŠKOLA KARLOVAC</v>
          </cell>
          <cell r="E1550" t="str">
            <v>26910 - KARLOVAČKA ŽUPANIJA</v>
          </cell>
          <cell r="F1550" t="str">
            <v>03123219</v>
          </cell>
          <cell r="G1550" t="str">
            <v>47487840909</v>
          </cell>
          <cell r="H1550">
            <v>47487840909</v>
          </cell>
          <cell r="I1550" t="str">
            <v>31</v>
          </cell>
        </row>
        <row r="1551">
          <cell r="B1551">
            <v>95156346215</v>
          </cell>
          <cell r="C1551">
            <v>27298</v>
          </cell>
          <cell r="D1551" t="str">
            <v>OPĆA BOLNICA KARLOVAC</v>
          </cell>
          <cell r="E1551" t="str">
            <v>26910 - KARLOVAČKA ŽUPANIJA</v>
          </cell>
          <cell r="F1551" t="str">
            <v>00728730</v>
          </cell>
          <cell r="G1551" t="str">
            <v>95156346215</v>
          </cell>
          <cell r="H1551">
            <v>95156346215</v>
          </cell>
          <cell r="I1551" t="str">
            <v>31</v>
          </cell>
        </row>
        <row r="1552">
          <cell r="B1552">
            <v>81499488050</v>
          </cell>
          <cell r="C1552">
            <v>27247</v>
          </cell>
          <cell r="D1552" t="str">
            <v>DOM ZDRAVLJA KARLOVAC</v>
          </cell>
          <cell r="E1552" t="str">
            <v>26910 - KARLOVAČKA ŽUPANIJA</v>
          </cell>
          <cell r="F1552" t="str">
            <v>00728756</v>
          </cell>
          <cell r="G1552" t="str">
            <v>81499488050</v>
          </cell>
          <cell r="H1552">
            <v>81499488050</v>
          </cell>
          <cell r="I1552" t="str">
            <v>31</v>
          </cell>
        </row>
        <row r="1553">
          <cell r="B1553">
            <v>46181162283</v>
          </cell>
          <cell r="C1553">
            <v>19159</v>
          </cell>
          <cell r="D1553" t="str">
            <v>TEHNIČKA ŠKOLA KARLOVAC</v>
          </cell>
          <cell r="E1553" t="str">
            <v>26910 - KARLOVAČKA ŽUPANIJA</v>
          </cell>
          <cell r="F1553" t="str">
            <v>03791815</v>
          </cell>
          <cell r="G1553" t="str">
            <v>46181162283</v>
          </cell>
          <cell r="H1553">
            <v>46181162283</v>
          </cell>
          <cell r="I1553" t="str">
            <v>31</v>
          </cell>
        </row>
        <row r="1554">
          <cell r="B1554">
            <v>78360781271</v>
          </cell>
          <cell r="C1554">
            <v>19100</v>
          </cell>
          <cell r="D1554" t="str">
            <v>PRIRODOSLOVNA  ŠKOLA KARLOVAC</v>
          </cell>
          <cell r="E1554" t="str">
            <v>26910 - KARLOVAČKA ŽUPANIJA</v>
          </cell>
          <cell r="F1554" t="str">
            <v>03792374</v>
          </cell>
          <cell r="G1554" t="str">
            <v>78360781271</v>
          </cell>
          <cell r="H1554">
            <v>78360781271</v>
          </cell>
          <cell r="I1554" t="str">
            <v>31</v>
          </cell>
        </row>
        <row r="1555">
          <cell r="B1555">
            <v>97613771398</v>
          </cell>
          <cell r="C1555">
            <v>19118</v>
          </cell>
          <cell r="D1555" t="str">
            <v>EKONOMSKO-TURISTIČKA ŠKOLA</v>
          </cell>
          <cell r="E1555" t="str">
            <v>26910 - KARLOVAČKA ŽUPANIJA</v>
          </cell>
          <cell r="F1555" t="str">
            <v>03790096</v>
          </cell>
          <cell r="G1555" t="str">
            <v>97613771398</v>
          </cell>
          <cell r="H1555">
            <v>97613771398</v>
          </cell>
          <cell r="I1555" t="str">
            <v>31</v>
          </cell>
        </row>
        <row r="1556">
          <cell r="B1556">
            <v>91734340338</v>
          </cell>
          <cell r="C1556">
            <v>19142</v>
          </cell>
          <cell r="D1556" t="str">
            <v>MEDICINSKA ŠKOLA KARLOVAC</v>
          </cell>
          <cell r="E1556" t="str">
            <v>26910 - KARLOVAČKA ŽUPANIJA</v>
          </cell>
          <cell r="F1556" t="str">
            <v>03791831</v>
          </cell>
          <cell r="G1556" t="str">
            <v>91734340338</v>
          </cell>
          <cell r="H1556">
            <v>91734340338</v>
          </cell>
          <cell r="I1556" t="str">
            <v>31</v>
          </cell>
        </row>
        <row r="1557">
          <cell r="B1557">
            <v>28921801124</v>
          </cell>
          <cell r="C1557">
            <v>19095</v>
          </cell>
          <cell r="D1557" t="str">
            <v>GIMNAZIJA KARLOVAC</v>
          </cell>
          <cell r="E1557" t="str">
            <v>26910 - KARLOVAČKA ŽUPANIJA</v>
          </cell>
          <cell r="F1557" t="str">
            <v>03791858</v>
          </cell>
          <cell r="G1557" t="str">
            <v>28921801124</v>
          </cell>
          <cell r="H1557">
            <v>28921801124</v>
          </cell>
          <cell r="I1557" t="str">
            <v>31</v>
          </cell>
        </row>
        <row r="1558">
          <cell r="B1558">
            <v>23360467616</v>
          </cell>
          <cell r="C1558">
            <v>19749</v>
          </cell>
          <cell r="D1558" t="str">
            <v>UČENIČKI DOM KARLOVAC</v>
          </cell>
          <cell r="E1558" t="str">
            <v>26910 - KARLOVAČKA ŽUPANIJA</v>
          </cell>
          <cell r="F1558" t="str">
            <v>03123456</v>
          </cell>
          <cell r="G1558" t="str">
            <v>23360467616</v>
          </cell>
          <cell r="H1558">
            <v>23360467616</v>
          </cell>
          <cell r="I1558" t="str">
            <v>31</v>
          </cell>
        </row>
        <row r="1559">
          <cell r="B1559">
            <v>31747259377</v>
          </cell>
          <cell r="C1559">
            <v>8971</v>
          </cell>
          <cell r="D1559" t="str">
            <v>GLAZBENA ŠKOLA KARLOVAC</v>
          </cell>
          <cell r="E1559" t="str">
            <v>26910 - KARLOVAČKA ŽUPANIJA</v>
          </cell>
          <cell r="F1559" t="str">
            <v>03402975</v>
          </cell>
          <cell r="G1559" t="str">
            <v>31747259377</v>
          </cell>
          <cell r="H1559">
            <v>31747259377</v>
          </cell>
          <cell r="I1559" t="str">
            <v>31</v>
          </cell>
        </row>
        <row r="1560">
          <cell r="B1560">
            <v>96309520796</v>
          </cell>
          <cell r="C1560">
            <v>19167</v>
          </cell>
          <cell r="D1560" t="str">
            <v>TRGOVAČKO - UGOSTITELJSKA ŠKOLA</v>
          </cell>
          <cell r="E1560" t="str">
            <v>26910 - KARLOVAČKA ŽUPANIJA</v>
          </cell>
          <cell r="F1560" t="str">
            <v>03790100</v>
          </cell>
          <cell r="G1560" t="str">
            <v>96309520796</v>
          </cell>
          <cell r="H1560">
            <v>96309520796</v>
          </cell>
          <cell r="I1560" t="str">
            <v>31</v>
          </cell>
        </row>
        <row r="1561">
          <cell r="B1561">
            <v>51670715831</v>
          </cell>
          <cell r="C1561">
            <v>50274</v>
          </cell>
          <cell r="D1561" t="str">
            <v>JAVNA USTANOVA REGIONALNA RAZVOJNA AGENCIJA KARLOVAČKE ŽUPANIJE</v>
          </cell>
          <cell r="E1561" t="str">
            <v>26910 - KARLOVAČKA ŽUPANIJA</v>
          </cell>
          <cell r="F1561" t="str">
            <v>04925572</v>
          </cell>
          <cell r="G1561" t="str">
            <v>51670715831</v>
          </cell>
          <cell r="H1561">
            <v>51670715831</v>
          </cell>
          <cell r="I1561" t="str">
            <v>21</v>
          </cell>
        </row>
        <row r="1562">
          <cell r="B1562">
            <v>42168832714</v>
          </cell>
          <cell r="C1562">
            <v>27693</v>
          </cell>
          <cell r="D1562" t="str">
            <v>Poliklinika za rehabilitaciju slušanja i govora SUVAG Karlovac</v>
          </cell>
          <cell r="E1562" t="str">
            <v>26910 - KARLOVAČKA ŽUPANIJA</v>
          </cell>
          <cell r="F1562" t="str">
            <v>01310488</v>
          </cell>
          <cell r="G1562" t="str">
            <v>42168832714</v>
          </cell>
          <cell r="H1562">
            <v>42168832714</v>
          </cell>
          <cell r="I1562" t="str">
            <v>31</v>
          </cell>
        </row>
        <row r="1563">
          <cell r="B1563">
            <v>3074102318</v>
          </cell>
          <cell r="C1563">
            <v>21182</v>
          </cell>
          <cell r="D1563" t="str">
            <v>OSNOVNA ŠKOLA KATARINE ZRINSKI</v>
          </cell>
          <cell r="E1563" t="str">
            <v>26910 - KARLOVAČKA ŽUPANIJA</v>
          </cell>
          <cell r="F1563" t="str">
            <v>03592715</v>
          </cell>
          <cell r="G1563" t="str">
            <v>03074102318</v>
          </cell>
          <cell r="H1563">
            <v>3074102318</v>
          </cell>
          <cell r="I1563" t="str">
            <v>31</v>
          </cell>
        </row>
        <row r="1564">
          <cell r="B1564">
            <v>89421674924</v>
          </cell>
          <cell r="C1564">
            <v>22929</v>
          </cell>
          <cell r="D1564" t="str">
            <v>OSNOVNA ŠKOLA "ANTUN KLASINC" LASINJA</v>
          </cell>
          <cell r="E1564" t="str">
            <v>26910 - KARLOVAČKA ŽUPANIJA</v>
          </cell>
          <cell r="F1564" t="str">
            <v>01344226</v>
          </cell>
          <cell r="G1564" t="str">
            <v>89421674924</v>
          </cell>
          <cell r="H1564">
            <v>89421674924</v>
          </cell>
          <cell r="I1564" t="str">
            <v>31</v>
          </cell>
        </row>
        <row r="1565">
          <cell r="B1565">
            <v>81321900129</v>
          </cell>
          <cell r="C1565">
            <v>46989</v>
          </cell>
          <cell r="D1565" t="str">
            <v>ZAVOD ZA HITNU MEDICINU KARLOVAČKE ŽUPANIJE</v>
          </cell>
          <cell r="E1565" t="str">
            <v>26910 - KARLOVAČKA ŽUPANIJA</v>
          </cell>
          <cell r="F1565" t="str">
            <v>02755696</v>
          </cell>
          <cell r="G1565" t="str">
            <v>81321900129</v>
          </cell>
          <cell r="H1565">
            <v>81321900129</v>
          </cell>
          <cell r="I1565" t="str">
            <v>31</v>
          </cell>
        </row>
        <row r="1566">
          <cell r="B1566">
            <v>77767427629</v>
          </cell>
          <cell r="C1566">
            <v>16192</v>
          </cell>
          <cell r="D1566" t="str">
            <v>OSNOVNA ŠKOLA NETRETIĆ</v>
          </cell>
          <cell r="E1566" t="str">
            <v>26910 - KARLOVAČKA ŽUPANIJA</v>
          </cell>
          <cell r="F1566" t="str">
            <v>00640484</v>
          </cell>
          <cell r="G1566" t="str">
            <v>77767427629</v>
          </cell>
          <cell r="H1566">
            <v>77767427629</v>
          </cell>
          <cell r="I1566" t="str">
            <v>31</v>
          </cell>
        </row>
        <row r="1567">
          <cell r="B1567">
            <v>12151785235</v>
          </cell>
          <cell r="C1567">
            <v>27239</v>
          </cell>
          <cell r="D1567" t="str">
            <v>DOM ZDRAVLJA OGULIN</v>
          </cell>
          <cell r="E1567" t="str">
            <v>26910 - KARLOVAČKA ŽUPANIJA</v>
          </cell>
          <cell r="F1567" t="str">
            <v>00814407</v>
          </cell>
          <cell r="G1567" t="str">
            <v>12151785235</v>
          </cell>
          <cell r="H1567">
            <v>12151785235</v>
          </cell>
          <cell r="I1567" t="str">
            <v>31</v>
          </cell>
        </row>
        <row r="1568">
          <cell r="B1568">
            <v>59388217077</v>
          </cell>
          <cell r="C1568">
            <v>10688</v>
          </cell>
          <cell r="D1568" t="str">
            <v>PRVA OSNOVNA ŠKOLA</v>
          </cell>
          <cell r="E1568" t="str">
            <v>26910 - KARLOVAČKA ŽUPANIJA</v>
          </cell>
          <cell r="F1568" t="str">
            <v>03208257</v>
          </cell>
          <cell r="G1568" t="str">
            <v>59388217077</v>
          </cell>
          <cell r="H1568">
            <v>59388217077</v>
          </cell>
          <cell r="I1568" t="str">
            <v>31</v>
          </cell>
        </row>
        <row r="1569">
          <cell r="B1569">
            <v>47011952441</v>
          </cell>
          <cell r="C1569">
            <v>10696</v>
          </cell>
          <cell r="D1569" t="str">
            <v>OSNOVNA ŠKOLA IVANE BRLIĆ-MAŽURANIĆ OGULIN</v>
          </cell>
          <cell r="E1569" t="str">
            <v>26910 - KARLOVAČKA ŽUPANIJA</v>
          </cell>
          <cell r="F1569" t="str">
            <v>03200531</v>
          </cell>
          <cell r="G1569" t="str">
            <v>47011952441</v>
          </cell>
          <cell r="H1569">
            <v>47011952441</v>
          </cell>
          <cell r="I1569" t="str">
            <v>31</v>
          </cell>
        </row>
        <row r="1570">
          <cell r="B1570">
            <v>64690874294</v>
          </cell>
          <cell r="C1570">
            <v>17177</v>
          </cell>
          <cell r="D1570" t="str">
            <v>OBRTNIČKA I TEHNIČKA ŠKOLA OGULIN</v>
          </cell>
          <cell r="E1570" t="str">
            <v>26910 - KARLOVAČKA ŽUPANIJA</v>
          </cell>
          <cell r="F1570" t="str">
            <v>01244787</v>
          </cell>
          <cell r="G1570" t="str">
            <v>64690874294</v>
          </cell>
          <cell r="H1570">
            <v>64690874294</v>
          </cell>
          <cell r="I1570" t="str">
            <v>31</v>
          </cell>
        </row>
        <row r="1571">
          <cell r="B1571">
            <v>98718120450</v>
          </cell>
          <cell r="C1571">
            <v>21527</v>
          </cell>
          <cell r="D1571" t="str">
            <v>GIMNAZIJA I STRUKOVNA ŠKOLA BERNARDINA FRANKOPANA</v>
          </cell>
          <cell r="E1571" t="str">
            <v>26910 - KARLOVAČKA ŽUPANIJA</v>
          </cell>
          <cell r="F1571" t="str">
            <v>01244795</v>
          </cell>
          <cell r="G1571" t="str">
            <v>98718120450</v>
          </cell>
          <cell r="H1571">
            <v>98718120450</v>
          </cell>
          <cell r="I1571" t="str">
            <v>31</v>
          </cell>
        </row>
        <row r="1572">
          <cell r="B1572">
            <v>89151403416</v>
          </cell>
          <cell r="C1572">
            <v>19589</v>
          </cell>
          <cell r="D1572" t="str">
            <v>UČENIČKI DOM OGULIN</v>
          </cell>
          <cell r="E1572" t="str">
            <v>26910 - KARLOVAČKA ŽUPANIJA</v>
          </cell>
          <cell r="F1572" t="str">
            <v>03200787</v>
          </cell>
          <cell r="G1572" t="str">
            <v>89151403416</v>
          </cell>
          <cell r="H1572">
            <v>89151403416</v>
          </cell>
          <cell r="I1572" t="str">
            <v>31</v>
          </cell>
        </row>
        <row r="1573">
          <cell r="B1573">
            <v>73800286151</v>
          </cell>
          <cell r="C1573">
            <v>27020</v>
          </cell>
          <cell r="D1573" t="str">
            <v>DOM ZDRAVLJA OZALJ</v>
          </cell>
          <cell r="E1573" t="str">
            <v>26910 - KARLOVAČKA ŽUPANIJA</v>
          </cell>
          <cell r="F1573" t="str">
            <v>03114945</v>
          </cell>
          <cell r="G1573" t="str">
            <v>73800286151</v>
          </cell>
          <cell r="H1573">
            <v>73800286151</v>
          </cell>
          <cell r="I1573" t="str">
            <v>31</v>
          </cell>
        </row>
        <row r="1574">
          <cell r="B1574">
            <v>88206161418</v>
          </cell>
          <cell r="C1574">
            <v>27280</v>
          </cell>
          <cell r="D1574" t="str">
            <v>OPĆA BOLNICA I BOLNICA BRANITELJA DOMOVINSKG RATA OGULIN</v>
          </cell>
          <cell r="E1574" t="str">
            <v>26910 - KARLOVAČKA ŽUPANIJA</v>
          </cell>
          <cell r="F1574" t="str">
            <v>00814415</v>
          </cell>
          <cell r="G1574" t="str">
            <v>88206161418</v>
          </cell>
          <cell r="H1574">
            <v>88206161418</v>
          </cell>
          <cell r="I1574" t="str">
            <v>31</v>
          </cell>
        </row>
        <row r="1575">
          <cell r="B1575">
            <v>7908666013</v>
          </cell>
          <cell r="C1575">
            <v>8998</v>
          </cell>
          <cell r="D1575" t="str">
            <v>OSNOVNA ŠKOLA "SLAVA RAŠKAJ"</v>
          </cell>
          <cell r="E1575" t="str">
            <v>26910 - KARLOVAČKA ŽUPANIJA</v>
          </cell>
          <cell r="F1575" t="str">
            <v>03114872</v>
          </cell>
          <cell r="G1575" t="str">
            <v>07908666013</v>
          </cell>
          <cell r="H1575">
            <v>7908666013</v>
          </cell>
          <cell r="I1575" t="str">
            <v>31</v>
          </cell>
        </row>
        <row r="1576">
          <cell r="B1576">
            <v>58045052470</v>
          </cell>
          <cell r="C1576">
            <v>10707</v>
          </cell>
          <cell r="D1576" t="str">
            <v>OSNOVNA ŠKOLA PLAŠKI</v>
          </cell>
          <cell r="E1576" t="str">
            <v>26910 - KARLOVAČKA ŽUPANIJA</v>
          </cell>
          <cell r="F1576" t="str">
            <v>03200558</v>
          </cell>
          <cell r="G1576" t="str">
            <v>58045052470</v>
          </cell>
          <cell r="H1576">
            <v>58045052470</v>
          </cell>
          <cell r="I1576" t="str">
            <v>31</v>
          </cell>
        </row>
        <row r="1577">
          <cell r="B1577">
            <v>89016155247</v>
          </cell>
          <cell r="C1577">
            <v>21199</v>
          </cell>
          <cell r="D1577" t="str">
            <v>OSNOVNA ŠKOLA EUGENA KVATERNIKA</v>
          </cell>
          <cell r="E1577" t="str">
            <v>26910 - KARLOVAČKA ŽUPANIJA</v>
          </cell>
          <cell r="F1577" t="str">
            <v>03311279</v>
          </cell>
          <cell r="G1577" t="str">
            <v>89016155247</v>
          </cell>
          <cell r="H1577">
            <v>89016155247</v>
          </cell>
          <cell r="I1577" t="str">
            <v>31</v>
          </cell>
        </row>
        <row r="1578">
          <cell r="B1578">
            <v>3563866616</v>
          </cell>
          <cell r="C1578">
            <v>9005</v>
          </cell>
          <cell r="D1578" t="str">
            <v>OSNOVNA ŠKOLA SLUNJ</v>
          </cell>
          <cell r="E1578" t="str">
            <v>26910 - KARLOVAČKA ŽUPANIJA</v>
          </cell>
          <cell r="F1578" t="str">
            <v>03311236</v>
          </cell>
          <cell r="G1578" t="str">
            <v>03563866616</v>
          </cell>
          <cell r="H1578">
            <v>3563866616</v>
          </cell>
          <cell r="I1578" t="str">
            <v>31</v>
          </cell>
        </row>
        <row r="1579">
          <cell r="B1579">
            <v>80942858499</v>
          </cell>
          <cell r="C1579">
            <v>21535</v>
          </cell>
          <cell r="D1579" t="str">
            <v>SREDNJA ŠKOLA SLUNJ</v>
          </cell>
          <cell r="E1579" t="str">
            <v>26910 - KARLOVAČKA ŽUPANIJA</v>
          </cell>
          <cell r="F1579" t="str">
            <v>03360598</v>
          </cell>
          <cell r="G1579" t="str">
            <v>80942858499</v>
          </cell>
          <cell r="H1579">
            <v>80942858499</v>
          </cell>
          <cell r="I1579" t="str">
            <v>31</v>
          </cell>
        </row>
        <row r="1580">
          <cell r="B1580">
            <v>11752615071</v>
          </cell>
          <cell r="C1580">
            <v>27011</v>
          </cell>
          <cell r="D1580" t="str">
            <v>DOM ZDRAVLJA SLUNJ</v>
          </cell>
          <cell r="E1580" t="str">
            <v>26910 - KARLOVAČKA ŽUPANIJA</v>
          </cell>
          <cell r="F1580" t="str">
            <v>03311317</v>
          </cell>
          <cell r="G1580" t="str">
            <v>11752615071</v>
          </cell>
          <cell r="H1580">
            <v>11752615071</v>
          </cell>
          <cell r="I1580" t="str">
            <v>31</v>
          </cell>
        </row>
        <row r="1581">
          <cell r="B1581">
            <v>677859713</v>
          </cell>
          <cell r="C1581">
            <v>21140</v>
          </cell>
          <cell r="D1581" t="str">
            <v>Osnovna škola Vojnić</v>
          </cell>
          <cell r="E1581" t="str">
            <v>26910 - KARLOVAČKA ŽUPANIJA</v>
          </cell>
          <cell r="F1581" t="str">
            <v>03310426</v>
          </cell>
          <cell r="G1581" t="str">
            <v>00677859713</v>
          </cell>
          <cell r="H1581">
            <v>677859713</v>
          </cell>
          <cell r="I1581" t="str">
            <v>31</v>
          </cell>
        </row>
        <row r="1582">
          <cell r="B1582">
            <v>78337999015</v>
          </cell>
          <cell r="C1582">
            <v>27003</v>
          </cell>
          <cell r="D1582" t="str">
            <v>DOM ZDRAVLJA VOJNIĆ</v>
          </cell>
          <cell r="E1582" t="str">
            <v>26910 - KARLOVAČKA ŽUPANIJA</v>
          </cell>
          <cell r="F1582" t="str">
            <v>03310469</v>
          </cell>
          <cell r="G1582" t="str">
            <v>78337999015</v>
          </cell>
          <cell r="H1582">
            <v>78337999015</v>
          </cell>
          <cell r="I1582" t="str">
            <v>31</v>
          </cell>
        </row>
        <row r="1583">
          <cell r="B1583">
            <v>54912090749</v>
          </cell>
          <cell r="C1583">
            <v>7632</v>
          </cell>
          <cell r="D1583" t="str">
            <v>DOM ZA STARIJE I NEMOĆNE OSOBE SVETI ANTUN</v>
          </cell>
          <cell r="E1583" t="str">
            <v>26910 - KARLOVAČKA ŽUPANIJA</v>
          </cell>
          <cell r="F1583" t="str">
            <v>03440222</v>
          </cell>
          <cell r="G1583" t="str">
            <v>54912090749</v>
          </cell>
          <cell r="H1583">
            <v>54912090749</v>
          </cell>
          <cell r="I1583" t="str">
            <v>31</v>
          </cell>
        </row>
        <row r="1584">
          <cell r="B1584">
            <v>17772249755</v>
          </cell>
          <cell r="C1584">
            <v>27191</v>
          </cell>
          <cell r="D1584" t="str">
            <v>DOM ZDRAVLJA DUGA RESA</v>
          </cell>
          <cell r="E1584" t="str">
            <v>26910 - KARLOVAČKA ŽUPANIJA</v>
          </cell>
          <cell r="F1584" t="str">
            <v>00751073</v>
          </cell>
          <cell r="G1584" t="str">
            <v>17772249755</v>
          </cell>
          <cell r="H1584">
            <v>17772249755</v>
          </cell>
          <cell r="I1584" t="str">
            <v>31</v>
          </cell>
        </row>
        <row r="1585">
          <cell r="B1585">
            <v>89666864899</v>
          </cell>
          <cell r="C1585">
            <v>27263</v>
          </cell>
          <cell r="D1585" t="str">
            <v>ZAVOD ZA JAVNO ZDRAVSTVO KARLOVAČKE ŽUPANIJE</v>
          </cell>
          <cell r="E1585" t="str">
            <v>26910 - KARLOVAČKA ŽUPANIJA</v>
          </cell>
          <cell r="F1585" t="str">
            <v>00728748</v>
          </cell>
          <cell r="G1585" t="str">
            <v>89666864899</v>
          </cell>
          <cell r="H1585">
            <v>89666864899</v>
          </cell>
          <cell r="I1585" t="str">
            <v>31</v>
          </cell>
        </row>
        <row r="1586">
          <cell r="B1586">
            <v>82576314825</v>
          </cell>
          <cell r="C1586">
            <v>27255</v>
          </cell>
          <cell r="D1586" t="str">
            <v>USTANOVA ZA ZDRAVSTVENU NJEGU U KUĆI KARLOVAC</v>
          </cell>
          <cell r="E1586" t="str">
            <v>26910 - KARLOVAČKA ŽUPANIJA</v>
          </cell>
          <cell r="F1586" t="str">
            <v>01086057</v>
          </cell>
          <cell r="G1586" t="str">
            <v>82576314825</v>
          </cell>
          <cell r="H1586">
            <v>82576314825</v>
          </cell>
          <cell r="I1586" t="str">
            <v>31</v>
          </cell>
        </row>
        <row r="1587">
          <cell r="B1587">
            <v>68371339805</v>
          </cell>
          <cell r="C1587">
            <v>19175</v>
          </cell>
          <cell r="D1587" t="str">
            <v xml:space="preserve">MJEŠOVITA INDUSTRIJSKO-OBRTNIČKA ŠKOLA </v>
          </cell>
          <cell r="E1587" t="str">
            <v>26910 - KARLOVAČKA ŽUPANIJA</v>
          </cell>
          <cell r="F1587" t="str">
            <v>03792382</v>
          </cell>
          <cell r="G1587" t="str">
            <v>68371339805</v>
          </cell>
          <cell r="H1587">
            <v>68371339805</v>
          </cell>
          <cell r="I1587" t="str">
            <v>31</v>
          </cell>
        </row>
        <row r="1588">
          <cell r="B1588">
            <v>90131310471</v>
          </cell>
          <cell r="C1588">
            <v>47721</v>
          </cell>
          <cell r="D1588" t="str">
            <v>ZAVOD ZA PROSTORNO UREĐENJE KARLOVAČKE ŽUPANIJE</v>
          </cell>
          <cell r="E1588" t="str">
            <v>26910 - KARLOVAČKA ŽUPANIJA</v>
          </cell>
          <cell r="F1588" t="str">
            <v>02377489</v>
          </cell>
          <cell r="G1588" t="str">
            <v>90131310471</v>
          </cell>
          <cell r="H1588">
            <v>90131310471</v>
          </cell>
          <cell r="I1588" t="str">
            <v>21</v>
          </cell>
        </row>
        <row r="1589">
          <cell r="B1589">
            <v>80960411357</v>
          </cell>
          <cell r="C1589">
            <v>47730</v>
          </cell>
          <cell r="D1589" t="str">
            <v>Javna ustanova NATURA VIVA za upravljanje zaštićenim dijelovima prirode na području Karlovačke županije</v>
          </cell>
          <cell r="E1589" t="str">
            <v>26910 - KARLOVAČKA ŽUPANIJA</v>
          </cell>
          <cell r="F1589" t="str">
            <v>01895419</v>
          </cell>
          <cell r="G1589" t="str">
            <v>80960411357</v>
          </cell>
          <cell r="H1589">
            <v>80960411357</v>
          </cell>
          <cell r="I1589" t="str">
            <v>21</v>
          </cell>
        </row>
        <row r="1590">
          <cell r="B1590">
            <v>14497428329</v>
          </cell>
          <cell r="C1590">
            <v>10715</v>
          </cell>
          <cell r="D1590" t="str">
            <v>OSNOVNA ŠKOLA "JOSIPDOL"</v>
          </cell>
          <cell r="E1590" t="str">
            <v>26910 - KARLOVAČKA ŽUPANIJA</v>
          </cell>
          <cell r="F1590" t="str">
            <v>03200574</v>
          </cell>
          <cell r="G1590" t="str">
            <v>14497428329</v>
          </cell>
          <cell r="H1590">
            <v>14497428329</v>
          </cell>
          <cell r="I1590" t="str">
            <v>31</v>
          </cell>
        </row>
        <row r="1591">
          <cell r="B1591">
            <v>99996823949</v>
          </cell>
          <cell r="C1591">
            <v>21174</v>
          </cell>
          <cell r="D1591" t="str">
            <v>OSNOVNA ŠKOLA CETINGRAD</v>
          </cell>
          <cell r="E1591" t="str">
            <v>26910 - KARLOVAČKA ŽUPANIJA</v>
          </cell>
          <cell r="F1591" t="str">
            <v>03311252</v>
          </cell>
          <cell r="G1591" t="str">
            <v>99996823949</v>
          </cell>
          <cell r="H1591">
            <v>99996823949</v>
          </cell>
          <cell r="I1591" t="str">
            <v>31</v>
          </cell>
        </row>
        <row r="1592">
          <cell r="B1592">
            <v>9169206640</v>
          </cell>
          <cell r="C1592">
            <v>8883</v>
          </cell>
          <cell r="D1592" t="str">
            <v>OSNOVNA ŠKOLA  DRAGANIĆI</v>
          </cell>
          <cell r="E1592" t="str">
            <v>26910 - KARLOVAČKA ŽUPANIJA</v>
          </cell>
          <cell r="F1592" t="str">
            <v>03592804</v>
          </cell>
          <cell r="G1592" t="str">
            <v>09169206640</v>
          </cell>
          <cell r="H1592">
            <v>9169206640</v>
          </cell>
          <cell r="I1592" t="str">
            <v>31</v>
          </cell>
        </row>
        <row r="1593">
          <cell r="B1593">
            <v>92512048276</v>
          </cell>
          <cell r="C1593">
            <v>27271</v>
          </cell>
          <cell r="D1593" t="str">
            <v>SPECIJALNA BOLNICA ZA PRODUŽENO LIJEČENJE-DUGA RESA</v>
          </cell>
          <cell r="E1593" t="str">
            <v>26910 - KARLOVAČKA ŽUPANIJA</v>
          </cell>
          <cell r="F1593" t="str">
            <v>00751120</v>
          </cell>
          <cell r="G1593" t="str">
            <v>92512048276</v>
          </cell>
          <cell r="H1593">
            <v>92512048276</v>
          </cell>
          <cell r="I1593" t="str">
            <v>31</v>
          </cell>
        </row>
        <row r="1594">
          <cell r="B1594">
            <v>7817651683</v>
          </cell>
          <cell r="C1594">
            <v>8834</v>
          </cell>
          <cell r="D1594" t="str">
            <v>OSNOVNA ŠKOLA "VLADIMIR NAZOR"</v>
          </cell>
          <cell r="E1594" t="str">
            <v>26910 - KARLOVAČKA ŽUPANIJA</v>
          </cell>
          <cell r="F1594" t="str">
            <v>03065766</v>
          </cell>
          <cell r="G1594" t="str">
            <v>07817651683</v>
          </cell>
          <cell r="H1594">
            <v>7817651683</v>
          </cell>
          <cell r="I1594" t="str">
            <v>31</v>
          </cell>
        </row>
        <row r="1595">
          <cell r="B1595">
            <v>94521720903</v>
          </cell>
          <cell r="C1595">
            <v>19087</v>
          </cell>
          <cell r="D1595" t="str">
            <v>SREDNJA ŠKOLA DUGA RESA</v>
          </cell>
          <cell r="E1595" t="str">
            <v>26910 - KARLOVAČKA ŽUPANIJA</v>
          </cell>
          <cell r="F1595" t="str">
            <v>03065863</v>
          </cell>
          <cell r="G1595" t="str">
            <v>94521720903</v>
          </cell>
          <cell r="H1595">
            <v>94521720903</v>
          </cell>
          <cell r="I1595" t="str">
            <v>31</v>
          </cell>
        </row>
        <row r="1596">
          <cell r="B1596">
            <v>94085042455</v>
          </cell>
          <cell r="C1596">
            <v>8842</v>
          </cell>
          <cell r="D1596" t="str">
            <v>OSNOVNA ŠKOLA "IVAN GORAN KOVAČIĆ"</v>
          </cell>
          <cell r="E1596" t="str">
            <v>26910 - KARLOVAČKA ŽUPANIJA</v>
          </cell>
          <cell r="F1596" t="str">
            <v>03065774</v>
          </cell>
          <cell r="G1596" t="str">
            <v>94085042455</v>
          </cell>
          <cell r="H1596">
            <v>94085042455</v>
          </cell>
          <cell r="I1596" t="str">
            <v>31</v>
          </cell>
        </row>
        <row r="1597">
          <cell r="B1597">
            <v>96749093813</v>
          </cell>
          <cell r="C1597">
            <v>8859</v>
          </cell>
          <cell r="D1597" t="str">
            <v>OSNOVNA ŠKOLA GENERALSKI STOL</v>
          </cell>
          <cell r="E1597" t="str">
            <v>26910 - KARLOVAČKA ŽUPANIJA</v>
          </cell>
          <cell r="F1597" t="str">
            <v>03065782</v>
          </cell>
          <cell r="G1597" t="str">
            <v>96749093813</v>
          </cell>
          <cell r="H1597">
            <v>96749093813</v>
          </cell>
          <cell r="I1597" t="str">
            <v>31</v>
          </cell>
        </row>
        <row r="1598">
          <cell r="B1598">
            <v>35452176334</v>
          </cell>
          <cell r="C1598">
            <v>21166</v>
          </cell>
          <cell r="D1598" t="str">
            <v>OSNOVNA ŠKOLA BARILOVIĆ</v>
          </cell>
          <cell r="E1598" t="str">
            <v>26910 - KARLOVAČKA ŽUPANIJA</v>
          </cell>
          <cell r="F1598" t="str">
            <v>01170465</v>
          </cell>
          <cell r="G1598" t="str">
            <v>35452176334</v>
          </cell>
          <cell r="H1598">
            <v>35452176334</v>
          </cell>
          <cell r="I1598" t="str">
            <v>31</v>
          </cell>
        </row>
        <row r="1599">
          <cell r="B1599">
            <v>17330552245</v>
          </cell>
          <cell r="C1599">
            <v>38253</v>
          </cell>
          <cell r="D1599" t="str">
            <v>ŽUPANIJSKA UPRAVA ZA CESTE</v>
          </cell>
          <cell r="E1599" t="str">
            <v>26910 - KARLOVAČKA ŽUPANIJA</v>
          </cell>
          <cell r="F1599" t="str">
            <v>01330152</v>
          </cell>
          <cell r="G1599" t="str">
            <v>17330552245</v>
          </cell>
          <cell r="H1599">
            <v>17330552245</v>
          </cell>
          <cell r="I1599" t="str">
            <v>42</v>
          </cell>
        </row>
        <row r="1600">
          <cell r="B1600">
            <v>88436426142</v>
          </cell>
          <cell r="C1600">
            <v>16150</v>
          </cell>
          <cell r="D1600" t="str">
            <v>OSNOVNA ŠKOLA ŽAKANJE</v>
          </cell>
          <cell r="E1600" t="str">
            <v>26910 - KARLOVAČKA ŽUPANIJA</v>
          </cell>
          <cell r="F1600" t="str">
            <v>00575224</v>
          </cell>
          <cell r="G1600" t="str">
            <v>88436426142</v>
          </cell>
          <cell r="H1600">
            <v>88436426142</v>
          </cell>
          <cell r="I1600" t="str">
            <v>31</v>
          </cell>
        </row>
        <row r="1601">
          <cell r="B1601">
            <v>97984258977</v>
          </cell>
          <cell r="C1601">
            <v>43669</v>
          </cell>
          <cell r="D1601" t="str">
            <v>ZAVOD ZA PROSTORNO UREĐENJE ZAGREBAČKE ŽUPANIJE</v>
          </cell>
          <cell r="E1601" t="str">
            <v>26928 - ZAGREBAČKA ŽUPANIJA</v>
          </cell>
          <cell r="F1601" t="str">
            <v>02360241</v>
          </cell>
          <cell r="G1601" t="str">
            <v>97984258977</v>
          </cell>
          <cell r="H1601">
            <v>97984258977</v>
          </cell>
          <cell r="I1601" t="str">
            <v>21</v>
          </cell>
        </row>
        <row r="1602">
          <cell r="B1602">
            <v>16361613293</v>
          </cell>
          <cell r="C1602">
            <v>37611</v>
          </cell>
          <cell r="D1602" t="str">
            <v>ŽUPANIJSKA UPRAVA ZA CESTE ZAGREBAČKE ŽUPANIJE</v>
          </cell>
          <cell r="E1602" t="str">
            <v>26928 - ZAGREBAČKA ŽUPANIJA</v>
          </cell>
          <cell r="F1602" t="str">
            <v>01312537</v>
          </cell>
          <cell r="G1602" t="str">
            <v>16361613293</v>
          </cell>
          <cell r="H1602">
            <v>16361613293</v>
          </cell>
          <cell r="I1602" t="str">
            <v>42</v>
          </cell>
        </row>
        <row r="1603">
          <cell r="B1603">
            <v>42575361061</v>
          </cell>
          <cell r="C1603">
            <v>50426</v>
          </cell>
          <cell r="D1603" t="str">
            <v>RAZVOJNA AGENCIJA ZAGREBAČKE ŽUPANIJE</v>
          </cell>
          <cell r="E1603" t="str">
            <v>26928 - ZAGREBAČKA ŽUPANIJA</v>
          </cell>
          <cell r="F1603" t="str">
            <v>04989074</v>
          </cell>
          <cell r="G1603" t="str">
            <v>42575361061</v>
          </cell>
          <cell r="H1603">
            <v>42575361061</v>
          </cell>
          <cell r="I1603" t="str">
            <v>21</v>
          </cell>
        </row>
        <row r="1604">
          <cell r="B1604">
            <v>68705361830</v>
          </cell>
          <cell r="C1604">
            <v>14494</v>
          </cell>
          <cell r="D1604" t="str">
            <v>OSNOVNA ŠKOLA BISTRA</v>
          </cell>
          <cell r="E1604" t="str">
            <v>26928 - ZAGREBAČKA ŽUPANIJA</v>
          </cell>
          <cell r="F1604" t="str">
            <v>03216705</v>
          </cell>
          <cell r="G1604" t="str">
            <v>68705361830</v>
          </cell>
          <cell r="H1604">
            <v>68705361830</v>
          </cell>
          <cell r="I1604" t="str">
            <v>31</v>
          </cell>
        </row>
        <row r="1605">
          <cell r="B1605">
            <v>19953159816</v>
          </cell>
          <cell r="C1605">
            <v>24711</v>
          </cell>
          <cell r="D1605" t="str">
            <v>SPECIJALNA BOLNICA ZA KRONIČNE BOLESTI DJEČJE DOBI GORNJA BISTRA</v>
          </cell>
          <cell r="E1605" t="str">
            <v>26928 - ZAGREBAČKA ŽUPANIJA</v>
          </cell>
          <cell r="F1605" t="str">
            <v>03224244</v>
          </cell>
          <cell r="G1605" t="str">
            <v>19953159816</v>
          </cell>
          <cell r="H1605">
            <v>19953159816</v>
          </cell>
          <cell r="I1605" t="str">
            <v>31</v>
          </cell>
        </row>
        <row r="1606">
          <cell r="B1606">
            <v>21975582247</v>
          </cell>
          <cell r="C1606">
            <v>42081</v>
          </cell>
          <cell r="D1606" t="str">
            <v>OSNOVNA ŠKOLA BEDENICA</v>
          </cell>
          <cell r="E1606" t="str">
            <v>26928 - ZAGREBAČKA ŽUPANIJA</v>
          </cell>
          <cell r="F1606" t="str">
            <v>02164868</v>
          </cell>
          <cell r="G1606" t="str">
            <v>21975582247</v>
          </cell>
          <cell r="H1606">
            <v>21975582247</v>
          </cell>
          <cell r="I1606" t="str">
            <v>31</v>
          </cell>
        </row>
        <row r="1607">
          <cell r="B1607">
            <v>49289776013</v>
          </cell>
          <cell r="C1607">
            <v>42129</v>
          </cell>
          <cell r="D1607" t="str">
            <v>OSNOVNA ŠKOLA LUKA</v>
          </cell>
          <cell r="E1607" t="str">
            <v>26928 - ZAGREBAČKA ŽUPANIJA</v>
          </cell>
          <cell r="F1607" t="str">
            <v>02162385</v>
          </cell>
          <cell r="G1607" t="str">
            <v>49289776013</v>
          </cell>
          <cell r="H1607">
            <v>49289776013</v>
          </cell>
          <cell r="I1607" t="str">
            <v>31</v>
          </cell>
        </row>
        <row r="1608">
          <cell r="B1608">
            <v>52674836298</v>
          </cell>
          <cell r="C1608">
            <v>14355</v>
          </cell>
          <cell r="D1608" t="str">
            <v>O.Š. SLAVKA KOLARA KRAVARSKO</v>
          </cell>
          <cell r="E1608" t="str">
            <v>26928 - ZAGREBAČKA ŽUPANIJA</v>
          </cell>
          <cell r="F1608" t="str">
            <v>03216187</v>
          </cell>
          <cell r="G1608" t="str">
            <v>52674836298</v>
          </cell>
          <cell r="H1608">
            <v>52674836298</v>
          </cell>
          <cell r="I1608" t="str">
            <v>31</v>
          </cell>
        </row>
        <row r="1609">
          <cell r="B1609">
            <v>20717593431</v>
          </cell>
          <cell r="C1609">
            <v>42303</v>
          </cell>
          <cell r="D1609" t="str">
            <v>ZAVOD ZA JAVNO ZDRAVSTVO ZAGREBAČKE ŽUPANIJE</v>
          </cell>
          <cell r="E1609" t="str">
            <v>26928 - ZAGREBAČKA ŽUPANIJA</v>
          </cell>
          <cell r="F1609" t="str">
            <v>02144387</v>
          </cell>
          <cell r="G1609" t="str">
            <v>20717593431</v>
          </cell>
          <cell r="H1609">
            <v>20717593431</v>
          </cell>
          <cell r="I1609" t="str">
            <v>31</v>
          </cell>
        </row>
        <row r="1610">
          <cell r="B1610">
            <v>38660216794</v>
          </cell>
          <cell r="C1610">
            <v>23858</v>
          </cell>
          <cell r="D1610" t="str">
            <v>SREDNJA ŠKOLA  BAN JOSIP JELAČIĆ</v>
          </cell>
          <cell r="E1610" t="str">
            <v>26928 - ZAGREBAČKA ŽUPANIJA</v>
          </cell>
          <cell r="F1610" t="str">
            <v>01721208</v>
          </cell>
          <cell r="G1610" t="str">
            <v>38660216794</v>
          </cell>
          <cell r="H1610">
            <v>38660216794</v>
          </cell>
          <cell r="I1610" t="str">
            <v>31</v>
          </cell>
        </row>
        <row r="1611">
          <cell r="B1611">
            <v>43364262870</v>
          </cell>
          <cell r="C1611">
            <v>14363</v>
          </cell>
          <cell r="D1611" t="str">
            <v>Osnovna škola POKUPSKO</v>
          </cell>
          <cell r="E1611" t="str">
            <v>26928 - ZAGREBAČKA ŽUPANIJA</v>
          </cell>
          <cell r="F1611" t="str">
            <v>03224783</v>
          </cell>
          <cell r="G1611" t="str">
            <v>43364262870</v>
          </cell>
          <cell r="H1611">
            <v>43364262870</v>
          </cell>
          <cell r="I1611" t="str">
            <v>31</v>
          </cell>
        </row>
        <row r="1612">
          <cell r="B1612">
            <v>34505824575</v>
          </cell>
          <cell r="C1612">
            <v>16529</v>
          </cell>
          <cell r="D1612" t="str">
            <v>EKONOMSKA ŠKOLA VELIKA GORICA</v>
          </cell>
          <cell r="E1612" t="str">
            <v>26928 - ZAGREBAČKA ŽUPANIJA</v>
          </cell>
          <cell r="F1612" t="str">
            <v>03786153</v>
          </cell>
          <cell r="G1612" t="str">
            <v>34505824575</v>
          </cell>
          <cell r="H1612">
            <v>34505824575</v>
          </cell>
          <cell r="I1612" t="str">
            <v>31</v>
          </cell>
        </row>
        <row r="1613">
          <cell r="B1613">
            <v>15480122218</v>
          </cell>
          <cell r="C1613">
            <v>47391</v>
          </cell>
          <cell r="D1613" t="str">
            <v>ZAVOD ZA HITNU MEDICINU ZAGREBAČKE ŽUPANIJE</v>
          </cell>
          <cell r="E1613" t="str">
            <v>26928 - ZAGREBAČKA ŽUPANIJA</v>
          </cell>
          <cell r="F1613" t="str">
            <v>02816792</v>
          </cell>
          <cell r="G1613" t="str">
            <v>15480122218</v>
          </cell>
          <cell r="H1613">
            <v>15480122218</v>
          </cell>
          <cell r="I1613" t="str">
            <v>31</v>
          </cell>
        </row>
        <row r="1614">
          <cell r="B1614">
            <v>5122614235</v>
          </cell>
          <cell r="C1614">
            <v>16746</v>
          </cell>
          <cell r="D1614" t="str">
            <v>GIMNAZIJA VELIKA GORICA</v>
          </cell>
          <cell r="E1614" t="str">
            <v>26928 - ZAGREBAČKA ŽUPANIJA</v>
          </cell>
          <cell r="F1614" t="str">
            <v>03786170</v>
          </cell>
          <cell r="G1614" t="str">
            <v>05122614235</v>
          </cell>
          <cell r="H1614">
            <v>5122614235</v>
          </cell>
          <cell r="I1614" t="str">
            <v>31</v>
          </cell>
        </row>
        <row r="1615">
          <cell r="B1615">
            <v>58744487630</v>
          </cell>
          <cell r="C1615">
            <v>16481</v>
          </cell>
          <cell r="D1615" t="str">
            <v>ZRAKOPLOVNA TEHNIČKA ŠKOLA RUDOLFA PEREŠINA</v>
          </cell>
          <cell r="E1615" t="str">
            <v>26928 - ZAGREBAČKA ŽUPANIJA</v>
          </cell>
          <cell r="F1615" t="str">
            <v>03230813</v>
          </cell>
          <cell r="G1615" t="str">
            <v>58744487630</v>
          </cell>
          <cell r="H1615">
            <v>58744487630</v>
          </cell>
          <cell r="I1615" t="str">
            <v>31</v>
          </cell>
        </row>
        <row r="1616">
          <cell r="B1616">
            <v>9339430654</v>
          </cell>
          <cell r="C1616">
            <v>16867</v>
          </cell>
          <cell r="D1616" t="str">
            <v>SREDNJA STRUKOVNA ŠKOLA VELIKA GORICA</v>
          </cell>
          <cell r="E1616" t="str">
            <v>26928 - ZAGREBAČKA ŽUPANIJA</v>
          </cell>
          <cell r="F1616" t="str">
            <v>03786161</v>
          </cell>
          <cell r="G1616" t="str">
            <v>09339430654</v>
          </cell>
          <cell r="H1616">
            <v>9339430654</v>
          </cell>
          <cell r="I1616" t="str">
            <v>31</v>
          </cell>
        </row>
        <row r="1617">
          <cell r="B1617">
            <v>63030148683</v>
          </cell>
          <cell r="C1617">
            <v>42137</v>
          </cell>
          <cell r="D1617" t="str">
            <v>Osnovna škola Ante Kovačića</v>
          </cell>
          <cell r="E1617" t="str">
            <v>26928 - ZAGREBAČKA ŽUPANIJA</v>
          </cell>
          <cell r="F1617" t="str">
            <v>02163110</v>
          </cell>
          <cell r="G1617" t="str">
            <v>63030148683</v>
          </cell>
          <cell r="H1617">
            <v>63030148683</v>
          </cell>
          <cell r="I1617" t="str">
            <v>31</v>
          </cell>
        </row>
        <row r="1618">
          <cell r="B1618">
            <v>58957365765</v>
          </cell>
          <cell r="C1618">
            <v>15788</v>
          </cell>
          <cell r="D1618" t="str">
            <v xml:space="preserve"> Osnovna škola Kardinal Alojzije Stepinac</v>
          </cell>
          <cell r="E1618" t="str">
            <v>26928 - ZAGREBAČKA ŽUPANIJA</v>
          </cell>
          <cell r="F1618" t="str">
            <v>03434176</v>
          </cell>
          <cell r="G1618" t="str">
            <v>58957365765</v>
          </cell>
          <cell r="H1618">
            <v>58957365765</v>
          </cell>
          <cell r="I1618" t="str">
            <v>31</v>
          </cell>
        </row>
        <row r="1619">
          <cell r="B1619">
            <v>32530962169</v>
          </cell>
          <cell r="C1619">
            <v>17005</v>
          </cell>
          <cell r="D1619" t="str">
            <v>SREDNJA ŠKOLA VRBOVEC</v>
          </cell>
          <cell r="E1619" t="str">
            <v>26928 - ZAGREBAČKA ŽUPANIJA</v>
          </cell>
          <cell r="F1619" t="str">
            <v>00479411</v>
          </cell>
          <cell r="G1619" t="str">
            <v>32530962169</v>
          </cell>
          <cell r="H1619">
            <v>32530962169</v>
          </cell>
          <cell r="I1619" t="str">
            <v>31</v>
          </cell>
        </row>
        <row r="1620">
          <cell r="B1620">
            <v>54650597584</v>
          </cell>
          <cell r="C1620">
            <v>14306</v>
          </cell>
          <cell r="D1620" t="str">
            <v>OSNOVNA ŠKOLA SVETA NEDELJA</v>
          </cell>
          <cell r="E1620" t="str">
            <v>26928 - ZAGREBAČKA ŽUPANIJA</v>
          </cell>
          <cell r="F1620" t="str">
            <v>03102866</v>
          </cell>
          <cell r="G1620" t="str">
            <v>54650597584</v>
          </cell>
          <cell r="H1620">
            <v>54650597584</v>
          </cell>
          <cell r="I1620" t="str">
            <v>31</v>
          </cell>
        </row>
        <row r="1621">
          <cell r="B1621">
            <v>4051229140</v>
          </cell>
          <cell r="C1621">
            <v>16078</v>
          </cell>
          <cell r="D1621" t="str">
            <v>OSNOVNA ŠKOLA KSAVERA ŠANDORA ĐALSKOG</v>
          </cell>
          <cell r="E1621" t="str">
            <v>26928 - ZAGREBAČKA ŽUPANIJA</v>
          </cell>
          <cell r="F1621" t="str">
            <v>03324591</v>
          </cell>
          <cell r="G1621" t="str">
            <v>04051229140</v>
          </cell>
          <cell r="H1621">
            <v>4051229140</v>
          </cell>
          <cell r="I1621" t="str">
            <v>31</v>
          </cell>
        </row>
        <row r="1622">
          <cell r="B1622">
            <v>19247339828</v>
          </cell>
          <cell r="C1622">
            <v>16060</v>
          </cell>
          <cell r="D1622" t="str">
            <v>OSNOVNA ŠKOLA DRAGUTINA DOMJANIĆA</v>
          </cell>
          <cell r="E1622" t="str">
            <v>26928 - ZAGREBAČKA ŽUPANIJA</v>
          </cell>
          <cell r="F1622" t="str">
            <v>03324605</v>
          </cell>
          <cell r="G1622" t="str">
            <v>19247339828</v>
          </cell>
          <cell r="H1622">
            <v>19247339828</v>
          </cell>
          <cell r="I1622" t="str">
            <v>31</v>
          </cell>
        </row>
        <row r="1623">
          <cell r="B1623">
            <v>8794106777</v>
          </cell>
          <cell r="C1623">
            <v>49911</v>
          </cell>
          <cell r="D1623" t="str">
            <v>OSNOVNA ŠKOLA VLADIMIR DEŠČAK</v>
          </cell>
          <cell r="E1623" t="str">
            <v>26928 - ZAGREBAČKA ŽUPANIJA</v>
          </cell>
          <cell r="F1623" t="str">
            <v>04792530</v>
          </cell>
          <cell r="G1623" t="str">
            <v>08794106777</v>
          </cell>
          <cell r="H1623">
            <v>8794106777</v>
          </cell>
          <cell r="I1623" t="str">
            <v>31</v>
          </cell>
        </row>
        <row r="1624">
          <cell r="B1624">
            <v>67021010361</v>
          </cell>
          <cell r="C1624">
            <v>24720</v>
          </cell>
          <cell r="D1624" t="str">
            <v>DOM ZDRAVLJA ZAGREBAČKE ŽUPANIJE</v>
          </cell>
          <cell r="E1624" t="str">
            <v>26928 - ZAGREBAČKA ŽUPANIJA</v>
          </cell>
          <cell r="F1624" t="str">
            <v>01739565</v>
          </cell>
          <cell r="G1624" t="str">
            <v>67021010361</v>
          </cell>
          <cell r="H1624">
            <v>67021010361</v>
          </cell>
          <cell r="I1624" t="str">
            <v>31</v>
          </cell>
        </row>
        <row r="1625">
          <cell r="B1625">
            <v>4371929326</v>
          </cell>
          <cell r="C1625">
            <v>17048</v>
          </cell>
          <cell r="D1625" t="str">
            <v>Srednja škola Dragutina Stražimira</v>
          </cell>
          <cell r="E1625" t="str">
            <v>26928 - ZAGREBAČKA ŽUPANIJA</v>
          </cell>
          <cell r="F1625" t="str">
            <v>03764958</v>
          </cell>
          <cell r="G1625" t="str">
            <v>04371929326</v>
          </cell>
          <cell r="H1625">
            <v>4371929326</v>
          </cell>
          <cell r="I1625" t="str">
            <v>31</v>
          </cell>
        </row>
        <row r="1626">
          <cell r="B1626">
            <v>91103934855</v>
          </cell>
          <cell r="C1626">
            <v>16512</v>
          </cell>
          <cell r="D1626" t="str">
            <v>EKONOMSKA, TRGOVAČKA I UGOSTITELJSKA ŠKOLA SAMOBOR</v>
          </cell>
          <cell r="E1626" t="str">
            <v>26928 - ZAGREBAČKA ŽUPANIJA</v>
          </cell>
          <cell r="F1626" t="str">
            <v>03813479</v>
          </cell>
          <cell r="G1626" t="str">
            <v>91103934855</v>
          </cell>
          <cell r="H1626">
            <v>91103934855</v>
          </cell>
          <cell r="I1626" t="str">
            <v>31</v>
          </cell>
        </row>
        <row r="1627">
          <cell r="B1627">
            <v>89917716663</v>
          </cell>
          <cell r="C1627">
            <v>16859</v>
          </cell>
          <cell r="D1627" t="str">
            <v xml:space="preserve">SREDNJA STRUKOVNA ŠKOLA </v>
          </cell>
          <cell r="E1627" t="str">
            <v>26928 - ZAGREBAČKA ŽUPANIJA</v>
          </cell>
          <cell r="F1627" t="str">
            <v>03813487</v>
          </cell>
          <cell r="G1627" t="str">
            <v>89917716663</v>
          </cell>
          <cell r="H1627">
            <v>89917716663</v>
          </cell>
          <cell r="I1627" t="str">
            <v>31</v>
          </cell>
        </row>
        <row r="1628">
          <cell r="B1628">
            <v>27759777611</v>
          </cell>
          <cell r="C1628">
            <v>14242</v>
          </cell>
          <cell r="D1628" t="str">
            <v>GLAZBENA ŠKOLA FERDO LIVADIĆ, SAMOBOR</v>
          </cell>
          <cell r="E1628" t="str">
            <v>26928 - ZAGREBAČKA ŽUPANIJA</v>
          </cell>
          <cell r="F1628" t="str">
            <v>01480928</v>
          </cell>
          <cell r="G1628" t="str">
            <v>27759777611</v>
          </cell>
          <cell r="H1628">
            <v>27759777611</v>
          </cell>
          <cell r="I1628" t="str">
            <v>31</v>
          </cell>
        </row>
        <row r="1629">
          <cell r="B1629">
            <v>70309301122</v>
          </cell>
          <cell r="C1629">
            <v>16720</v>
          </cell>
          <cell r="D1629" t="str">
            <v>GIMNAZIJA  ANTUNA GUSTAVA MATOŠA, SAMOBOR</v>
          </cell>
          <cell r="E1629" t="str">
            <v>26928 - ZAGREBAČKA ŽUPANIJA</v>
          </cell>
          <cell r="F1629" t="str">
            <v>03813452</v>
          </cell>
          <cell r="G1629" t="str">
            <v>70309301122</v>
          </cell>
          <cell r="H1629">
            <v>70309301122</v>
          </cell>
          <cell r="I1629" t="str">
            <v>31</v>
          </cell>
        </row>
        <row r="1630">
          <cell r="B1630">
            <v>30375380377</v>
          </cell>
          <cell r="C1630">
            <v>43693</v>
          </cell>
          <cell r="D1630" t="str">
            <v>JAVNA USTANOVA ZA UPRAVLJANJE ZAŠTIĆENIM PODRUČJIMA I DRUGIM ZAŠTIĆENIM DIJELOVIMA PRIRODE NA PODRUČJU ZAGREBAČKE ŽUPANIJE ZELENI PRSTEN</v>
          </cell>
          <cell r="E1630" t="str">
            <v>26928 - ZAGREBAČKA ŽUPANIJA</v>
          </cell>
          <cell r="F1630" t="str">
            <v>02388227</v>
          </cell>
          <cell r="G1630" t="str">
            <v>30375380377</v>
          </cell>
          <cell r="H1630">
            <v>30375380377</v>
          </cell>
          <cell r="I1630" t="str">
            <v>21</v>
          </cell>
        </row>
        <row r="1631">
          <cell r="B1631">
            <v>79633615830</v>
          </cell>
          <cell r="C1631">
            <v>15770</v>
          </cell>
          <cell r="D1631" t="str">
            <v xml:space="preserve">Osnovna škola Vladimir Nazor  </v>
          </cell>
          <cell r="E1631" t="str">
            <v>26928 - ZAGREBAČKA ŽUPANIJA</v>
          </cell>
          <cell r="F1631" t="str">
            <v>03115844</v>
          </cell>
          <cell r="G1631" t="str">
            <v>79633615830</v>
          </cell>
          <cell r="H1631">
            <v>79633615830</v>
          </cell>
          <cell r="I1631" t="str">
            <v>31</v>
          </cell>
        </row>
        <row r="1632">
          <cell r="B1632">
            <v>46613109380</v>
          </cell>
          <cell r="C1632">
            <v>14226</v>
          </cell>
          <cell r="D1632" t="str">
            <v>OSNOVNA ŠKOLA RUGVICA</v>
          </cell>
          <cell r="E1632" t="str">
            <v>26928 - ZAGREBAČKA ŽUPANIJA</v>
          </cell>
          <cell r="F1632" t="str">
            <v>03324443</v>
          </cell>
          <cell r="G1632" t="str">
            <v>46613109380</v>
          </cell>
          <cell r="H1632">
            <v>46613109380</v>
          </cell>
          <cell r="I1632" t="str">
            <v>31</v>
          </cell>
        </row>
        <row r="1633">
          <cell r="B1633">
            <v>402533812</v>
          </cell>
          <cell r="C1633">
            <v>14509</v>
          </cell>
          <cell r="D1633" t="str">
            <v>OSNOVNA ŠKOLA PUŠĆA</v>
          </cell>
          <cell r="E1633" t="str">
            <v>26928 - ZAGREBAČKA ŽUPANIJA</v>
          </cell>
          <cell r="F1633" t="str">
            <v>03216675</v>
          </cell>
          <cell r="G1633" t="str">
            <v>00402533812</v>
          </cell>
          <cell r="H1633">
            <v>402533812</v>
          </cell>
          <cell r="I1633" t="str">
            <v>31</v>
          </cell>
        </row>
        <row r="1634">
          <cell r="B1634">
            <v>17958386273</v>
          </cell>
          <cell r="C1634">
            <v>15712</v>
          </cell>
          <cell r="D1634" t="str">
            <v xml:space="preserve">Osnovna škola braće Radića </v>
          </cell>
          <cell r="E1634" t="str">
            <v>26928 - ZAGREBAČKA ŽUPANIJA</v>
          </cell>
          <cell r="F1634" t="str">
            <v>03102033</v>
          </cell>
          <cell r="G1634" t="str">
            <v>17958386273</v>
          </cell>
          <cell r="H1634">
            <v>17958386273</v>
          </cell>
          <cell r="I1634" t="str">
            <v>31</v>
          </cell>
        </row>
        <row r="1635">
          <cell r="B1635">
            <v>42145732183</v>
          </cell>
          <cell r="C1635">
            <v>15704</v>
          </cell>
          <cell r="D1635" t="str">
            <v>OSNOVNA ŠKOLA MILKE TRNINE</v>
          </cell>
          <cell r="E1635" t="str">
            <v>26928 - ZAGREBAČKA ŽUPANIJA</v>
          </cell>
          <cell r="F1635" t="str">
            <v>03102025</v>
          </cell>
          <cell r="G1635" t="str">
            <v>42145732183</v>
          </cell>
          <cell r="H1635">
            <v>42145732183</v>
          </cell>
          <cell r="I1635" t="str">
            <v>31</v>
          </cell>
        </row>
        <row r="1636">
          <cell r="B1636">
            <v>21491584612</v>
          </cell>
          <cell r="C1636">
            <v>15761</v>
          </cell>
          <cell r="D1636" t="str">
            <v>OSNOVNA ŠKOLA KLINČA SELA</v>
          </cell>
          <cell r="E1636" t="str">
            <v>26928 - ZAGREBAČKA ŽUPANIJA</v>
          </cell>
          <cell r="F1636" t="str">
            <v>03115852</v>
          </cell>
          <cell r="G1636" t="str">
            <v>21491584612</v>
          </cell>
          <cell r="H1636">
            <v>21491584612</v>
          </cell>
          <cell r="I1636" t="str">
            <v>31</v>
          </cell>
        </row>
        <row r="1637">
          <cell r="B1637">
            <v>19572596112</v>
          </cell>
          <cell r="C1637">
            <v>15753</v>
          </cell>
          <cell r="D1637" t="str">
            <v>OSNOVNA ŠKOLA LJUBO BABIĆ</v>
          </cell>
          <cell r="E1637" t="str">
            <v>26928 - ZAGREBAČKA ŽUPANIJA</v>
          </cell>
          <cell r="F1637" t="str">
            <v>03115828</v>
          </cell>
          <cell r="G1637" t="str">
            <v>19572596112</v>
          </cell>
          <cell r="H1637">
            <v>19572596112</v>
          </cell>
          <cell r="I1637" t="str">
            <v>31</v>
          </cell>
        </row>
        <row r="1638">
          <cell r="B1638">
            <v>98770826901</v>
          </cell>
          <cell r="C1638">
            <v>16963</v>
          </cell>
          <cell r="D1638" t="str">
            <v>SREDNJA ŠKOLA JASTREBARSKO</v>
          </cell>
          <cell r="E1638" t="str">
            <v>26928 - ZAGREBAČKA ŽUPANIJA</v>
          </cell>
          <cell r="F1638" t="str">
            <v>03163911</v>
          </cell>
          <cell r="G1638" t="str">
            <v>98770826901</v>
          </cell>
          <cell r="H1638">
            <v>98770826901</v>
          </cell>
          <cell r="I1638" t="str">
            <v>31</v>
          </cell>
        </row>
        <row r="1639">
          <cell r="B1639">
            <v>51347933063</v>
          </cell>
          <cell r="C1639">
            <v>15665</v>
          </cell>
          <cell r="D1639" t="str">
            <v>OSNOVNA ŠKOLA JAKOVLJE</v>
          </cell>
          <cell r="E1639" t="str">
            <v>26928 - ZAGREBAČKA ŽUPANIJA</v>
          </cell>
          <cell r="F1639" t="str">
            <v>03039323</v>
          </cell>
          <cell r="G1639" t="str">
            <v>51347933063</v>
          </cell>
          <cell r="H1639">
            <v>51347933063</v>
          </cell>
          <cell r="I1639" t="str">
            <v>31</v>
          </cell>
        </row>
        <row r="1640">
          <cell r="B1640">
            <v>43511228502</v>
          </cell>
          <cell r="C1640">
            <v>40703</v>
          </cell>
          <cell r="D1640" t="str">
            <v>NAFTALAN - SPECIJALNA BOLNICA ZA MEDICINSKU REHABILITACIJU</v>
          </cell>
          <cell r="E1640" t="str">
            <v>26928 - ZAGREBAČKA ŽUPANIJA</v>
          </cell>
          <cell r="F1640" t="str">
            <v>03186342</v>
          </cell>
          <cell r="G1640" t="str">
            <v>43511228502</v>
          </cell>
          <cell r="H1640">
            <v>43511228502</v>
          </cell>
          <cell r="I1640" t="str">
            <v>31</v>
          </cell>
        </row>
        <row r="1641">
          <cell r="B1641">
            <v>54154274638</v>
          </cell>
          <cell r="C1641">
            <v>15729</v>
          </cell>
          <cell r="D1641" t="str">
            <v>OSNOVNA ŠKOLA JOSIPA BADALIĆA GRABERJE IVANIĆKO</v>
          </cell>
          <cell r="E1641" t="str">
            <v>26928 - ZAGREBAČKA ŽUPANIJA</v>
          </cell>
          <cell r="F1641" t="str">
            <v>03102017</v>
          </cell>
          <cell r="G1641" t="str">
            <v>54154274638</v>
          </cell>
          <cell r="H1641">
            <v>54154274638</v>
          </cell>
          <cell r="I1641" t="str">
            <v>31</v>
          </cell>
        </row>
        <row r="1642">
          <cell r="B1642">
            <v>83579817609</v>
          </cell>
          <cell r="C1642">
            <v>16955</v>
          </cell>
          <cell r="D1642" t="str">
            <v>SREDNJA ŠKOLA  IVAN ŠVEAR IVANIĆ GRAD</v>
          </cell>
          <cell r="E1642" t="str">
            <v>26928 - ZAGREBAČKA ŽUPANIJA</v>
          </cell>
          <cell r="F1642" t="str">
            <v>03155536</v>
          </cell>
          <cell r="G1642" t="str">
            <v>83579817609</v>
          </cell>
          <cell r="H1642">
            <v>83579817609</v>
          </cell>
          <cell r="I1642" t="str">
            <v>31</v>
          </cell>
        </row>
        <row r="1643">
          <cell r="B1643">
            <v>66045650689</v>
          </cell>
          <cell r="C1643">
            <v>23704</v>
          </cell>
          <cell r="D1643" t="str">
            <v>SREDNJA ŠKOLA DUGO SELO</v>
          </cell>
          <cell r="E1643" t="str">
            <v>26928 - ZAGREBAČKA ŽUPANIJA</v>
          </cell>
          <cell r="F1643" t="str">
            <v>01635867</v>
          </cell>
          <cell r="G1643" t="str">
            <v>66045650689</v>
          </cell>
          <cell r="H1643">
            <v>66045650689</v>
          </cell>
          <cell r="I1643" t="str">
            <v>31</v>
          </cell>
        </row>
        <row r="1644">
          <cell r="B1644">
            <v>74844839446</v>
          </cell>
          <cell r="C1644">
            <v>46010</v>
          </cell>
          <cell r="D1644" t="str">
            <v>OSNOVNA ŠKOLA JOSIPA ZORIĆA</v>
          </cell>
          <cell r="E1644" t="str">
            <v>26928 - ZAGREBAČKA ŽUPANIJA</v>
          </cell>
          <cell r="F1644" t="str">
            <v>02608731</v>
          </cell>
          <cell r="G1644" t="str">
            <v>74844839446</v>
          </cell>
          <cell r="H1644">
            <v>74844839446</v>
          </cell>
          <cell r="I1644" t="str">
            <v>31</v>
          </cell>
        </row>
        <row r="1645">
          <cell r="B1645">
            <v>22113724208</v>
          </cell>
          <cell r="C1645">
            <v>46001</v>
          </cell>
          <cell r="D1645" t="str">
            <v>OSNOVNA ŠKOLA IVAN BENKOVIĆ</v>
          </cell>
          <cell r="E1645" t="str">
            <v>26928 - ZAGREBAČKA ŽUPANIJA</v>
          </cell>
          <cell r="F1645" t="str">
            <v>02608723</v>
          </cell>
          <cell r="G1645" t="str">
            <v>22113724208</v>
          </cell>
          <cell r="H1645">
            <v>22113724208</v>
          </cell>
          <cell r="I1645" t="str">
            <v>31</v>
          </cell>
        </row>
        <row r="1646">
          <cell r="B1646">
            <v>96080500506</v>
          </cell>
          <cell r="C1646">
            <v>15987</v>
          </cell>
          <cell r="D1646" t="str">
            <v>OSNOVNA ŠKOLA GRADEC</v>
          </cell>
          <cell r="E1646" t="str">
            <v>26928 - ZAGREBAČKA ŽUPANIJA</v>
          </cell>
          <cell r="F1646" t="str">
            <v>03992179</v>
          </cell>
          <cell r="G1646" t="str">
            <v>96080500506</v>
          </cell>
          <cell r="H1646">
            <v>96080500506</v>
          </cell>
          <cell r="I1646" t="str">
            <v>31</v>
          </cell>
        </row>
        <row r="1647">
          <cell r="B1647">
            <v>1846949030</v>
          </cell>
          <cell r="C1647">
            <v>19564</v>
          </cell>
          <cell r="D1647" t="str">
            <v>UČENIČKI DOM IVANIĆ GRAD</v>
          </cell>
          <cell r="E1647" t="str">
            <v>26928 - ZAGREBAČKA ŽUPANIJA</v>
          </cell>
          <cell r="F1647" t="str">
            <v>00233943</v>
          </cell>
          <cell r="G1647" t="str">
            <v>01846949030</v>
          </cell>
          <cell r="H1647">
            <v>1846949030</v>
          </cell>
          <cell r="I1647" t="str">
            <v>31</v>
          </cell>
        </row>
        <row r="1648">
          <cell r="B1648">
            <v>98576739812</v>
          </cell>
          <cell r="C1648">
            <v>15737</v>
          </cell>
          <cell r="D1648" t="str">
            <v xml:space="preserve">OSNOVNA ŠKOLA STJEPANA BASARIČEKA </v>
          </cell>
          <cell r="E1648" t="str">
            <v>26928 - ZAGREBAČKA ŽUPANIJA</v>
          </cell>
          <cell r="F1648" t="str">
            <v>01754661</v>
          </cell>
          <cell r="G1648" t="str">
            <v>98576739812</v>
          </cell>
          <cell r="H1648">
            <v>98576739812</v>
          </cell>
          <cell r="I1648" t="str">
            <v>31</v>
          </cell>
        </row>
        <row r="1649">
          <cell r="B1649">
            <v>32571753478</v>
          </cell>
          <cell r="C1649">
            <v>23866</v>
          </cell>
          <cell r="D1649" t="str">
            <v>O.Š. POSAVSKI BREGI</v>
          </cell>
          <cell r="E1649" t="str">
            <v>26928 - ZAGREBAČKA ŽUPANIJA</v>
          </cell>
          <cell r="F1649" t="str">
            <v>01750402</v>
          </cell>
          <cell r="G1649" t="str">
            <v>32571753478</v>
          </cell>
          <cell r="H1649">
            <v>32571753478</v>
          </cell>
          <cell r="I1649" t="str">
            <v>31</v>
          </cell>
        </row>
        <row r="1650">
          <cell r="B1650">
            <v>64660708691</v>
          </cell>
          <cell r="C1650">
            <v>15690</v>
          </cell>
          <cell r="D1650" t="str">
            <v>OSNOVNA ŠKOLA ĐURE DEŽELIĆA IVANIĆ-GRAD</v>
          </cell>
          <cell r="E1650" t="str">
            <v>26928 - ZAGREBAČKA ŽUPANIJA</v>
          </cell>
          <cell r="F1650" t="str">
            <v>03102009</v>
          </cell>
          <cell r="G1650" t="str">
            <v>64660708691</v>
          </cell>
          <cell r="H1650">
            <v>64660708691</v>
          </cell>
          <cell r="I1650" t="str">
            <v>31</v>
          </cell>
        </row>
        <row r="1651">
          <cell r="B1651">
            <v>79101135706</v>
          </cell>
          <cell r="C1651">
            <v>12495</v>
          </cell>
          <cell r="D1651" t="str">
            <v>OSNOVNA ŠKOLA DUBRAVA</v>
          </cell>
          <cell r="E1651" t="str">
            <v>26928 - ZAGREBAČKA ŽUPANIJA</v>
          </cell>
          <cell r="F1651" t="str">
            <v>03101070</v>
          </cell>
          <cell r="G1651" t="str">
            <v>79101135706</v>
          </cell>
          <cell r="H1651">
            <v>79101135706</v>
          </cell>
          <cell r="I1651" t="str">
            <v>31</v>
          </cell>
        </row>
        <row r="1652">
          <cell r="B1652">
            <v>84055768255</v>
          </cell>
          <cell r="C1652">
            <v>44160</v>
          </cell>
          <cell r="D1652" t="str">
            <v>OSNOVNA ŠKOLA PAVAO BELAS</v>
          </cell>
          <cell r="E1652" t="str">
            <v>26928 - ZAGREBAČKA ŽUPANIJA</v>
          </cell>
          <cell r="F1652" t="str">
            <v>02331667</v>
          </cell>
          <cell r="G1652" t="str">
            <v>84055768255</v>
          </cell>
          <cell r="H1652">
            <v>84055768255</v>
          </cell>
          <cell r="I1652" t="str">
            <v>31</v>
          </cell>
        </row>
        <row r="1653">
          <cell r="B1653">
            <v>75150034608</v>
          </cell>
          <cell r="C1653">
            <v>14486</v>
          </cell>
          <cell r="D1653" t="str">
            <v>OSNOVNA ŠKOLA IVANE BRLIĆ-MAŽURANIĆ</v>
          </cell>
          <cell r="E1653" t="str">
            <v>26928 - ZAGREBAČKA ŽUPANIJA</v>
          </cell>
          <cell r="F1653" t="str">
            <v>03224384</v>
          </cell>
          <cell r="G1653" t="str">
            <v>75150034608</v>
          </cell>
          <cell r="H1653">
            <v>75150034608</v>
          </cell>
          <cell r="I1653" t="str">
            <v>31</v>
          </cell>
        </row>
        <row r="1654">
          <cell r="B1654">
            <v>84672704356</v>
          </cell>
          <cell r="C1654">
            <v>14478</v>
          </cell>
          <cell r="D1654" t="str">
            <v>Osnovna škola Ivana Perkovca</v>
          </cell>
          <cell r="E1654" t="str">
            <v>26928 - ZAGREBAČKA ŽUPANIJA</v>
          </cell>
          <cell r="F1654" t="str">
            <v>03216659</v>
          </cell>
          <cell r="G1654" t="str">
            <v>84672704356</v>
          </cell>
          <cell r="H1654">
            <v>84672704356</v>
          </cell>
          <cell r="I1654" t="str">
            <v>31</v>
          </cell>
        </row>
        <row r="1655">
          <cell r="B1655">
            <v>88416031045</v>
          </cell>
          <cell r="C1655">
            <v>14234</v>
          </cell>
          <cell r="D1655" t="str">
            <v>OSNOVNA ŠKOLA STJEPAN RADIĆ</v>
          </cell>
          <cell r="E1655" t="str">
            <v>26928 - ZAGREBAČKA ŽUPANIJA</v>
          </cell>
          <cell r="F1655" t="str">
            <v>03551156</v>
          </cell>
          <cell r="G1655" t="str">
            <v>88416031045</v>
          </cell>
          <cell r="H1655">
            <v>88416031045</v>
          </cell>
          <cell r="I1655" t="str">
            <v>31</v>
          </cell>
        </row>
        <row r="1656">
          <cell r="B1656">
            <v>60194917869</v>
          </cell>
          <cell r="C1656">
            <v>15745</v>
          </cell>
          <cell r="D1656" t="str">
            <v>PUČKO OTVORENO UČILIŠTE IVANIĆ-GRAD</v>
          </cell>
          <cell r="E1656" t="str">
            <v>26936 - GRAD IVANIĆ-GRAD</v>
          </cell>
          <cell r="F1656" t="str">
            <v>03136388</v>
          </cell>
          <cell r="G1656" t="str">
            <v>60194917869</v>
          </cell>
          <cell r="H1656">
            <v>60194917869</v>
          </cell>
          <cell r="I1656" t="str">
            <v>21</v>
          </cell>
        </row>
        <row r="1657">
          <cell r="B1657">
            <v>33737838399</v>
          </cell>
          <cell r="C1657">
            <v>49770</v>
          </cell>
          <cell r="D1657" t="str">
            <v>GRADSKA KNJIŽNICA IVANIĆ-GRAD</v>
          </cell>
          <cell r="E1657" t="str">
            <v>26936 - GRAD IVANIĆ-GRAD</v>
          </cell>
          <cell r="F1657" t="str">
            <v>04702298</v>
          </cell>
          <cell r="G1657" t="str">
            <v>33737838399</v>
          </cell>
          <cell r="H1657">
            <v>33737838399</v>
          </cell>
          <cell r="I1657" t="str">
            <v>21</v>
          </cell>
        </row>
        <row r="1658">
          <cell r="B1658">
            <v>92203261916</v>
          </cell>
          <cell r="C1658">
            <v>26944</v>
          </cell>
          <cell r="D1658" t="str">
            <v>JAVNA VATROGASNA POSTROJBA GRADA IVANIĆ- GRADA</v>
          </cell>
          <cell r="E1658" t="str">
            <v>26936 - GRAD IVANIĆ-GRAD</v>
          </cell>
          <cell r="F1658" t="str">
            <v>01487965</v>
          </cell>
          <cell r="G1658" t="str">
            <v>92203261916</v>
          </cell>
          <cell r="H1658">
            <v>92203261916</v>
          </cell>
          <cell r="I1658" t="str">
            <v>31</v>
          </cell>
        </row>
        <row r="1659">
          <cell r="B1659">
            <v>17653468355</v>
          </cell>
          <cell r="C1659">
            <v>26057</v>
          </cell>
          <cell r="D1659" t="str">
            <v>DJEČJI VRTIĆ IVANIĆ GRAD</v>
          </cell>
          <cell r="E1659" t="str">
            <v>26936 - GRAD IVANIĆ-GRAD</v>
          </cell>
          <cell r="F1659" t="str">
            <v>03102068</v>
          </cell>
          <cell r="G1659" t="str">
            <v>17653468355</v>
          </cell>
          <cell r="H1659">
            <v>17653468355</v>
          </cell>
          <cell r="I1659" t="str">
            <v>21</v>
          </cell>
        </row>
        <row r="1660">
          <cell r="B1660">
            <v>93840665340</v>
          </cell>
          <cell r="C1660">
            <v>49376</v>
          </cell>
          <cell r="D1660" t="str">
            <v>MUZEJ IVANIĆ-GRADA</v>
          </cell>
          <cell r="E1660" t="str">
            <v>26936 - GRAD IVANIĆ-GRAD</v>
          </cell>
          <cell r="F1660" t="str">
            <v>04494768</v>
          </cell>
          <cell r="G1660" t="str">
            <v>93840665340</v>
          </cell>
          <cell r="H1660">
            <v>93840665340</v>
          </cell>
          <cell r="I1660" t="str">
            <v>21</v>
          </cell>
        </row>
        <row r="1661">
          <cell r="B1661">
            <v>25610576927</v>
          </cell>
          <cell r="C1661">
            <v>26112</v>
          </cell>
          <cell r="D1661" t="str">
            <v>DJEČJI VRTIĆ RADOST JASTREBARSKO</v>
          </cell>
          <cell r="E1661" t="str">
            <v>26952 - GRAD JASTREBARSKO</v>
          </cell>
          <cell r="F1661" t="str">
            <v>03115925</v>
          </cell>
          <cell r="G1661" t="str">
            <v>25610576927</v>
          </cell>
          <cell r="H1661">
            <v>25610576927</v>
          </cell>
          <cell r="I1661" t="str">
            <v>21</v>
          </cell>
        </row>
        <row r="1662">
          <cell r="B1662">
            <v>86460859764</v>
          </cell>
          <cell r="C1662">
            <v>26073</v>
          </cell>
          <cell r="D1662" t="str">
            <v>CENTAR ZA KULTURU JASTREBARSKO</v>
          </cell>
          <cell r="E1662" t="str">
            <v>26952 - GRAD JASTREBARSKO</v>
          </cell>
          <cell r="F1662" t="str">
            <v>01032879</v>
          </cell>
          <cell r="G1662" t="str">
            <v>86460859764</v>
          </cell>
          <cell r="H1662">
            <v>86460859764</v>
          </cell>
          <cell r="I1662" t="str">
            <v>21</v>
          </cell>
        </row>
        <row r="1663">
          <cell r="B1663">
            <v>30027035089</v>
          </cell>
          <cell r="C1663">
            <v>23903</v>
          </cell>
          <cell r="D1663" t="str">
            <v>GLAZBENA ŠKOLA JASTREBARSKO</v>
          </cell>
          <cell r="E1663" t="str">
            <v>26952 - GRAD JASTREBARSKO</v>
          </cell>
          <cell r="F1663" t="str">
            <v>01761021</v>
          </cell>
          <cell r="G1663" t="str">
            <v>30027035089</v>
          </cell>
          <cell r="H1663">
            <v>30027035089</v>
          </cell>
          <cell r="I1663" t="str">
            <v>21</v>
          </cell>
        </row>
        <row r="1664">
          <cell r="B1664">
            <v>75494666894</v>
          </cell>
          <cell r="C1664">
            <v>49840</v>
          </cell>
          <cell r="D1664" t="str">
            <v>OPĆINSKA KNJIŽNICA ANTE KOVAČIĆA</v>
          </cell>
          <cell r="E1664" t="str">
            <v>26993 - OPĆINA MARIJA GORICA</v>
          </cell>
          <cell r="F1664" t="str">
            <v>04773870</v>
          </cell>
          <cell r="G1664" t="str">
            <v>75494666894</v>
          </cell>
          <cell r="H1664">
            <v>75494666894</v>
          </cell>
          <cell r="I1664" t="str">
            <v>21</v>
          </cell>
        </row>
        <row r="1665">
          <cell r="B1665">
            <v>65569406218</v>
          </cell>
          <cell r="C1665">
            <v>42848</v>
          </cell>
          <cell r="D1665" t="str">
            <v>DJEČJI VRTIĆ KAPLJICA</v>
          </cell>
          <cell r="E1665" t="str">
            <v>27046 - OPĆINA BISTRA</v>
          </cell>
          <cell r="F1665" t="str">
            <v>02173336</v>
          </cell>
          <cell r="G1665" t="str">
            <v>65569406218</v>
          </cell>
          <cell r="H1665">
            <v>65569406218</v>
          </cell>
          <cell r="I1665" t="str">
            <v>21</v>
          </cell>
        </row>
        <row r="1666">
          <cell r="B1666">
            <v>99840401020</v>
          </cell>
          <cell r="C1666">
            <v>43302</v>
          </cell>
          <cell r="D1666" t="str">
            <v>OPĆINSKA KNJIŽNICA BISTRA</v>
          </cell>
          <cell r="E1666" t="str">
            <v>27046 - OPĆINA BISTRA</v>
          </cell>
          <cell r="F1666" t="str">
            <v>02276224</v>
          </cell>
          <cell r="G1666" t="str">
            <v>99840401020</v>
          </cell>
          <cell r="H1666">
            <v>99840401020</v>
          </cell>
          <cell r="I1666" t="str">
            <v>21</v>
          </cell>
        </row>
        <row r="1667">
          <cell r="B1667">
            <v>27390503269</v>
          </cell>
          <cell r="C1667">
            <v>52135</v>
          </cell>
          <cell r="D1667" t="str">
            <v>DJEČJI VRTIĆ DIN-DON GRADEC</v>
          </cell>
          <cell r="E1667" t="str">
            <v>27062 - OPĆINA GRADEC</v>
          </cell>
          <cell r="F1667" t="str">
            <v>05372992</v>
          </cell>
          <cell r="G1667" t="str">
            <v>27390503269</v>
          </cell>
          <cell r="H1667">
            <v>27390503269</v>
          </cell>
          <cell r="I1667" t="str">
            <v>21</v>
          </cell>
        </row>
        <row r="1668">
          <cell r="B1668">
            <v>4568219547</v>
          </cell>
          <cell r="C1668">
            <v>46323</v>
          </cell>
          <cell r="D1668" t="str">
            <v>DJEČJI VRTIĆ POTOČIĆ PISAROVINA</v>
          </cell>
          <cell r="E1668" t="str">
            <v>27079 - OPĆINA PISAROVINA</v>
          </cell>
          <cell r="F1668" t="str">
            <v>02594951</v>
          </cell>
          <cell r="G1668" t="str">
            <v>04568219547</v>
          </cell>
          <cell r="H1668">
            <v>4568219547</v>
          </cell>
          <cell r="I1668" t="str">
            <v>21</v>
          </cell>
        </row>
        <row r="1669">
          <cell r="B1669">
            <v>67811019362</v>
          </cell>
          <cell r="C1669">
            <v>48195</v>
          </cell>
          <cell r="D1669" t="str">
            <v>OPĆINSKA KNJIŽNICA POKUPSKO</v>
          </cell>
          <cell r="E1669" t="str">
            <v>27087 - OPĆINA POKUPSKO</v>
          </cell>
          <cell r="F1669" t="str">
            <v>02386682</v>
          </cell>
          <cell r="G1669" t="str">
            <v>67811019362</v>
          </cell>
          <cell r="H1669">
            <v>67811019362</v>
          </cell>
          <cell r="I1669" t="str">
            <v>21</v>
          </cell>
        </row>
        <row r="1670">
          <cell r="B1670">
            <v>93210069411</v>
          </cell>
          <cell r="C1670">
            <v>27126</v>
          </cell>
          <cell r="D1670" t="str">
            <v>JAVNA VATROGASNA POSTROJBA GRADA SAMOBORA</v>
          </cell>
          <cell r="E1670" t="str">
            <v>27118 - GRAD SAMOBOR</v>
          </cell>
          <cell r="F1670" t="str">
            <v>01513290</v>
          </cell>
          <cell r="G1670" t="str">
            <v>93210069411</v>
          </cell>
          <cell r="H1670">
            <v>93210069411</v>
          </cell>
          <cell r="I1670" t="str">
            <v>31</v>
          </cell>
        </row>
        <row r="1671">
          <cell r="B1671">
            <v>25196672160</v>
          </cell>
          <cell r="C1671">
            <v>46149</v>
          </cell>
          <cell r="D1671" t="str">
            <v>DJEČJI VRTIĆ IZVOR</v>
          </cell>
          <cell r="E1671" t="str">
            <v>27118 - GRAD SAMOBOR</v>
          </cell>
          <cell r="F1671" t="str">
            <v>01412698</v>
          </cell>
          <cell r="G1671" t="str">
            <v>25196672160</v>
          </cell>
          <cell r="H1671">
            <v>25196672160</v>
          </cell>
          <cell r="I1671" t="str">
            <v>21</v>
          </cell>
        </row>
        <row r="1672">
          <cell r="B1672">
            <v>69120139439</v>
          </cell>
          <cell r="C1672">
            <v>14267</v>
          </cell>
          <cell r="D1672" t="str">
            <v>O. Š.  MIHAELA ŠILOBODA</v>
          </cell>
          <cell r="E1672" t="str">
            <v>27118 - GRAD SAMOBOR</v>
          </cell>
          <cell r="F1672" t="str">
            <v>03102858</v>
          </cell>
          <cell r="G1672" t="str">
            <v>69120139439</v>
          </cell>
          <cell r="H1672">
            <v>69120139439</v>
          </cell>
          <cell r="I1672" t="str">
            <v>31</v>
          </cell>
        </row>
        <row r="1673">
          <cell r="B1673">
            <v>18880601256</v>
          </cell>
          <cell r="C1673">
            <v>14275</v>
          </cell>
          <cell r="D1673" t="str">
            <v>O.Š. SAMOBOR</v>
          </cell>
          <cell r="E1673" t="str">
            <v>27118 - GRAD SAMOBOR</v>
          </cell>
          <cell r="F1673" t="str">
            <v>03102882</v>
          </cell>
          <cell r="G1673" t="str">
            <v>18880601256</v>
          </cell>
          <cell r="H1673">
            <v>18880601256</v>
          </cell>
          <cell r="I1673" t="str">
            <v>31</v>
          </cell>
        </row>
        <row r="1674">
          <cell r="B1674">
            <v>40913091389</v>
          </cell>
          <cell r="C1674">
            <v>27134</v>
          </cell>
          <cell r="D1674" t="str">
            <v>SAMOBORSKI MUZEJ</v>
          </cell>
          <cell r="E1674" t="str">
            <v>27118 - GRAD SAMOBOR</v>
          </cell>
          <cell r="F1674" t="str">
            <v>03102904</v>
          </cell>
          <cell r="G1674" t="str">
            <v>40913091389</v>
          </cell>
          <cell r="H1674">
            <v>40913091389</v>
          </cell>
          <cell r="I1674" t="str">
            <v>21</v>
          </cell>
        </row>
        <row r="1675">
          <cell r="B1675">
            <v>32251441747</v>
          </cell>
          <cell r="C1675">
            <v>14259</v>
          </cell>
          <cell r="D1675" t="str">
            <v>OSNOVNA ŠKOLA BOGUMILA TONIJA</v>
          </cell>
          <cell r="E1675" t="str">
            <v>27118 - GRAD SAMOBOR</v>
          </cell>
          <cell r="F1675" t="str">
            <v>03107175</v>
          </cell>
          <cell r="G1675" t="str">
            <v>32251441747</v>
          </cell>
          <cell r="H1675">
            <v>32251441747</v>
          </cell>
          <cell r="I1675" t="str">
            <v>31</v>
          </cell>
        </row>
        <row r="1676">
          <cell r="B1676">
            <v>85322346027</v>
          </cell>
          <cell r="C1676">
            <v>26338</v>
          </cell>
          <cell r="D1676" t="str">
            <v xml:space="preserve">DJEČJI VRTIĆ GRIGOR VITEZ </v>
          </cell>
          <cell r="E1676" t="str">
            <v>27118 - GRAD SAMOBOR</v>
          </cell>
          <cell r="F1676" t="str">
            <v>01284240</v>
          </cell>
          <cell r="G1676" t="str">
            <v>85322346027</v>
          </cell>
          <cell r="H1676">
            <v>85322346027</v>
          </cell>
          <cell r="I1676" t="str">
            <v>21</v>
          </cell>
        </row>
        <row r="1677">
          <cell r="B1677">
            <v>43773677601</v>
          </cell>
          <cell r="C1677">
            <v>14283</v>
          </cell>
          <cell r="D1677" t="str">
            <v>OSNOVNA ŠKOLA MILANA LANGA</v>
          </cell>
          <cell r="E1677" t="str">
            <v>27118 - GRAD SAMOBOR</v>
          </cell>
          <cell r="F1677" t="str">
            <v>03102840</v>
          </cell>
          <cell r="G1677" t="str">
            <v>43773677601</v>
          </cell>
          <cell r="H1677">
            <v>43773677601</v>
          </cell>
          <cell r="I1677" t="str">
            <v>31</v>
          </cell>
        </row>
        <row r="1678">
          <cell r="B1678">
            <v>54589356882</v>
          </cell>
          <cell r="C1678">
            <v>26320</v>
          </cell>
          <cell r="D1678" t="str">
            <v>GRADSKA KNJIŽNICA SAMOBOR</v>
          </cell>
          <cell r="E1678" t="str">
            <v>27118 - GRAD SAMOBOR</v>
          </cell>
          <cell r="F1678" t="str">
            <v>01405497</v>
          </cell>
          <cell r="G1678" t="str">
            <v>54589356882</v>
          </cell>
          <cell r="H1678">
            <v>54589356882</v>
          </cell>
          <cell r="I1678" t="str">
            <v>21</v>
          </cell>
        </row>
        <row r="1679">
          <cell r="B1679">
            <v>91637206705</v>
          </cell>
          <cell r="C1679">
            <v>10811</v>
          </cell>
          <cell r="D1679" t="str">
            <v>OSNOVNA ŠKOLA RUDE</v>
          </cell>
          <cell r="E1679" t="str">
            <v>27118 - GRAD SAMOBOR</v>
          </cell>
          <cell r="F1679" t="str">
            <v>03102874</v>
          </cell>
          <cell r="G1679" t="str">
            <v>91637206705</v>
          </cell>
          <cell r="H1679">
            <v>91637206705</v>
          </cell>
          <cell r="I1679" t="str">
            <v>31</v>
          </cell>
        </row>
        <row r="1680">
          <cell r="B1680">
            <v>37111215032</v>
          </cell>
          <cell r="C1680">
            <v>26311</v>
          </cell>
          <cell r="D1680" t="str">
            <v>PUČKO OTVORENO UČILIŠTE  SAMOBOR</v>
          </cell>
          <cell r="E1680" t="str">
            <v>27118 - GRAD SAMOBOR</v>
          </cell>
          <cell r="F1680" t="str">
            <v>01405519</v>
          </cell>
          <cell r="G1680" t="str">
            <v>37111215032</v>
          </cell>
          <cell r="H1680">
            <v>37111215032</v>
          </cell>
          <cell r="I1680" t="str">
            <v>21</v>
          </cell>
        </row>
        <row r="1681">
          <cell r="B1681">
            <v>99912458941</v>
          </cell>
          <cell r="C1681">
            <v>51142</v>
          </cell>
          <cell r="D1681" t="str">
            <v>Knjižnica Mihaela Šiloboda Sveta Nedelja</v>
          </cell>
          <cell r="E1681" t="str">
            <v>27142 - GRAD SVETA NEDELJA</v>
          </cell>
          <cell r="F1681" t="str">
            <v>05231043</v>
          </cell>
          <cell r="G1681" t="str">
            <v>99912458941</v>
          </cell>
          <cell r="H1681">
            <v>99912458941</v>
          </cell>
          <cell r="I1681" t="str">
            <v>21</v>
          </cell>
        </row>
        <row r="1682">
          <cell r="B1682">
            <v>5933487572</v>
          </cell>
          <cell r="C1682">
            <v>26231</v>
          </cell>
          <cell r="D1682" t="str">
            <v>DJEČJI VRTIĆ SLAVUJ</v>
          </cell>
          <cell r="E1682" t="str">
            <v>27142 - GRAD SVETA NEDELJA</v>
          </cell>
          <cell r="F1682" t="str">
            <v>01053884</v>
          </cell>
          <cell r="G1682" t="str">
            <v>05933487572</v>
          </cell>
          <cell r="H1682">
            <v>5933487572</v>
          </cell>
          <cell r="I1682" t="str">
            <v>21</v>
          </cell>
        </row>
        <row r="1683">
          <cell r="B1683">
            <v>92149860912</v>
          </cell>
          <cell r="C1683">
            <v>27167</v>
          </cell>
          <cell r="D1683" t="str">
            <v>GRADSKA KNJIŽNICA SVETI IVAN ZELINA</v>
          </cell>
          <cell r="E1683" t="str">
            <v>27159 - GRAD SVETI IVAN ZELINA</v>
          </cell>
          <cell r="F1683" t="str">
            <v>01502298</v>
          </cell>
          <cell r="G1683" t="str">
            <v>92149860912</v>
          </cell>
          <cell r="H1683">
            <v>92149860912</v>
          </cell>
          <cell r="I1683" t="str">
            <v>21</v>
          </cell>
        </row>
        <row r="1684">
          <cell r="B1684">
            <v>43513123408</v>
          </cell>
          <cell r="C1684">
            <v>26266</v>
          </cell>
          <cell r="D1684" t="str">
            <v>MUZEJ SVETI  IVAN ZELINA</v>
          </cell>
          <cell r="E1684" t="str">
            <v>27159 - GRAD SVETI IVAN ZELINA</v>
          </cell>
          <cell r="F1684" t="str">
            <v>03442632</v>
          </cell>
          <cell r="G1684" t="str">
            <v>43513123408</v>
          </cell>
          <cell r="H1684">
            <v>43513123408</v>
          </cell>
          <cell r="I1684" t="str">
            <v>21</v>
          </cell>
        </row>
        <row r="1685">
          <cell r="B1685">
            <v>56088344245</v>
          </cell>
          <cell r="C1685">
            <v>26258</v>
          </cell>
          <cell r="D1685" t="str">
            <v>DJEČJI VRTIĆ PROLJEĆE</v>
          </cell>
          <cell r="E1685" t="str">
            <v>27159 - GRAD SVETI IVAN ZELINA</v>
          </cell>
          <cell r="F1685" t="str">
            <v>03377849</v>
          </cell>
          <cell r="G1685" t="str">
            <v>56088344245</v>
          </cell>
          <cell r="H1685">
            <v>56088344245</v>
          </cell>
          <cell r="I1685" t="str">
            <v>21</v>
          </cell>
        </row>
        <row r="1686">
          <cell r="B1686">
            <v>58646701408</v>
          </cell>
          <cell r="C1686">
            <v>27175</v>
          </cell>
          <cell r="D1686" t="str">
            <v>PUČKO OTVORENO UČILIŠTE SVETI IVAN ZELINA</v>
          </cell>
          <cell r="E1686" t="str">
            <v>27159 - GRAD SVETI IVAN ZELINA</v>
          </cell>
          <cell r="F1686" t="str">
            <v>03324613</v>
          </cell>
          <cell r="G1686" t="str">
            <v>58646701408</v>
          </cell>
          <cell r="H1686">
            <v>58646701408</v>
          </cell>
          <cell r="I1686" t="str">
            <v>21</v>
          </cell>
        </row>
        <row r="1687">
          <cell r="B1687">
            <v>60922185955</v>
          </cell>
          <cell r="C1687">
            <v>26303</v>
          </cell>
          <cell r="D1687" t="str">
            <v>JAVNA VATROGASNA POSTROJBA GRADA ZAPREŠIĆA</v>
          </cell>
          <cell r="E1687" t="str">
            <v>27206 - GRAD ZAPREŠIĆ</v>
          </cell>
          <cell r="F1687" t="str">
            <v>01508563</v>
          </cell>
          <cell r="G1687" t="str">
            <v>60922185955</v>
          </cell>
          <cell r="H1687">
            <v>60922185955</v>
          </cell>
          <cell r="I1687" t="str">
            <v>31</v>
          </cell>
        </row>
        <row r="1688">
          <cell r="B1688">
            <v>18993083392</v>
          </cell>
          <cell r="C1688">
            <v>14460</v>
          </cell>
          <cell r="D1688" t="str">
            <v>Osnovna škola Antuna Augustinčića</v>
          </cell>
          <cell r="E1688" t="str">
            <v>27206 - GRAD ZAPREŠIĆ</v>
          </cell>
          <cell r="F1688" t="str">
            <v>03224236</v>
          </cell>
          <cell r="G1688" t="str">
            <v>18993083392</v>
          </cell>
          <cell r="H1688">
            <v>18993083392</v>
          </cell>
          <cell r="I1688" t="str">
            <v>31</v>
          </cell>
        </row>
        <row r="1689">
          <cell r="B1689">
            <v>11090108512</v>
          </cell>
          <cell r="C1689">
            <v>14517</v>
          </cell>
          <cell r="D1689" t="str">
            <v>O.Š. LJUDEVITA GAJA, ZAPREŠIĆ</v>
          </cell>
          <cell r="E1689" t="str">
            <v>27206 - GRAD ZAPREŠIĆ</v>
          </cell>
          <cell r="F1689" t="str">
            <v>03253082</v>
          </cell>
          <cell r="G1689" t="str">
            <v>11090108512</v>
          </cell>
          <cell r="H1689">
            <v>11090108512</v>
          </cell>
          <cell r="I1689" t="str">
            <v>31</v>
          </cell>
        </row>
        <row r="1690">
          <cell r="B1690">
            <v>3982004497</v>
          </cell>
          <cell r="C1690">
            <v>14525</v>
          </cell>
          <cell r="D1690" t="str">
            <v>O.Š. KUPLJENOVO</v>
          </cell>
          <cell r="E1690" t="str">
            <v>27206 - GRAD ZAPREŠIĆ</v>
          </cell>
          <cell r="F1690" t="str">
            <v>03458288</v>
          </cell>
          <cell r="G1690" t="str">
            <v>03982004497</v>
          </cell>
          <cell r="H1690">
            <v>3982004497</v>
          </cell>
          <cell r="I1690" t="str">
            <v>31</v>
          </cell>
        </row>
        <row r="1691">
          <cell r="B1691">
            <v>73908875056</v>
          </cell>
          <cell r="C1691">
            <v>26299</v>
          </cell>
          <cell r="D1691" t="str">
            <v>MUZEJ  MATIJE  SKURJENIJA</v>
          </cell>
          <cell r="E1691" t="str">
            <v>27206 - GRAD ZAPREŠIĆ</v>
          </cell>
          <cell r="F1691" t="str">
            <v>01539744</v>
          </cell>
          <cell r="G1691" t="str">
            <v>73908875056</v>
          </cell>
          <cell r="H1691">
            <v>73908875056</v>
          </cell>
          <cell r="I1691" t="str">
            <v>21</v>
          </cell>
        </row>
        <row r="1692">
          <cell r="B1692">
            <v>11725503561</v>
          </cell>
          <cell r="C1692">
            <v>27214</v>
          </cell>
          <cell r="D1692" t="str">
            <v>DJEČJI VRTIĆ MASLAČAK</v>
          </cell>
          <cell r="E1692" t="str">
            <v>27206 - GRAD ZAPREŠIĆ</v>
          </cell>
          <cell r="F1692" t="str">
            <v>03294536</v>
          </cell>
          <cell r="G1692" t="str">
            <v>11725503561</v>
          </cell>
          <cell r="H1692">
            <v>11725503561</v>
          </cell>
          <cell r="I1692" t="str">
            <v>21</v>
          </cell>
        </row>
        <row r="1693">
          <cell r="B1693">
            <v>3737161048</v>
          </cell>
          <cell r="C1693">
            <v>27222</v>
          </cell>
          <cell r="D1693" t="str">
            <v>DJEČJI VRTIĆ VRTULJAK</v>
          </cell>
          <cell r="E1693" t="str">
            <v>27206 - GRAD ZAPREŠIĆ</v>
          </cell>
          <cell r="F1693" t="str">
            <v>03226140</v>
          </cell>
          <cell r="G1693" t="str">
            <v>03737161048</v>
          </cell>
          <cell r="H1693">
            <v>3737161048</v>
          </cell>
          <cell r="I1693" t="str">
            <v>21</v>
          </cell>
        </row>
        <row r="1694">
          <cell r="B1694">
            <v>43329812273</v>
          </cell>
          <cell r="C1694">
            <v>37775</v>
          </cell>
          <cell r="D1694" t="str">
            <v>PUČKO OTVORENO UČILIŠTE ZAPREŠIĆ</v>
          </cell>
          <cell r="E1694" t="str">
            <v>27206 - GRAD ZAPREŠIĆ</v>
          </cell>
          <cell r="F1694" t="str">
            <v>03221083</v>
          </cell>
          <cell r="G1694" t="str">
            <v>43329812273</v>
          </cell>
          <cell r="H1694">
            <v>43329812273</v>
          </cell>
          <cell r="I1694" t="str">
            <v>21</v>
          </cell>
        </row>
        <row r="1695">
          <cell r="B1695">
            <v>90523740309</v>
          </cell>
          <cell r="C1695">
            <v>51589</v>
          </cell>
          <cell r="D1695" t="str">
            <v>DJEČJI VRTIĆ POTOČIĆ BELAJSKE POLJICE</v>
          </cell>
          <cell r="E1695" t="str">
            <v>27302 - OPĆINA BARILOVIĆ</v>
          </cell>
          <cell r="F1695" t="str">
            <v>05282519</v>
          </cell>
          <cell r="G1695" t="str">
            <v>90523740309</v>
          </cell>
          <cell r="H1695">
            <v>90523740309</v>
          </cell>
          <cell r="I1695" t="str">
            <v>21</v>
          </cell>
        </row>
        <row r="1696">
          <cell r="B1696">
            <v>70866732408</v>
          </cell>
          <cell r="C1696">
            <v>51394</v>
          </cell>
          <cell r="D1696" t="str">
            <v>JAVNA USTANOVA INOVADR ZA POTICANJE LOKALNOG RAZVOJA</v>
          </cell>
          <cell r="E1696" t="str">
            <v>27335 - GRAD DUGA RESA</v>
          </cell>
          <cell r="F1696" t="str">
            <v>05298903</v>
          </cell>
          <cell r="G1696" t="str">
            <v>70866732408</v>
          </cell>
          <cell r="H1696">
            <v>70866732408</v>
          </cell>
          <cell r="I1696" t="str">
            <v>21</v>
          </cell>
        </row>
        <row r="1697">
          <cell r="B1697">
            <v>97060388897</v>
          </cell>
          <cell r="C1697">
            <v>27343</v>
          </cell>
          <cell r="D1697" t="str">
            <v>DJEČJI VRTIC DUGA RESA</v>
          </cell>
          <cell r="E1697" t="str">
            <v>27335 - GRAD DUGA RESA</v>
          </cell>
          <cell r="F1697" t="str">
            <v>03065928</v>
          </cell>
          <cell r="G1697" t="str">
            <v>97060388897</v>
          </cell>
          <cell r="H1697">
            <v>97060388897</v>
          </cell>
          <cell r="I1697" t="str">
            <v>21</v>
          </cell>
        </row>
        <row r="1698">
          <cell r="B1698">
            <v>3031924297</v>
          </cell>
          <cell r="C1698">
            <v>27351</v>
          </cell>
          <cell r="D1698" t="str">
            <v>PUČKO OTVORENO UČILIŠTE, DUGA RESA</v>
          </cell>
          <cell r="E1698" t="str">
            <v>27335 - GRAD DUGA RESA</v>
          </cell>
          <cell r="F1698" t="str">
            <v>03065901</v>
          </cell>
          <cell r="G1698" t="str">
            <v>03031924297</v>
          </cell>
          <cell r="H1698">
            <v>3031924297</v>
          </cell>
          <cell r="I1698" t="str">
            <v>21</v>
          </cell>
        </row>
        <row r="1699">
          <cell r="B1699">
            <v>6408214334</v>
          </cell>
          <cell r="C1699">
            <v>42426</v>
          </cell>
          <cell r="D1699" t="str">
            <v>GRADSKA KNJIŽNICA I ČITAONICA DUGA RESA</v>
          </cell>
          <cell r="E1699" t="str">
            <v>27335 - GRAD DUGA RESA</v>
          </cell>
          <cell r="F1699" t="str">
            <v>02174995</v>
          </cell>
          <cell r="G1699" t="str">
            <v>06408214334</v>
          </cell>
          <cell r="H1699">
            <v>6408214334</v>
          </cell>
          <cell r="I1699" t="str">
            <v>21</v>
          </cell>
        </row>
        <row r="1700">
          <cell r="B1700">
            <v>57962817970</v>
          </cell>
          <cell r="C1700">
            <v>27386</v>
          </cell>
          <cell r="D1700" t="str">
            <v>DJEČJI VRTIĆ  JOSIPDOL</v>
          </cell>
          <cell r="E1700" t="str">
            <v>27378 - OPĆINA JOSIPDOL</v>
          </cell>
          <cell r="F1700" t="str">
            <v>01157248</v>
          </cell>
          <cell r="G1700" t="str">
            <v>57962817970</v>
          </cell>
          <cell r="H1700">
            <v>57962817970</v>
          </cell>
          <cell r="I1700" t="str">
            <v>21</v>
          </cell>
        </row>
        <row r="1701">
          <cell r="B1701">
            <v>71806279720</v>
          </cell>
          <cell r="C1701">
            <v>52217</v>
          </cell>
          <cell r="D1701" t="str">
            <v>DJEČJI VRTIĆ KAMANJE</v>
          </cell>
          <cell r="E1701" t="str">
            <v>27394 - OPĆINA KAMANJE</v>
          </cell>
          <cell r="F1701" t="str">
            <v>05471028</v>
          </cell>
          <cell r="G1701" t="str">
            <v>71806279720</v>
          </cell>
          <cell r="H1701">
            <v>71806279720</v>
          </cell>
          <cell r="I1701" t="str">
            <v>21</v>
          </cell>
        </row>
        <row r="1702">
          <cell r="B1702">
            <v>32709842687</v>
          </cell>
          <cell r="C1702">
            <v>27677</v>
          </cell>
          <cell r="D1702" t="str">
            <v>GRADSKA KNJIŽNICA I ČITAONICA OGULIN</v>
          </cell>
          <cell r="E1702" t="str">
            <v>27433 - GRAD OGULIN</v>
          </cell>
          <cell r="F1702" t="str">
            <v>01507494</v>
          </cell>
          <cell r="G1702" t="str">
            <v>32709842687</v>
          </cell>
          <cell r="H1702">
            <v>32709842687</v>
          </cell>
          <cell r="I1702" t="str">
            <v>21</v>
          </cell>
        </row>
        <row r="1703">
          <cell r="B1703">
            <v>23721665989</v>
          </cell>
          <cell r="C1703">
            <v>49616</v>
          </cell>
          <cell r="D1703" t="str">
            <v>CENTAR ZA POSJETITELJE IVANINA KUĆA BAJKE</v>
          </cell>
          <cell r="E1703" t="str">
            <v>27433 - GRAD OGULIN</v>
          </cell>
          <cell r="F1703" t="str">
            <v>04131339</v>
          </cell>
          <cell r="G1703" t="str">
            <v>23721665989</v>
          </cell>
          <cell r="H1703">
            <v>23721665989</v>
          </cell>
          <cell r="I1703" t="str">
            <v>21</v>
          </cell>
        </row>
        <row r="1704">
          <cell r="B1704">
            <v>7951789223</v>
          </cell>
          <cell r="C1704">
            <v>27441</v>
          </cell>
          <cell r="D1704" t="str">
            <v>JAVNA VATROGASNA POSTROJBA OGULIN</v>
          </cell>
          <cell r="E1704" t="str">
            <v>27433 - GRAD OGULIN</v>
          </cell>
          <cell r="F1704" t="str">
            <v>01477293</v>
          </cell>
          <cell r="G1704" t="str">
            <v>07951789223</v>
          </cell>
          <cell r="H1704">
            <v>7951789223</v>
          </cell>
          <cell r="I1704" t="str">
            <v>31</v>
          </cell>
        </row>
        <row r="1705">
          <cell r="B1705">
            <v>62663517127</v>
          </cell>
          <cell r="C1705">
            <v>27450</v>
          </cell>
          <cell r="D1705" t="str">
            <v>DJEČJI VRTIĆ BISTRAC</v>
          </cell>
          <cell r="E1705" t="str">
            <v>27433 - GRAD OGULIN</v>
          </cell>
          <cell r="F1705" t="str">
            <v>03200779</v>
          </cell>
          <cell r="G1705" t="str">
            <v>62663517127</v>
          </cell>
          <cell r="H1705">
            <v>62663517127</v>
          </cell>
          <cell r="I1705" t="str">
            <v>21</v>
          </cell>
        </row>
        <row r="1706">
          <cell r="B1706">
            <v>65118187420</v>
          </cell>
          <cell r="C1706">
            <v>27685</v>
          </cell>
          <cell r="D1706" t="str">
            <v>PUČKO OTVORENO UČILIŠTE OGULIN</v>
          </cell>
          <cell r="E1706" t="str">
            <v>27433 - GRAD OGULIN</v>
          </cell>
          <cell r="F1706" t="str">
            <v>00229016</v>
          </cell>
          <cell r="G1706" t="str">
            <v>65118187420</v>
          </cell>
          <cell r="H1706">
            <v>65118187420</v>
          </cell>
          <cell r="I1706" t="str">
            <v>21</v>
          </cell>
        </row>
        <row r="1707">
          <cell r="B1707">
            <v>54022784435</v>
          </cell>
          <cell r="C1707">
            <v>50137</v>
          </cell>
          <cell r="D1707" t="str">
            <v>ZAVIČAJNI MUZEJ OGULIN</v>
          </cell>
          <cell r="E1707" t="str">
            <v>27433 - GRAD OGULIN</v>
          </cell>
          <cell r="F1707" t="str">
            <v>04866118</v>
          </cell>
          <cell r="G1707" t="str">
            <v>54022784435</v>
          </cell>
          <cell r="H1707">
            <v>54022784435</v>
          </cell>
          <cell r="I1707" t="str">
            <v>21</v>
          </cell>
        </row>
        <row r="1708">
          <cell r="B1708">
            <v>36389970954</v>
          </cell>
          <cell r="C1708">
            <v>27484</v>
          </cell>
          <cell r="D1708" t="str">
            <v>DJEČJI VRTIĆ ZVONČIĆ OZALJ</v>
          </cell>
          <cell r="E1708" t="str">
            <v>27468 - GRAD OZALJ</v>
          </cell>
          <cell r="F1708" t="str">
            <v>01421808</v>
          </cell>
          <cell r="G1708" t="str">
            <v>36389970954</v>
          </cell>
          <cell r="H1708">
            <v>36389970954</v>
          </cell>
          <cell r="I1708" t="str">
            <v>21</v>
          </cell>
        </row>
        <row r="1709">
          <cell r="B1709">
            <v>74311601357</v>
          </cell>
          <cell r="C1709">
            <v>42686</v>
          </cell>
          <cell r="D1709" t="str">
            <v>ZAVIČAJNI MUZEJ OZALJ</v>
          </cell>
          <cell r="E1709" t="str">
            <v>27468 - GRAD OZALJ</v>
          </cell>
          <cell r="F1709" t="str">
            <v>02240220</v>
          </cell>
          <cell r="G1709" t="str">
            <v>74311601357</v>
          </cell>
          <cell r="H1709">
            <v>74311601357</v>
          </cell>
          <cell r="I1709" t="str">
            <v>21</v>
          </cell>
        </row>
        <row r="1710">
          <cell r="B1710">
            <v>61107046938</v>
          </cell>
          <cell r="C1710">
            <v>42694</v>
          </cell>
          <cell r="D1710" t="str">
            <v>GRADSKA KNJIŽNICA I ČITAONICA IVANA BELOSTENCA, OZALJ</v>
          </cell>
          <cell r="E1710" t="str">
            <v>27468 - GRAD OZALJ</v>
          </cell>
          <cell r="F1710" t="str">
            <v>02240203</v>
          </cell>
          <cell r="G1710" t="str">
            <v>61107046938</v>
          </cell>
          <cell r="H1710">
            <v>61107046938</v>
          </cell>
          <cell r="I1710" t="str">
            <v>21</v>
          </cell>
        </row>
        <row r="1711">
          <cell r="B1711">
            <v>99297618285</v>
          </cell>
          <cell r="C1711">
            <v>27476</v>
          </cell>
          <cell r="D1711" t="str">
            <v>PUČKO OTVORENO UČILIŠTE KATARINA ZRINSKA -  OZALJ</v>
          </cell>
          <cell r="E1711" t="str">
            <v>27468 - GRAD OZALJ</v>
          </cell>
          <cell r="F1711" t="str">
            <v>03114902</v>
          </cell>
          <cell r="G1711" t="str">
            <v>99297618285</v>
          </cell>
          <cell r="H1711">
            <v>99297618285</v>
          </cell>
          <cell r="I1711" t="str">
            <v>21</v>
          </cell>
        </row>
        <row r="1712">
          <cell r="B1712">
            <v>21131782508</v>
          </cell>
          <cell r="C1712">
            <v>27505</v>
          </cell>
          <cell r="D1712" t="str">
            <v>KNJIŽNICA I ĆITAONICA</v>
          </cell>
          <cell r="E1712" t="str">
            <v>27492 - OPĆINA PLAŠKI</v>
          </cell>
          <cell r="F1712" t="str">
            <v>01676270</v>
          </cell>
          <cell r="G1712" t="str">
            <v>21131782508</v>
          </cell>
          <cell r="H1712">
            <v>21131782508</v>
          </cell>
          <cell r="I1712" t="str">
            <v>21</v>
          </cell>
        </row>
        <row r="1713">
          <cell r="B1713">
            <v>97964108110</v>
          </cell>
          <cell r="C1713">
            <v>27564</v>
          </cell>
          <cell r="D1713" t="str">
            <v>PUČKO OTVORENO UČILIŠTE SLUNJ</v>
          </cell>
          <cell r="E1713" t="str">
            <v>27548 - GRAD SLUNJ</v>
          </cell>
          <cell r="F1713" t="str">
            <v>03311309</v>
          </cell>
          <cell r="G1713" t="str">
            <v>97964108110</v>
          </cell>
          <cell r="H1713">
            <v>97964108110</v>
          </cell>
          <cell r="I1713" t="str">
            <v>21</v>
          </cell>
        </row>
        <row r="1714">
          <cell r="B1714">
            <v>70886753441</v>
          </cell>
          <cell r="C1714">
            <v>27556</v>
          </cell>
          <cell r="D1714" t="str">
            <v>DJEČJI VRTIĆ SLUNJ</v>
          </cell>
          <cell r="E1714" t="str">
            <v>27548 - GRAD SLUNJ</v>
          </cell>
          <cell r="F1714" t="str">
            <v>03311333</v>
          </cell>
          <cell r="G1714" t="str">
            <v>70886753441</v>
          </cell>
          <cell r="H1714">
            <v>70886753441</v>
          </cell>
          <cell r="I1714" t="str">
            <v>21</v>
          </cell>
        </row>
        <row r="1715">
          <cell r="B1715">
            <v>26721867364</v>
          </cell>
          <cell r="C1715">
            <v>42627</v>
          </cell>
          <cell r="D1715" t="str">
            <v>KNJIŽNICA I ČITAONICA SLUNJ</v>
          </cell>
          <cell r="E1715" t="str">
            <v>27548 - GRAD SLUNJ</v>
          </cell>
          <cell r="F1715" t="str">
            <v>02186560</v>
          </cell>
          <cell r="G1715" t="str">
            <v>26721867364</v>
          </cell>
          <cell r="H1715">
            <v>26721867364</v>
          </cell>
          <cell r="I1715" t="str">
            <v>21</v>
          </cell>
        </row>
        <row r="1716">
          <cell r="B1716">
            <v>1703091890</v>
          </cell>
          <cell r="C1716">
            <v>52485</v>
          </cell>
          <cell r="D1716" t="str">
            <v>DJEČJI VRTIĆ PČELICA ŽAKANJE</v>
          </cell>
          <cell r="E1716" t="str">
            <v>27597 - OPĆINA ŽAKANJE</v>
          </cell>
          <cell r="F1716" t="str">
            <v>05615437</v>
          </cell>
          <cell r="G1716" t="str">
            <v>01703091890</v>
          </cell>
          <cell r="H1716">
            <v>1703091890</v>
          </cell>
          <cell r="I1716" t="str">
            <v>21</v>
          </cell>
        </row>
        <row r="1717">
          <cell r="B1717">
            <v>85714584704</v>
          </cell>
          <cell r="C1717">
            <v>27652</v>
          </cell>
          <cell r="D1717" t="str">
            <v>JAVNA VATROGASNA POSTROJBA GRADA KARLOVCA</v>
          </cell>
          <cell r="E1717" t="str">
            <v>27601 - GRAD KARLOVAC</v>
          </cell>
          <cell r="F1717" t="str">
            <v>01480081</v>
          </cell>
          <cell r="G1717" t="str">
            <v>85714584704</v>
          </cell>
          <cell r="H1717">
            <v>85714584704</v>
          </cell>
          <cell r="I1717" t="str">
            <v>31</v>
          </cell>
        </row>
        <row r="1718">
          <cell r="B1718">
            <v>86302366180</v>
          </cell>
          <cell r="C1718">
            <v>46884</v>
          </cell>
          <cell r="D1718" t="str">
            <v>DJEČJI VRTIĆ ČETIRI RIJEKE</v>
          </cell>
          <cell r="E1718" t="str">
            <v>27601 - GRAD KARLOVAC</v>
          </cell>
          <cell r="F1718" t="str">
            <v>02808013</v>
          </cell>
          <cell r="G1718" t="str">
            <v>86302366180</v>
          </cell>
          <cell r="H1718">
            <v>86302366180</v>
          </cell>
          <cell r="I1718" t="str">
            <v>21</v>
          </cell>
        </row>
        <row r="1719">
          <cell r="B1719">
            <v>96061516265</v>
          </cell>
          <cell r="C1719">
            <v>8867</v>
          </cell>
          <cell r="D1719" t="str">
            <v>O.Š. BANIJA</v>
          </cell>
          <cell r="E1719" t="str">
            <v>27601 - GRAD KARLOVAC</v>
          </cell>
          <cell r="F1719" t="str">
            <v>03592774</v>
          </cell>
          <cell r="G1719" t="str">
            <v>96061516265</v>
          </cell>
          <cell r="H1719">
            <v>96061516265</v>
          </cell>
          <cell r="I1719" t="str">
            <v>31</v>
          </cell>
        </row>
        <row r="1720">
          <cell r="B1720">
            <v>83612947167</v>
          </cell>
          <cell r="C1720">
            <v>27610</v>
          </cell>
          <cell r="D1720" t="str">
            <v>GRADSKO KAZALIŠTE ZORIN DOM</v>
          </cell>
          <cell r="E1720" t="str">
            <v>27601 - GRAD KARLOVAC</v>
          </cell>
          <cell r="F1720" t="str">
            <v>03132471</v>
          </cell>
          <cell r="G1720" t="str">
            <v>83612947167</v>
          </cell>
          <cell r="H1720">
            <v>83612947167</v>
          </cell>
          <cell r="I1720" t="str">
            <v>21</v>
          </cell>
        </row>
        <row r="1721">
          <cell r="B1721">
            <v>67142183779</v>
          </cell>
          <cell r="C1721">
            <v>27644</v>
          </cell>
          <cell r="D1721" t="str">
            <v>DJEČJI VRTIĆ KARLOVAC</v>
          </cell>
          <cell r="E1721" t="str">
            <v>27601 - GRAD KARLOVAC</v>
          </cell>
          <cell r="F1721" t="str">
            <v>03123448</v>
          </cell>
          <cell r="G1721" t="str">
            <v>67142183779</v>
          </cell>
          <cell r="H1721">
            <v>67142183779</v>
          </cell>
          <cell r="I1721" t="str">
            <v>21</v>
          </cell>
        </row>
        <row r="1722">
          <cell r="B1722">
            <v>26248257038</v>
          </cell>
          <cell r="C1722">
            <v>8939</v>
          </cell>
          <cell r="D1722" t="str">
            <v>O.Š. TURANJ</v>
          </cell>
          <cell r="E1722" t="str">
            <v>27601 - GRAD KARLOVAC</v>
          </cell>
          <cell r="F1722" t="str">
            <v>03592740</v>
          </cell>
          <cell r="G1722" t="str">
            <v>26248257038</v>
          </cell>
          <cell r="H1722">
            <v>26248257038</v>
          </cell>
          <cell r="I1722" t="str">
            <v>31</v>
          </cell>
        </row>
        <row r="1723">
          <cell r="B1723">
            <v>23749968948</v>
          </cell>
          <cell r="C1723">
            <v>8906</v>
          </cell>
          <cell r="D1723" t="str">
            <v>O.Š. ŠVARČA</v>
          </cell>
          <cell r="E1723" t="str">
            <v>27601 - GRAD KARLOVAC</v>
          </cell>
          <cell r="F1723" t="str">
            <v>03592731</v>
          </cell>
          <cell r="G1723" t="str">
            <v>23749968948</v>
          </cell>
          <cell r="H1723">
            <v>23749968948</v>
          </cell>
          <cell r="I1723" t="str">
            <v>31</v>
          </cell>
        </row>
        <row r="1724">
          <cell r="B1724">
            <v>87814222526</v>
          </cell>
          <cell r="C1724">
            <v>8891</v>
          </cell>
          <cell r="D1724" t="str">
            <v>O.Š. SKAKAVAC</v>
          </cell>
          <cell r="E1724" t="str">
            <v>27601 - GRAD KARLOVAC</v>
          </cell>
          <cell r="F1724" t="str">
            <v>03592677</v>
          </cell>
          <cell r="G1724" t="str">
            <v>87814222526</v>
          </cell>
          <cell r="H1724">
            <v>87814222526</v>
          </cell>
          <cell r="I1724" t="str">
            <v>31</v>
          </cell>
        </row>
        <row r="1725">
          <cell r="B1725">
            <v>32039112432</v>
          </cell>
          <cell r="C1725">
            <v>8875</v>
          </cell>
          <cell r="D1725" t="str">
            <v>O.Š. REČICA</v>
          </cell>
          <cell r="E1725" t="str">
            <v>27601 - GRAD KARLOVAC</v>
          </cell>
          <cell r="F1725" t="str">
            <v>03592758</v>
          </cell>
          <cell r="G1725" t="str">
            <v>32039112432</v>
          </cell>
          <cell r="H1725">
            <v>32039112432</v>
          </cell>
          <cell r="I1725" t="str">
            <v>31</v>
          </cell>
        </row>
        <row r="1726">
          <cell r="B1726">
            <v>61565759775</v>
          </cell>
          <cell r="C1726">
            <v>8947</v>
          </cell>
          <cell r="D1726" t="str">
            <v>OSNOVNA ŠKOLA MAHIČNO</v>
          </cell>
          <cell r="E1726" t="str">
            <v>27601 - GRAD KARLOVAC</v>
          </cell>
          <cell r="F1726" t="str">
            <v>03592766</v>
          </cell>
          <cell r="G1726" t="str">
            <v>61565759775</v>
          </cell>
          <cell r="H1726">
            <v>61565759775</v>
          </cell>
          <cell r="I1726" t="str">
            <v>31</v>
          </cell>
        </row>
        <row r="1727">
          <cell r="B1727">
            <v>86357085201</v>
          </cell>
          <cell r="C1727">
            <v>8914</v>
          </cell>
          <cell r="D1727" t="str">
            <v>O. Š. GRABRIK, KARLOVAC</v>
          </cell>
          <cell r="E1727" t="str">
            <v>27601 - GRAD KARLOVAC</v>
          </cell>
          <cell r="F1727" t="str">
            <v>03592693</v>
          </cell>
          <cell r="G1727" t="str">
            <v>86357085201</v>
          </cell>
          <cell r="H1727">
            <v>86357085201</v>
          </cell>
          <cell r="I1727" t="str">
            <v>31</v>
          </cell>
        </row>
        <row r="1728">
          <cell r="B1728">
            <v>27565222213</v>
          </cell>
          <cell r="C1728">
            <v>8922</v>
          </cell>
          <cell r="D1728" t="str">
            <v>O.Š. DUBOVAC</v>
          </cell>
          <cell r="E1728" t="str">
            <v>27601 - GRAD KARLOVAC</v>
          </cell>
          <cell r="F1728" t="str">
            <v>03196330</v>
          </cell>
          <cell r="G1728" t="str">
            <v>27565222213</v>
          </cell>
          <cell r="H1728">
            <v>27565222213</v>
          </cell>
          <cell r="I1728" t="str">
            <v>31</v>
          </cell>
        </row>
        <row r="1729">
          <cell r="B1729">
            <v>5816682903</v>
          </cell>
          <cell r="C1729">
            <v>8955</v>
          </cell>
          <cell r="D1729" t="str">
            <v>O.Š. DRAGOJLE JARNEVIĆ, KARLOVAC</v>
          </cell>
          <cell r="E1729" t="str">
            <v>27601 - GRAD KARLOVAC</v>
          </cell>
          <cell r="F1729" t="str">
            <v>03592707</v>
          </cell>
          <cell r="G1729" t="str">
            <v>05816682903</v>
          </cell>
          <cell r="H1729">
            <v>5816682903</v>
          </cell>
          <cell r="I1729" t="str">
            <v>31</v>
          </cell>
        </row>
        <row r="1730">
          <cell r="B1730">
            <v>82252820597</v>
          </cell>
          <cell r="C1730">
            <v>8963</v>
          </cell>
          <cell r="D1730" t="str">
            <v>CENTAR ZA ODGOJ I OBRAZOVANJE DJECE I MLADEŽI</v>
          </cell>
          <cell r="E1730" t="str">
            <v>27601 - GRAD KARLOVAC</v>
          </cell>
          <cell r="F1730" t="str">
            <v>03123472</v>
          </cell>
          <cell r="G1730" t="str">
            <v>82252820597</v>
          </cell>
          <cell r="H1730">
            <v>82252820597</v>
          </cell>
          <cell r="I1730" t="str">
            <v>31</v>
          </cell>
        </row>
        <row r="1731">
          <cell r="B1731">
            <v>35516086895</v>
          </cell>
          <cell r="C1731">
            <v>8980</v>
          </cell>
          <cell r="D1731" t="str">
            <v xml:space="preserve">OSNOVNA ŠKOLA "BRAĆA SELJAN" </v>
          </cell>
          <cell r="E1731" t="str">
            <v>27601 - GRAD KARLOVAC</v>
          </cell>
          <cell r="F1731" t="str">
            <v>03770974</v>
          </cell>
          <cell r="G1731" t="str">
            <v>35516086895</v>
          </cell>
          <cell r="H1731">
            <v>35516086895</v>
          </cell>
          <cell r="I1731" t="str">
            <v>31</v>
          </cell>
        </row>
        <row r="1732">
          <cell r="B1732">
            <v>41231362351</v>
          </cell>
          <cell r="C1732">
            <v>27636</v>
          </cell>
          <cell r="D1732" t="str">
            <v>GRADSKA KNJIŽNICA IVAN GORAN KOVAČIĆ</v>
          </cell>
          <cell r="E1732" t="str">
            <v>27601 - GRAD KARLOVAC</v>
          </cell>
          <cell r="F1732" t="str">
            <v>03123359</v>
          </cell>
          <cell r="G1732" t="str">
            <v>41231362351</v>
          </cell>
          <cell r="H1732">
            <v>41231362351</v>
          </cell>
          <cell r="I1732" t="str">
            <v>21</v>
          </cell>
        </row>
        <row r="1733">
          <cell r="B1733">
            <v>25177148317</v>
          </cell>
          <cell r="C1733">
            <v>27628</v>
          </cell>
          <cell r="D1733" t="str">
            <v>MUZEJI GRADA KARLOVCA</v>
          </cell>
          <cell r="E1733" t="str">
            <v>27601 - GRAD KARLOVAC</v>
          </cell>
          <cell r="F1733" t="str">
            <v>03132323</v>
          </cell>
          <cell r="G1733" t="str">
            <v>25177148317</v>
          </cell>
          <cell r="H1733">
            <v>25177148317</v>
          </cell>
          <cell r="I1733" t="str">
            <v>21</v>
          </cell>
        </row>
        <row r="1734">
          <cell r="B1734">
            <v>21873421610</v>
          </cell>
          <cell r="C1734">
            <v>49472</v>
          </cell>
          <cell r="D1734" t="str">
            <v>Javna ustanova AQUATIKA - SLATKOVODNI AKVARIJ KARLOVAC</v>
          </cell>
          <cell r="E1734" t="str">
            <v>27601 - GRAD KARLOVAC</v>
          </cell>
          <cell r="F1734" t="str">
            <v>04541154</v>
          </cell>
          <cell r="G1734" t="str">
            <v>21873421610</v>
          </cell>
          <cell r="H1734">
            <v>21873421610</v>
          </cell>
          <cell r="I1734" t="str">
            <v>21</v>
          </cell>
        </row>
        <row r="1735">
          <cell r="B1735">
            <v>32690698734</v>
          </cell>
          <cell r="C1735">
            <v>53863</v>
          </cell>
          <cell r="D1735" t="str">
            <v>Kino Edison, multimedijski centar za kulturno-turističke sadržaje</v>
          </cell>
          <cell r="E1735" t="str">
            <v>27601 - GRAD KARLOVAC</v>
          </cell>
          <cell r="F1735" t="str">
            <v>05742579</v>
          </cell>
          <cell r="G1735" t="str">
            <v>32690698734</v>
          </cell>
          <cell r="H1735">
            <v>32690698734</v>
          </cell>
          <cell r="I1735" t="str">
            <v>21</v>
          </cell>
        </row>
        <row r="1736">
          <cell r="B1736">
            <v>48279167485</v>
          </cell>
          <cell r="C1736">
            <v>8416</v>
          </cell>
          <cell r="D1736" t="str">
            <v>Osnovna škola Ferdinandovac</v>
          </cell>
          <cell r="E1736" t="str">
            <v>27669 - KOPRIVNIČKO-KRIŽEVAČKA ŽUPANIJA</v>
          </cell>
          <cell r="F1736" t="str">
            <v>03066363</v>
          </cell>
          <cell r="G1736" t="str">
            <v>48279167485</v>
          </cell>
          <cell r="H1736">
            <v>48279167485</v>
          </cell>
          <cell r="I1736" t="str">
            <v>31</v>
          </cell>
        </row>
        <row r="1737">
          <cell r="B1737">
            <v>5406765074</v>
          </cell>
          <cell r="C1737">
            <v>22945</v>
          </cell>
          <cell r="D1737" t="str">
            <v>O.Š. GOLA</v>
          </cell>
          <cell r="E1737" t="str">
            <v>27669 - KOPRIVNIČKO-KRIŽEVAČKA ŽUPANIJA</v>
          </cell>
          <cell r="F1737" t="str">
            <v>01430939</v>
          </cell>
          <cell r="G1737" t="str">
            <v>05406765074</v>
          </cell>
          <cell r="H1737">
            <v>5406765074</v>
          </cell>
          <cell r="I1737" t="str">
            <v>31</v>
          </cell>
        </row>
        <row r="1738">
          <cell r="B1738">
            <v>65091212700</v>
          </cell>
          <cell r="C1738">
            <v>19837</v>
          </cell>
          <cell r="D1738" t="str">
            <v>STRUKOVNA ŠKOLA ĐURĐEVAC</v>
          </cell>
          <cell r="E1738" t="str">
            <v>27669 - KOPRIVNIČKO-KRIŽEVAČKA ŽUPANIJA</v>
          </cell>
          <cell r="F1738" t="str">
            <v>00442542</v>
          </cell>
          <cell r="G1738" t="str">
            <v>65091212700</v>
          </cell>
          <cell r="H1738">
            <v>65091212700</v>
          </cell>
          <cell r="I1738" t="str">
            <v>31</v>
          </cell>
        </row>
        <row r="1739">
          <cell r="B1739">
            <v>45940994122</v>
          </cell>
          <cell r="C1739">
            <v>8385</v>
          </cell>
          <cell r="D1739" t="str">
            <v>OSNOVNA ŠKOLA KLOŠTAR PODRAVSKI</v>
          </cell>
          <cell r="E1739" t="str">
            <v>27669 - KOPRIVNIČKO-KRIŽEVAČKA ŽUPANIJA</v>
          </cell>
          <cell r="F1739" t="str">
            <v>03066371</v>
          </cell>
          <cell r="G1739" t="str">
            <v>45940994122</v>
          </cell>
          <cell r="H1739">
            <v>45940994122</v>
          </cell>
          <cell r="I1739" t="str">
            <v>31</v>
          </cell>
        </row>
        <row r="1740">
          <cell r="B1740">
            <v>21120261369</v>
          </cell>
          <cell r="C1740">
            <v>19845</v>
          </cell>
          <cell r="D1740" t="str">
            <v>GIMNAZIJA DR. IVANA KRANJČEVA, ĐURĐEVAC</v>
          </cell>
          <cell r="E1740" t="str">
            <v>27669 - KOPRIVNIČKO-KRIŽEVAČKA ŽUPANIJA</v>
          </cell>
          <cell r="F1740" t="str">
            <v>00442569</v>
          </cell>
          <cell r="G1740" t="str">
            <v>21120261369</v>
          </cell>
          <cell r="H1740">
            <v>21120261369</v>
          </cell>
          <cell r="I1740" t="str">
            <v>31</v>
          </cell>
        </row>
        <row r="1741">
          <cell r="B1741">
            <v>63203521362</v>
          </cell>
          <cell r="C1741">
            <v>23712</v>
          </cell>
          <cell r="D1741" t="str">
            <v>O.Š.  MIHOVIL PAVLEK MIŠKINA, ĐELEKOVEC</v>
          </cell>
          <cell r="E1741" t="str">
            <v>27669 - KOPRIVNIČKO-KRIŽEVAČKA ŽUPANIJA</v>
          </cell>
          <cell r="F1741" t="str">
            <v>01661256</v>
          </cell>
          <cell r="G1741" t="str">
            <v>63203521362</v>
          </cell>
          <cell r="H1741">
            <v>63203521362</v>
          </cell>
          <cell r="I1741" t="str">
            <v>31</v>
          </cell>
        </row>
        <row r="1742">
          <cell r="B1742">
            <v>86432303999</v>
          </cell>
          <cell r="C1742">
            <v>8529</v>
          </cell>
          <cell r="D1742" t="str">
            <v>OSNOVNA ŠKOLA FRAN KONCELAK  DRNJE</v>
          </cell>
          <cell r="E1742" t="str">
            <v>27669 - KOPRIVNIČKO-KRIŽEVAČKA ŽUPANIJA</v>
          </cell>
          <cell r="F1742" t="str">
            <v>01430947</v>
          </cell>
          <cell r="G1742" t="str">
            <v>86432303999</v>
          </cell>
          <cell r="H1742">
            <v>86432303999</v>
          </cell>
          <cell r="I1742" t="str">
            <v>31</v>
          </cell>
        </row>
        <row r="1743">
          <cell r="B1743">
            <v>63188192183</v>
          </cell>
          <cell r="C1743">
            <v>8596</v>
          </cell>
          <cell r="D1743" t="str">
            <v>OSNOVNA ŠKOLA SIDONIJE RUBIDO ERDODY</v>
          </cell>
          <cell r="E1743" t="str">
            <v>27669 - KOPRIVNIČKO-KRIŽEVAČKA ŽUPANIJA</v>
          </cell>
          <cell r="F1743" t="str">
            <v>03003272</v>
          </cell>
          <cell r="G1743" t="str">
            <v>63188192183</v>
          </cell>
          <cell r="H1743">
            <v>63188192183</v>
          </cell>
          <cell r="I1743" t="str">
            <v>31</v>
          </cell>
        </row>
        <row r="1744">
          <cell r="B1744">
            <v>69520798829</v>
          </cell>
          <cell r="C1744">
            <v>22953</v>
          </cell>
          <cell r="D1744" t="str">
            <v>OSNOVNA ŠKOLA IVAN LACKOVIĆ CROATA KALINOVAC</v>
          </cell>
          <cell r="E1744" t="str">
            <v>27669 - KOPRIVNIČKO-KRIŽEVAČKA ŽUPANIJA</v>
          </cell>
          <cell r="F1744" t="str">
            <v>01434853</v>
          </cell>
          <cell r="G1744" t="str">
            <v>69520798829</v>
          </cell>
          <cell r="H1744">
            <v>69520798829</v>
          </cell>
          <cell r="I1744" t="str">
            <v>31</v>
          </cell>
        </row>
        <row r="1745">
          <cell r="B1745">
            <v>95840951182</v>
          </cell>
          <cell r="C1745">
            <v>22961</v>
          </cell>
          <cell r="D1745" t="str">
            <v>O.Š. KALNIK</v>
          </cell>
          <cell r="E1745" t="str">
            <v>27669 - KOPRIVNIČKO-KRIŽEVAČKA ŽUPANIJA</v>
          </cell>
          <cell r="F1745" t="str">
            <v>01440896</v>
          </cell>
          <cell r="G1745" t="str">
            <v>95840951182</v>
          </cell>
          <cell r="H1745">
            <v>95840951182</v>
          </cell>
          <cell r="I1745" t="str">
            <v>31</v>
          </cell>
        </row>
        <row r="1746">
          <cell r="B1746">
            <v>80404558359</v>
          </cell>
          <cell r="C1746">
            <v>8060</v>
          </cell>
          <cell r="D1746" t="str">
            <v>DOM ZA STARIJE I NEMOĆNE OSOBE KOPRIVNICA</v>
          </cell>
          <cell r="E1746" t="str">
            <v>27669 - KOPRIVNIČKO-KRIŽEVAČKA ŽUPANIJA</v>
          </cell>
          <cell r="F1746" t="str">
            <v>03668002</v>
          </cell>
          <cell r="G1746" t="str">
            <v>80404558359</v>
          </cell>
          <cell r="H1746">
            <v>80404558359</v>
          </cell>
          <cell r="I1746" t="str">
            <v>31</v>
          </cell>
        </row>
        <row r="1747">
          <cell r="B1747">
            <v>66543698772</v>
          </cell>
          <cell r="C1747">
            <v>8393</v>
          </cell>
          <cell r="D1747" t="str">
            <v>OSNOVNA ŠKOLA PROF. FRANJE VIKTORA ŠIGNJARA</v>
          </cell>
          <cell r="E1747" t="str">
            <v>27669 - KOPRIVNIČKO-KRIŽEVAČKA ŽUPANIJA</v>
          </cell>
          <cell r="F1747" t="str">
            <v>03066304</v>
          </cell>
          <cell r="G1747" t="str">
            <v>66543698772</v>
          </cell>
          <cell r="H1747">
            <v>66543698772</v>
          </cell>
          <cell r="I1747" t="str">
            <v>31</v>
          </cell>
        </row>
        <row r="1748">
          <cell r="B1748">
            <v>16457349341</v>
          </cell>
          <cell r="C1748">
            <v>8607</v>
          </cell>
          <cell r="D1748" t="str">
            <v>O.Š. SVETI PETAR OREHOVEC</v>
          </cell>
          <cell r="E1748" t="str">
            <v>27669 - KOPRIVNIČKO-KRIŽEVAČKA ŽUPANIJA</v>
          </cell>
          <cell r="F1748" t="str">
            <v>01440888</v>
          </cell>
          <cell r="G1748" t="str">
            <v>16457349341</v>
          </cell>
          <cell r="H1748">
            <v>16457349341</v>
          </cell>
          <cell r="I1748" t="str">
            <v>31</v>
          </cell>
        </row>
        <row r="1749">
          <cell r="B1749">
            <v>89915449123</v>
          </cell>
          <cell r="C1749">
            <v>8561</v>
          </cell>
          <cell r="D1749" t="str">
            <v>OSNOVNA ŠKOLA SOKOLOVAC</v>
          </cell>
          <cell r="E1749" t="str">
            <v>27669 - KOPRIVNIČKO-KRIŽEVAČKA ŽUPANIJA</v>
          </cell>
          <cell r="F1749" t="str">
            <v>03009599</v>
          </cell>
          <cell r="G1749" t="str">
            <v>89915449123</v>
          </cell>
          <cell r="H1749">
            <v>89915449123</v>
          </cell>
          <cell r="I1749" t="str">
            <v>31</v>
          </cell>
        </row>
        <row r="1750">
          <cell r="B1750">
            <v>85565258026</v>
          </cell>
          <cell r="C1750">
            <v>8615</v>
          </cell>
          <cell r="D1750" t="str">
            <v>O.Š. GRIGOR VITEZ, SVETI IVAN ŽABNO</v>
          </cell>
          <cell r="E1750" t="str">
            <v>27669 - KOPRIVNIČKO-KRIŽEVAČKA ŽUPANIJA</v>
          </cell>
          <cell r="F1750" t="str">
            <v>03003264</v>
          </cell>
          <cell r="G1750" t="str">
            <v>85565258026</v>
          </cell>
          <cell r="H1750">
            <v>85565258026</v>
          </cell>
          <cell r="I1750" t="str">
            <v>31</v>
          </cell>
        </row>
        <row r="1751">
          <cell r="B1751">
            <v>88100672773</v>
          </cell>
          <cell r="C1751">
            <v>8553</v>
          </cell>
          <cell r="D1751" t="str">
            <v xml:space="preserve">Osnovna škola  ANDRIJE PALMOVIĆA  </v>
          </cell>
          <cell r="E1751" t="str">
            <v>27669 - KOPRIVNIČKO-KRIŽEVAČKA ŽUPANIJA</v>
          </cell>
          <cell r="F1751" t="str">
            <v>03033473</v>
          </cell>
          <cell r="G1751" t="str">
            <v>88100672773</v>
          </cell>
          <cell r="H1751">
            <v>88100672773</v>
          </cell>
          <cell r="I1751" t="str">
            <v>31</v>
          </cell>
        </row>
        <row r="1752">
          <cell r="B1752">
            <v>88430503841</v>
          </cell>
          <cell r="C1752">
            <v>8537</v>
          </cell>
          <cell r="D1752" t="str">
            <v>OSNOVNA ŠKOLA PROF. BLAŽ MAĐER NOVIGRAD PODRAVSKI</v>
          </cell>
          <cell r="E1752" t="str">
            <v>27669 - KOPRIVNIČKO-KRIŽEVAČKA ŽUPANIJA</v>
          </cell>
          <cell r="F1752" t="str">
            <v>03009564</v>
          </cell>
          <cell r="G1752" t="str">
            <v>88430503841</v>
          </cell>
          <cell r="H1752">
            <v>88430503841</v>
          </cell>
          <cell r="I1752" t="str">
            <v>31</v>
          </cell>
        </row>
        <row r="1753">
          <cell r="B1753">
            <v>50143783639</v>
          </cell>
          <cell r="C1753">
            <v>8408</v>
          </cell>
          <cell r="D1753" t="str">
            <v>OSNOVNA ŠKOLA MOLVE</v>
          </cell>
          <cell r="E1753" t="str">
            <v>27669 - KOPRIVNIČKO-KRIŽEVAČKA ŽUPANIJA</v>
          </cell>
          <cell r="F1753" t="str">
            <v>03066282</v>
          </cell>
          <cell r="G1753" t="str">
            <v>50143783639</v>
          </cell>
          <cell r="H1753">
            <v>50143783639</v>
          </cell>
          <cell r="I1753" t="str">
            <v>31</v>
          </cell>
        </row>
        <row r="1754">
          <cell r="B1754">
            <v>53751849783</v>
          </cell>
          <cell r="C1754">
            <v>8545</v>
          </cell>
          <cell r="D1754" t="str">
            <v>O.Š. LEGRAD</v>
          </cell>
          <cell r="E1754" t="str">
            <v>27669 - KOPRIVNIČKO-KRIŽEVAČKA ŽUPANIJA</v>
          </cell>
          <cell r="F1754" t="str">
            <v>01663364</v>
          </cell>
          <cell r="G1754" t="str">
            <v>53751849783</v>
          </cell>
          <cell r="H1754">
            <v>53751849783</v>
          </cell>
          <cell r="I1754" t="str">
            <v>31</v>
          </cell>
        </row>
        <row r="1755">
          <cell r="B1755">
            <v>69693975353</v>
          </cell>
          <cell r="C1755">
            <v>48419</v>
          </cell>
          <cell r="D1755" t="str">
            <v>O.Š. KOPRIVNIČKI IVANEC</v>
          </cell>
          <cell r="E1755" t="str">
            <v>27669 - KOPRIVNIČKO-KRIŽEVAČKA ŽUPANIJA</v>
          </cell>
          <cell r="F1755" t="str">
            <v>04129156</v>
          </cell>
          <cell r="G1755" t="str">
            <v>69693975353</v>
          </cell>
          <cell r="H1755">
            <v>69693975353</v>
          </cell>
          <cell r="I1755" t="str">
            <v>31</v>
          </cell>
        </row>
        <row r="1756">
          <cell r="B1756">
            <v>28554944176</v>
          </cell>
          <cell r="C1756">
            <v>22937</v>
          </cell>
          <cell r="D1756" t="str">
            <v>OSNOVNA ŠKOLA KOPRIVNIČKI BREGI</v>
          </cell>
          <cell r="E1756" t="str">
            <v>27669 - KOPRIVNIČKO-KRIŽEVAČKA ŽUPANIJA</v>
          </cell>
          <cell r="F1756" t="str">
            <v>01437232</v>
          </cell>
          <cell r="G1756" t="str">
            <v>28554944176</v>
          </cell>
          <cell r="H1756">
            <v>28554944176</v>
          </cell>
          <cell r="I1756" t="str">
            <v>31</v>
          </cell>
        </row>
        <row r="1757">
          <cell r="B1757">
            <v>16406615746</v>
          </cell>
          <cell r="C1757">
            <v>37919</v>
          </cell>
          <cell r="D1757" t="str">
            <v>ŽUPANIJSKA UPRAVA ZA CESTE KORRIVNIČKO-KRIŽEVAČKE ŽUPNIJE</v>
          </cell>
          <cell r="E1757" t="str">
            <v>27669 - KOPRIVNIČKO-KRIŽEVAČKA ŽUPANIJA</v>
          </cell>
          <cell r="F1757" t="str">
            <v>01286986</v>
          </cell>
          <cell r="G1757" t="str">
            <v>16406615746</v>
          </cell>
          <cell r="H1757">
            <v>16406615746</v>
          </cell>
          <cell r="I1757" t="str">
            <v>42</v>
          </cell>
        </row>
        <row r="1758">
          <cell r="B1758">
            <v>53330039491</v>
          </cell>
          <cell r="C1758">
            <v>18985</v>
          </cell>
          <cell r="D1758" t="str">
            <v>SREDNJA ŠKOLA "IVAN SELJANEC" KRIŽEVCI</v>
          </cell>
          <cell r="E1758" t="str">
            <v>27669 - KOPRIVNIČKO-KRIŽEVAČKA ŽUPANIJA</v>
          </cell>
          <cell r="F1758" t="str">
            <v>00328413</v>
          </cell>
          <cell r="G1758" t="str">
            <v>53330039491</v>
          </cell>
          <cell r="H1758">
            <v>53330039491</v>
          </cell>
          <cell r="I1758" t="str">
            <v>31</v>
          </cell>
        </row>
        <row r="1759">
          <cell r="B1759">
            <v>58166527230</v>
          </cell>
          <cell r="C1759">
            <v>19829</v>
          </cell>
          <cell r="D1759" t="str">
            <v>SREDNJA GOSPODARSKA ŠKOLA KRIŽEVCI</v>
          </cell>
          <cell r="E1759" t="str">
            <v>27669 - KOPRIVNIČKO-KRIŽEVAČKA ŽUPANIJA</v>
          </cell>
          <cell r="F1759" t="str">
            <v>00677264</v>
          </cell>
          <cell r="G1759" t="str">
            <v>58166527230</v>
          </cell>
          <cell r="H1759">
            <v>58166527230</v>
          </cell>
          <cell r="I1759" t="str">
            <v>31</v>
          </cell>
        </row>
        <row r="1760">
          <cell r="B1760">
            <v>53976814339</v>
          </cell>
          <cell r="C1760">
            <v>19716</v>
          </cell>
          <cell r="D1760" t="str">
            <v>UČENIČKI DOM KRIŽEVCI</v>
          </cell>
          <cell r="E1760" t="str">
            <v>27669 - KOPRIVNIČKO-KRIŽEVAČKA ŽUPANIJA</v>
          </cell>
          <cell r="F1760" t="str">
            <v>03003566</v>
          </cell>
          <cell r="G1760" t="str">
            <v>53976814339</v>
          </cell>
          <cell r="H1760">
            <v>53976814339</v>
          </cell>
          <cell r="I1760" t="str">
            <v>31</v>
          </cell>
        </row>
        <row r="1761">
          <cell r="B1761">
            <v>17758077896</v>
          </cell>
          <cell r="C1761">
            <v>18901</v>
          </cell>
          <cell r="D1761" t="str">
            <v>GIMNAZIJA IVANA ZAKMARDIJA DIJANKOVEČKOGA, KRIŽEVCI</v>
          </cell>
          <cell r="E1761" t="str">
            <v>27669 - KOPRIVNIČKO-KRIŽEVAČKA ŽUPANIJA</v>
          </cell>
          <cell r="F1761" t="str">
            <v>00328421</v>
          </cell>
          <cell r="G1761" t="str">
            <v>17758077896</v>
          </cell>
          <cell r="H1761">
            <v>17758077896</v>
          </cell>
          <cell r="I1761" t="str">
            <v>31</v>
          </cell>
        </row>
        <row r="1762">
          <cell r="B1762">
            <v>12878651060</v>
          </cell>
          <cell r="C1762">
            <v>27781</v>
          </cell>
          <cell r="D1762" t="str">
            <v>ZAVOD ZA JAVNO ZDRAVSTVO KOPRIVNIČKO-KRIŽEVAČKE ŽUPANIJE</v>
          </cell>
          <cell r="E1762" t="str">
            <v>27669 - KOPRIVNIČKO-KRIŽEVAČKA ŽUPANIJA</v>
          </cell>
          <cell r="F1762" t="str">
            <v>00659894</v>
          </cell>
          <cell r="G1762" t="str">
            <v>12878651060</v>
          </cell>
          <cell r="H1762">
            <v>12878651060</v>
          </cell>
          <cell r="I1762" t="str">
            <v>31</v>
          </cell>
        </row>
        <row r="1763">
          <cell r="B1763">
            <v>63076865469</v>
          </cell>
          <cell r="C1763">
            <v>47836</v>
          </cell>
          <cell r="D1763" t="str">
            <v>ZAVOD ZA HITNU MEDICINU KOPRIVNIČKO-KRIŽEVAČKE ŽUPANIJE</v>
          </cell>
          <cell r="E1763" t="str">
            <v>27669 - KOPRIVNIČKO-KRIŽEVAČKA ŽUPANIJA</v>
          </cell>
          <cell r="F1763" t="str">
            <v>02795221</v>
          </cell>
          <cell r="G1763" t="str">
            <v>63076865469</v>
          </cell>
          <cell r="H1763">
            <v>63076865469</v>
          </cell>
          <cell r="I1763" t="str">
            <v>31</v>
          </cell>
        </row>
        <row r="1764">
          <cell r="B1764">
            <v>49151421757</v>
          </cell>
          <cell r="C1764">
            <v>41329</v>
          </cell>
          <cell r="D1764" t="str">
            <v>JAVNA USTANOVA ZA UPRAVLJANJE ZAŠTIĆENIM PRIRODNIM VRIJEDNOSTIMA NA PODRUČJU KOPRIVNIČKO-KRIŽEVAČKE ŽUPANIJE</v>
          </cell>
          <cell r="E1764" t="str">
            <v>27669 - KOPRIVNIČKO-KRIŽEVAČKA ŽUPANIJA</v>
          </cell>
          <cell r="F1764" t="str">
            <v>01338293</v>
          </cell>
          <cell r="G1764" t="str">
            <v>49151421757</v>
          </cell>
          <cell r="H1764">
            <v>49151421757</v>
          </cell>
          <cell r="I1764" t="str">
            <v>21</v>
          </cell>
        </row>
        <row r="1765">
          <cell r="B1765">
            <v>30627510319</v>
          </cell>
          <cell r="C1765">
            <v>27765</v>
          </cell>
          <cell r="D1765" t="str">
            <v>DOM ZDRAVLJA KOPRIVNIČKO-KRIŽEVAČKE ŽUPANIJE</v>
          </cell>
          <cell r="E1765" t="str">
            <v>27669 - KOPRIVNIČKO-KRIŽEVAČKA ŽUPANIJA</v>
          </cell>
          <cell r="F1765" t="str">
            <v>01787748</v>
          </cell>
          <cell r="G1765" t="str">
            <v>30627510319</v>
          </cell>
          <cell r="H1765">
            <v>30627510319</v>
          </cell>
          <cell r="I1765" t="str">
            <v>31</v>
          </cell>
        </row>
        <row r="1766">
          <cell r="B1766">
            <v>82132597106</v>
          </cell>
          <cell r="C1766">
            <v>18897</v>
          </cell>
          <cell r="D1766" t="str">
            <v>GIMNAZIJA FRAN GALOVIĆ, KOPRIVNICA</v>
          </cell>
          <cell r="E1766" t="str">
            <v>27669 - KOPRIVNIČKO-KRIŽEVAČKA ŽUPANIJA</v>
          </cell>
          <cell r="F1766" t="str">
            <v>00901512</v>
          </cell>
          <cell r="G1766" t="str">
            <v>82132597106</v>
          </cell>
          <cell r="H1766">
            <v>82132597106</v>
          </cell>
          <cell r="I1766" t="str">
            <v>31</v>
          </cell>
        </row>
        <row r="1767">
          <cell r="B1767">
            <v>59262693789</v>
          </cell>
          <cell r="C1767">
            <v>43343</v>
          </cell>
          <cell r="D1767" t="str">
            <v>ZAVOD ZA PROSTORNO UREĐENJE KOPRIVNIČKO-KRIŽEVAČKE ŽUPANIJE</v>
          </cell>
          <cell r="E1767" t="str">
            <v>27669 - KOPRIVNIČKO-KRIŽEVAČKA ŽUPANIJA</v>
          </cell>
          <cell r="F1767" t="str">
            <v>02318431</v>
          </cell>
          <cell r="G1767" t="str">
            <v>59262693789</v>
          </cell>
          <cell r="H1767">
            <v>59262693789</v>
          </cell>
          <cell r="I1767" t="str">
            <v>21</v>
          </cell>
        </row>
        <row r="1768">
          <cell r="B1768">
            <v>44899993850</v>
          </cell>
          <cell r="C1768">
            <v>27773</v>
          </cell>
          <cell r="D1768" t="str">
            <v>OPĆA BOLNICA DR. TOMISLAV BARDEK KOPRIVNICA</v>
          </cell>
          <cell r="E1768" t="str">
            <v>27669 - KOPRIVNIČKO-KRIŽEVAČKA ŽUPANIJA</v>
          </cell>
          <cell r="F1768" t="str">
            <v>00659916</v>
          </cell>
          <cell r="G1768" t="str">
            <v>44899993850</v>
          </cell>
          <cell r="H1768">
            <v>44899993850</v>
          </cell>
          <cell r="I1768" t="str">
            <v>31</v>
          </cell>
        </row>
        <row r="1769">
          <cell r="B1769">
            <v>17666654315</v>
          </cell>
          <cell r="C1769">
            <v>19870</v>
          </cell>
          <cell r="D1769" t="str">
            <v>SREDNJA ŠKOLA KOPRIVNICA</v>
          </cell>
          <cell r="E1769" t="str">
            <v>27669 - KOPRIVNIČKO-KRIŽEVAČKA ŽUPANIJA</v>
          </cell>
          <cell r="F1769" t="str">
            <v>00901539</v>
          </cell>
          <cell r="G1769" t="str">
            <v>17666654315</v>
          </cell>
          <cell r="H1769">
            <v>17666654315</v>
          </cell>
          <cell r="I1769" t="str">
            <v>31</v>
          </cell>
        </row>
        <row r="1770">
          <cell r="B1770">
            <v>83715150033</v>
          </cell>
          <cell r="C1770">
            <v>19861</v>
          </cell>
          <cell r="D1770" t="str">
            <v>OBRTNIČKA ŠKOLA KOPRIVNICA</v>
          </cell>
          <cell r="E1770" t="str">
            <v>27669 - KOPRIVNIČKO-KRIŽEVAČKA ŽUPANIJA</v>
          </cell>
          <cell r="F1770" t="str">
            <v>00901547</v>
          </cell>
          <cell r="G1770" t="str">
            <v>83715150033</v>
          </cell>
          <cell r="H1770">
            <v>83715150033</v>
          </cell>
          <cell r="I1770" t="str">
            <v>31</v>
          </cell>
        </row>
        <row r="1771">
          <cell r="B1771">
            <v>72579334383</v>
          </cell>
          <cell r="C1771">
            <v>47471</v>
          </cell>
          <cell r="D1771" t="str">
            <v>PORA REGIONALNA RAZVOJNA AGENCIJA KOPRIVNIČKO - KRIŽEVAČKE ŽUPANIJE</v>
          </cell>
          <cell r="E1771" t="str">
            <v>27669 - KOPRIVNIČKO-KRIŽEVAČKA ŽUPANIJA</v>
          </cell>
          <cell r="F1771" t="str">
            <v>01377116</v>
          </cell>
          <cell r="G1771" t="str">
            <v>72579334383</v>
          </cell>
          <cell r="H1771">
            <v>72579334383</v>
          </cell>
          <cell r="I1771" t="str">
            <v>21</v>
          </cell>
        </row>
        <row r="1772">
          <cell r="B1772">
            <v>88272996636</v>
          </cell>
          <cell r="C1772">
            <v>44102</v>
          </cell>
          <cell r="D1772" t="str">
            <v>DJEČJI VRTIĆ VOJNIĆ</v>
          </cell>
          <cell r="E1772" t="str">
            <v>27708 - OPĆINA VOJNIĆ</v>
          </cell>
          <cell r="F1772" t="str">
            <v>02417642</v>
          </cell>
          <cell r="G1772" t="str">
            <v>88272996636</v>
          </cell>
          <cell r="H1772">
            <v>88272996636</v>
          </cell>
          <cell r="I1772" t="str">
            <v>21</v>
          </cell>
        </row>
        <row r="1773">
          <cell r="B1773">
            <v>82323938664</v>
          </cell>
          <cell r="C1773">
            <v>27589</v>
          </cell>
          <cell r="D1773" t="str">
            <v>KNJIŽNICA I ČITAONICA VOJNIC</v>
          </cell>
          <cell r="E1773" t="str">
            <v>27708 - OPĆINA VOJNIĆ</v>
          </cell>
          <cell r="F1773" t="str">
            <v>01366408</v>
          </cell>
          <cell r="G1773" t="str">
            <v>82323938664</v>
          </cell>
          <cell r="H1773">
            <v>82323938664</v>
          </cell>
          <cell r="I1773" t="str">
            <v>21</v>
          </cell>
        </row>
        <row r="1774">
          <cell r="B1774">
            <v>30025799843</v>
          </cell>
          <cell r="C1774">
            <v>47383</v>
          </cell>
          <cell r="D1774" t="str">
            <v>JAVNA USTANOVA PEĆINSKI PARK GRABOVAČA</v>
          </cell>
          <cell r="E1774" t="str">
            <v>27724 - OPĆINA PERUŠIĆ</v>
          </cell>
          <cell r="F1774" t="str">
            <v>02052156</v>
          </cell>
          <cell r="G1774" t="str">
            <v>30025799843</v>
          </cell>
          <cell r="H1774">
            <v>30025799843</v>
          </cell>
          <cell r="I1774" t="str">
            <v>21</v>
          </cell>
        </row>
        <row r="1775">
          <cell r="B1775">
            <v>32362909158</v>
          </cell>
          <cell r="C1775">
            <v>48179</v>
          </cell>
          <cell r="D1775" t="str">
            <v>NARODNA KNJIŽNICA OPĆINE PERUŠIĆ</v>
          </cell>
          <cell r="E1775" t="str">
            <v>27724 - OPĆINA PERUŠIĆ</v>
          </cell>
          <cell r="F1775" t="str">
            <v>02285177</v>
          </cell>
          <cell r="G1775" t="str">
            <v>32362909158</v>
          </cell>
          <cell r="H1775">
            <v>32362909158</v>
          </cell>
          <cell r="I1775" t="str">
            <v>21</v>
          </cell>
        </row>
        <row r="1776">
          <cell r="B1776">
            <v>99404150174</v>
          </cell>
          <cell r="C1776">
            <v>40955</v>
          </cell>
          <cell r="D1776" t="str">
            <v>NARODNA KNJIŽNICA PETAR PRERADOVIĆ</v>
          </cell>
          <cell r="E1776" t="str">
            <v>27732 - OPĆINA DONJI LAPAC</v>
          </cell>
          <cell r="F1776" t="str">
            <v>01668013</v>
          </cell>
          <cell r="G1776" t="str">
            <v>99404150174</v>
          </cell>
          <cell r="H1776">
            <v>99404150174</v>
          </cell>
          <cell r="I1776" t="str">
            <v>21</v>
          </cell>
        </row>
        <row r="1777">
          <cell r="B1777">
            <v>56651951595</v>
          </cell>
          <cell r="C1777">
            <v>28292</v>
          </cell>
          <cell r="D1777" t="str">
            <v>DJEČJI VRTIĆ VRAPČIĆ</v>
          </cell>
          <cell r="E1777" t="str">
            <v>27804 - OPĆINA ĐELEKOVEC</v>
          </cell>
          <cell r="F1777" t="str">
            <v>01143611</v>
          </cell>
          <cell r="G1777" t="str">
            <v>56651951595</v>
          </cell>
          <cell r="H1777">
            <v>56651951595</v>
          </cell>
          <cell r="I1777" t="str">
            <v>21</v>
          </cell>
        </row>
        <row r="1778">
          <cell r="B1778">
            <v>30297232842</v>
          </cell>
          <cell r="C1778">
            <v>27829</v>
          </cell>
          <cell r="D1778" t="str">
            <v>JAVNA VATROGASNA POSTROJBA ĐURĐEVAC</v>
          </cell>
          <cell r="E1778" t="str">
            <v>27812 - GRAD ĐURĐEVAC</v>
          </cell>
          <cell r="F1778" t="str">
            <v>01480103</v>
          </cell>
          <cell r="G1778" t="str">
            <v>30297232842</v>
          </cell>
          <cell r="H1778">
            <v>30297232842</v>
          </cell>
          <cell r="I1778" t="str">
            <v>31</v>
          </cell>
        </row>
        <row r="1779">
          <cell r="B1779">
            <v>24205264983</v>
          </cell>
          <cell r="C1779">
            <v>27853</v>
          </cell>
          <cell r="D1779" t="str">
            <v>GRADSKA KNJIŽNICA ĐURĐEVAC</v>
          </cell>
          <cell r="E1779" t="str">
            <v>27812 - GRAD ĐURĐEVAC</v>
          </cell>
          <cell r="F1779" t="str">
            <v>01546350</v>
          </cell>
          <cell r="G1779" t="str">
            <v>24205264983</v>
          </cell>
          <cell r="H1779">
            <v>24205264983</v>
          </cell>
          <cell r="I1779" t="str">
            <v>21</v>
          </cell>
        </row>
        <row r="1780">
          <cell r="B1780">
            <v>9291753109</v>
          </cell>
          <cell r="C1780">
            <v>48664</v>
          </cell>
          <cell r="D1780" t="str">
            <v>MUZEJ GRADA ĐURĐEVCA</v>
          </cell>
          <cell r="E1780" t="str">
            <v>27812 - GRAD ĐURĐEVAC</v>
          </cell>
          <cell r="F1780" t="str">
            <v>04319966</v>
          </cell>
          <cell r="G1780" t="str">
            <v>09291753109</v>
          </cell>
          <cell r="H1780">
            <v>9291753109</v>
          </cell>
          <cell r="I1780" t="str">
            <v>21</v>
          </cell>
        </row>
        <row r="1781">
          <cell r="B1781">
            <v>19117732635</v>
          </cell>
          <cell r="C1781">
            <v>27845</v>
          </cell>
          <cell r="D1781" t="str">
            <v>DJEČJI VRTIĆ MASLAČAK</v>
          </cell>
          <cell r="E1781" t="str">
            <v>27812 - GRAD ĐURĐEVAC</v>
          </cell>
          <cell r="F1781" t="str">
            <v>03721230</v>
          </cell>
          <cell r="G1781" t="str">
            <v>19117732635</v>
          </cell>
          <cell r="H1781">
            <v>19117732635</v>
          </cell>
          <cell r="I1781" t="str">
            <v>21</v>
          </cell>
        </row>
        <row r="1782">
          <cell r="B1782">
            <v>1375465233</v>
          </cell>
          <cell r="C1782">
            <v>8369</v>
          </cell>
          <cell r="D1782" t="str">
            <v>O.Š. ĐURĐEVAC</v>
          </cell>
          <cell r="E1782" t="str">
            <v>27812 - GRAD ĐURĐEVAC</v>
          </cell>
          <cell r="F1782" t="str">
            <v>01439448</v>
          </cell>
          <cell r="G1782" t="str">
            <v>01375465233</v>
          </cell>
          <cell r="H1782">
            <v>1375465233</v>
          </cell>
          <cell r="I1782" t="str">
            <v>31</v>
          </cell>
        </row>
        <row r="1783">
          <cell r="B1783">
            <v>28941321846</v>
          </cell>
          <cell r="C1783">
            <v>27870</v>
          </cell>
          <cell r="D1783" t="str">
            <v>DJEČJI VRTIĆ KOŠUTICA</v>
          </cell>
          <cell r="E1783" t="str">
            <v>27861 - OPĆINA FERDINANDOVAC</v>
          </cell>
          <cell r="F1783" t="str">
            <v>01389076</v>
          </cell>
          <cell r="G1783" t="str">
            <v>28941321846</v>
          </cell>
          <cell r="H1783">
            <v>28941321846</v>
          </cell>
          <cell r="I1783" t="str">
            <v>21</v>
          </cell>
        </row>
        <row r="1784">
          <cell r="B1784">
            <v>66537779533</v>
          </cell>
          <cell r="C1784">
            <v>52397</v>
          </cell>
          <cell r="D1784" t="str">
            <v>Dječji vrtić Mali medo</v>
          </cell>
          <cell r="E1784" t="str">
            <v>27896 - OPĆINA GORNJA RIJEKA</v>
          </cell>
          <cell r="F1784" t="str">
            <v>05524237</v>
          </cell>
          <cell r="G1784" t="str">
            <v>66537779533</v>
          </cell>
          <cell r="H1784">
            <v>66537779533</v>
          </cell>
          <cell r="I1784" t="str">
            <v>21</v>
          </cell>
        </row>
        <row r="1785">
          <cell r="B1785">
            <v>83521045908</v>
          </cell>
          <cell r="C1785">
            <v>43280</v>
          </cell>
          <cell r="D1785" t="str">
            <v>OPĆINSKA KNJIŽNICA SIDONIJE RUBIDO ERDODY</v>
          </cell>
          <cell r="E1785" t="str">
            <v>27896 - OPĆINA GORNJA RIJEKA</v>
          </cell>
          <cell r="F1785" t="str">
            <v>02293803</v>
          </cell>
          <cell r="G1785" t="str">
            <v>83521045908</v>
          </cell>
          <cell r="H1785">
            <v>83521045908</v>
          </cell>
          <cell r="I1785" t="str">
            <v>21</v>
          </cell>
        </row>
        <row r="1786">
          <cell r="B1786">
            <v>48194684232</v>
          </cell>
          <cell r="C1786">
            <v>27923</v>
          </cell>
          <cell r="D1786" t="str">
            <v>DJEČJI VRTIĆ BUBAMARA KALINOVAC</v>
          </cell>
          <cell r="E1786" t="str">
            <v>27915 - OPĆINA KALINOVAC</v>
          </cell>
          <cell r="F1786" t="str">
            <v>01415271</v>
          </cell>
          <cell r="G1786" t="str">
            <v>48194684232</v>
          </cell>
          <cell r="H1786">
            <v>48194684232</v>
          </cell>
          <cell r="I1786" t="str">
            <v>21</v>
          </cell>
        </row>
        <row r="1787">
          <cell r="B1787">
            <v>61571219526</v>
          </cell>
          <cell r="C1787">
            <v>52401</v>
          </cell>
          <cell r="D1787" t="str">
            <v>DJEČJI VRTIĆ KALNIČKI JAGLAC</v>
          </cell>
          <cell r="E1787" t="str">
            <v>27931 - OPĆINA KALNIK</v>
          </cell>
          <cell r="F1787" t="str">
            <v>04942329</v>
          </cell>
          <cell r="G1787" t="str">
            <v>61571219526</v>
          </cell>
          <cell r="H1787">
            <v>61571219526</v>
          </cell>
          <cell r="I1787" t="str">
            <v>21</v>
          </cell>
        </row>
        <row r="1788">
          <cell r="B1788">
            <v>82278819336</v>
          </cell>
          <cell r="C1788">
            <v>27966</v>
          </cell>
          <cell r="D1788" t="str">
            <v>KNJIŽNICA I ČITAONICA FRAN GALOVIĆ</v>
          </cell>
          <cell r="E1788" t="str">
            <v>27940 - GRAD KOPRIVNICA</v>
          </cell>
          <cell r="F1788" t="str">
            <v>03190129</v>
          </cell>
          <cell r="G1788" t="str">
            <v>82278819336</v>
          </cell>
          <cell r="H1788">
            <v>82278819336</v>
          </cell>
          <cell r="I1788" t="str">
            <v>21</v>
          </cell>
        </row>
        <row r="1789">
          <cell r="B1789">
            <v>26560458803</v>
          </cell>
          <cell r="C1789">
            <v>38680</v>
          </cell>
          <cell r="D1789" t="str">
            <v>UMJETNIČKA ŠKOLA FORTUNAT PINTARIĆ, KOPRIVNICA</v>
          </cell>
          <cell r="E1789" t="str">
            <v>27940 - GRAD KOPRIVNICA</v>
          </cell>
          <cell r="F1789" t="str">
            <v>02017156</v>
          </cell>
          <cell r="G1789" t="str">
            <v>26560458803</v>
          </cell>
          <cell r="H1789">
            <v>26560458803</v>
          </cell>
          <cell r="I1789" t="str">
            <v>31</v>
          </cell>
        </row>
        <row r="1790">
          <cell r="B1790">
            <v>26066765805</v>
          </cell>
          <cell r="C1790">
            <v>27958</v>
          </cell>
          <cell r="D1790" t="str">
            <v>MUZEJ GRADA KOPRIVNICE</v>
          </cell>
          <cell r="E1790" t="str">
            <v>27940 - GRAD KOPRIVNICA</v>
          </cell>
          <cell r="F1790" t="str">
            <v>03009670</v>
          </cell>
          <cell r="G1790" t="str">
            <v>26066765805</v>
          </cell>
          <cell r="H1790">
            <v>26066765805</v>
          </cell>
          <cell r="I1790" t="str">
            <v>21</v>
          </cell>
        </row>
        <row r="1791">
          <cell r="B1791">
            <v>86739035476</v>
          </cell>
          <cell r="C1791">
            <v>27974</v>
          </cell>
          <cell r="D1791" t="str">
            <v>PUČKO OTVORENO UČILIŠTE</v>
          </cell>
          <cell r="E1791" t="str">
            <v>27940 - GRAD KOPRIVNICA</v>
          </cell>
          <cell r="F1791" t="str">
            <v>03009688</v>
          </cell>
          <cell r="G1791" t="str">
            <v>86739035476</v>
          </cell>
          <cell r="H1791">
            <v>86739035476</v>
          </cell>
          <cell r="I1791" t="str">
            <v>21</v>
          </cell>
        </row>
        <row r="1792">
          <cell r="B1792">
            <v>14751195303</v>
          </cell>
          <cell r="C1792">
            <v>27982</v>
          </cell>
          <cell r="D1792" t="str">
            <v>DJEČJI VRTIĆ TRATINČICA</v>
          </cell>
          <cell r="E1792" t="str">
            <v>27940 - GRAD KOPRIVNICA</v>
          </cell>
          <cell r="F1792" t="str">
            <v>03009963</v>
          </cell>
          <cell r="G1792" t="str">
            <v>14751195303</v>
          </cell>
          <cell r="H1792">
            <v>14751195303</v>
          </cell>
          <cell r="I1792" t="str">
            <v>21</v>
          </cell>
        </row>
        <row r="1793">
          <cell r="B1793">
            <v>79151495340</v>
          </cell>
          <cell r="C1793">
            <v>23938</v>
          </cell>
          <cell r="D1793" t="str">
            <v>CENTAR ZA ODGOJ, OBRAZOVANJE I REHABILITACIJU PODRAVSKO SUNCE</v>
          </cell>
          <cell r="E1793" t="str">
            <v>27940 - GRAD KOPRIVNICA</v>
          </cell>
          <cell r="F1793" t="str">
            <v>01786067</v>
          </cell>
          <cell r="G1793" t="str">
            <v>79151495340</v>
          </cell>
          <cell r="H1793">
            <v>79151495340</v>
          </cell>
          <cell r="I1793" t="str">
            <v>31</v>
          </cell>
        </row>
        <row r="1794">
          <cell r="B1794">
            <v>13567291238</v>
          </cell>
          <cell r="C1794">
            <v>8504</v>
          </cell>
          <cell r="D1794" t="str">
            <v>O.Š. BRAĆA RADIĆ, KOPRIVNICA</v>
          </cell>
          <cell r="E1794" t="str">
            <v>27940 - GRAD KOPRIVNICA</v>
          </cell>
          <cell r="F1794" t="str">
            <v>03009556</v>
          </cell>
          <cell r="G1794" t="str">
            <v>13567291238</v>
          </cell>
          <cell r="H1794">
            <v>13567291238</v>
          </cell>
          <cell r="I1794" t="str">
            <v>31</v>
          </cell>
        </row>
        <row r="1795">
          <cell r="B1795">
            <v>41521296406</v>
          </cell>
          <cell r="C1795">
            <v>8512</v>
          </cell>
          <cell r="D1795" t="str">
            <v>O.Š. ĐURO ESTER, KOPRIVNICA</v>
          </cell>
          <cell r="E1795" t="str">
            <v>27940 - GRAD KOPRIVNICA</v>
          </cell>
          <cell r="F1795" t="str">
            <v>02017148</v>
          </cell>
          <cell r="G1795" t="str">
            <v>41521296406</v>
          </cell>
          <cell r="H1795">
            <v>41521296406</v>
          </cell>
          <cell r="I1795" t="str">
            <v>31</v>
          </cell>
        </row>
        <row r="1796">
          <cell r="B1796">
            <v>34572748706</v>
          </cell>
          <cell r="C1796">
            <v>8490</v>
          </cell>
          <cell r="D1796" t="str">
            <v xml:space="preserve">OSNOVNA ŠKOLA ANTUN NEMČIĆ GOSTOVINSKI </v>
          </cell>
          <cell r="E1796" t="str">
            <v>27940 - GRAD KOPRIVNICA</v>
          </cell>
          <cell r="F1796" t="str">
            <v>01784722</v>
          </cell>
          <cell r="G1796" t="str">
            <v>34572748706</v>
          </cell>
          <cell r="H1796">
            <v>34572748706</v>
          </cell>
          <cell r="I1796" t="str">
            <v>31</v>
          </cell>
        </row>
        <row r="1797">
          <cell r="B1797">
            <v>16767340001</v>
          </cell>
          <cell r="C1797">
            <v>27999</v>
          </cell>
          <cell r="D1797" t="str">
            <v>JAVNA VATROGASNA POSTROJBA GRADA KOPRIVNICE</v>
          </cell>
          <cell r="E1797" t="str">
            <v>27940 - GRAD KOPRIVNICA</v>
          </cell>
          <cell r="F1797" t="str">
            <v>01480898</v>
          </cell>
          <cell r="G1797" t="str">
            <v>16767340001</v>
          </cell>
          <cell r="H1797">
            <v>16767340001</v>
          </cell>
          <cell r="I1797" t="str">
            <v>31</v>
          </cell>
        </row>
        <row r="1798">
          <cell r="B1798">
            <v>12626426391</v>
          </cell>
          <cell r="C1798">
            <v>49624</v>
          </cell>
          <cell r="D1798" t="str">
            <v>AGENCIJA ZA DRUŠTVENO POTICANU STANOGRADNJU GRADA KOPRIVNICE</v>
          </cell>
          <cell r="E1798" t="str">
            <v>27940 - GRAD KOPRIVNICA</v>
          </cell>
          <cell r="F1798" t="str">
            <v>02577461</v>
          </cell>
          <cell r="G1798" t="str">
            <v>12626426391</v>
          </cell>
          <cell r="H1798">
            <v>12626426391</v>
          </cell>
          <cell r="I1798" t="str">
            <v>21</v>
          </cell>
        </row>
        <row r="1799">
          <cell r="B1799">
            <v>61388561152</v>
          </cell>
          <cell r="C1799">
            <v>52493</v>
          </cell>
          <cell r="D1799" t="str">
            <v>Osnovna škola "Podolice" Koprivnica</v>
          </cell>
          <cell r="E1799" t="str">
            <v>27940 - GRAD KOPRIVNICA</v>
          </cell>
          <cell r="F1799" t="str">
            <v>05628024</v>
          </cell>
          <cell r="G1799" t="str">
            <v>61388561152</v>
          </cell>
          <cell r="H1799">
            <v>61388561152</v>
          </cell>
          <cell r="I1799" t="str">
            <v>31</v>
          </cell>
        </row>
        <row r="1800">
          <cell r="B1800">
            <v>75892188943</v>
          </cell>
          <cell r="C1800">
            <v>8588</v>
          </cell>
          <cell r="D1800" t="str">
            <v>OSNOVNA ŠKOLA VLADIMIR NAZOR KRIŽEVCI</v>
          </cell>
          <cell r="E1800" t="str">
            <v>28071 - GRAD KRIŽEVCI</v>
          </cell>
          <cell r="F1800" t="str">
            <v>01985949</v>
          </cell>
          <cell r="G1800" t="str">
            <v>75892188943</v>
          </cell>
          <cell r="H1800">
            <v>75892188943</v>
          </cell>
          <cell r="I1800" t="str">
            <v>31</v>
          </cell>
        </row>
        <row r="1801">
          <cell r="B1801">
            <v>447860778</v>
          </cell>
          <cell r="C1801">
            <v>8623</v>
          </cell>
          <cell r="D1801" t="str">
            <v>GLAZBENA ŠKOLA ALBERTA ŠTRIGE, KRIŽEVCI</v>
          </cell>
          <cell r="E1801" t="str">
            <v>28071 - GRAD KRIŽEVCI</v>
          </cell>
          <cell r="F1801" t="str">
            <v>03003345</v>
          </cell>
          <cell r="G1801" t="str">
            <v>00447860778</v>
          </cell>
          <cell r="H1801">
            <v>447860778</v>
          </cell>
          <cell r="I1801" t="str">
            <v>31</v>
          </cell>
        </row>
        <row r="1802">
          <cell r="B1802">
            <v>88119837903</v>
          </cell>
          <cell r="C1802">
            <v>38671</v>
          </cell>
          <cell r="D1802" t="str">
            <v>CENTAR ZA ODGOJ, OBRAZOVANJE I REHABILITACIJU KRIŽEVCI</v>
          </cell>
          <cell r="E1802" t="str">
            <v>28071 - GRAD KRIŽEVCI</v>
          </cell>
          <cell r="F1802" t="str">
            <v>01985957</v>
          </cell>
          <cell r="G1802" t="str">
            <v>88119837903</v>
          </cell>
          <cell r="H1802">
            <v>88119837903</v>
          </cell>
          <cell r="I1802" t="str">
            <v>31</v>
          </cell>
        </row>
        <row r="1803">
          <cell r="B1803">
            <v>43877484639</v>
          </cell>
          <cell r="C1803">
            <v>8570</v>
          </cell>
          <cell r="D1803" t="str">
            <v>OSNOVNA ŠKOLA LJUDEVITA MODECA KRIŽEVCI</v>
          </cell>
          <cell r="E1803" t="str">
            <v>28071 - GRAD KRIŽEVCI</v>
          </cell>
          <cell r="F1803" t="str">
            <v>03003248</v>
          </cell>
          <cell r="G1803" t="str">
            <v>43877484639</v>
          </cell>
          <cell r="H1803">
            <v>43877484639</v>
          </cell>
          <cell r="I1803" t="str">
            <v>31</v>
          </cell>
        </row>
        <row r="1804">
          <cell r="B1804">
            <v>36825320511</v>
          </cell>
          <cell r="C1804">
            <v>28022</v>
          </cell>
          <cell r="D1804" t="str">
            <v>JAVNA VATROGASNA POSTROJBA GRADA KRIŽEVACA</v>
          </cell>
          <cell r="E1804" t="str">
            <v>28071 - GRAD KRIŽEVCI</v>
          </cell>
          <cell r="F1804" t="str">
            <v>01480880</v>
          </cell>
          <cell r="G1804" t="str">
            <v>36825320511</v>
          </cell>
          <cell r="H1804">
            <v>36825320511</v>
          </cell>
          <cell r="I1804" t="str">
            <v>31</v>
          </cell>
        </row>
        <row r="1805">
          <cell r="B1805">
            <v>8802472037</v>
          </cell>
          <cell r="C1805">
            <v>28055</v>
          </cell>
          <cell r="D1805" t="str">
            <v>DJEČJI VRTIĆ KRIŽEVCI</v>
          </cell>
          <cell r="E1805" t="str">
            <v>28071 - GRAD KRIŽEVCI</v>
          </cell>
          <cell r="F1805" t="str">
            <v>03909735</v>
          </cell>
          <cell r="G1805" t="str">
            <v>08802472037</v>
          </cell>
          <cell r="H1805">
            <v>8802472037</v>
          </cell>
          <cell r="I1805" t="str">
            <v>21</v>
          </cell>
        </row>
        <row r="1806">
          <cell r="B1806">
            <v>17675024924</v>
          </cell>
          <cell r="C1806">
            <v>28063</v>
          </cell>
          <cell r="D1806" t="str">
            <v>GRADSKA KNJIŽNICA FRANJO MARKOVIĆ</v>
          </cell>
          <cell r="E1806" t="str">
            <v>28071 - GRAD KRIŽEVCI</v>
          </cell>
          <cell r="F1806" t="str">
            <v>01460064</v>
          </cell>
          <cell r="G1806" t="str">
            <v>17675024924</v>
          </cell>
          <cell r="H1806">
            <v>17675024924</v>
          </cell>
          <cell r="I1806" t="str">
            <v>21</v>
          </cell>
        </row>
        <row r="1807">
          <cell r="B1807">
            <v>51151853538</v>
          </cell>
          <cell r="C1807">
            <v>28047</v>
          </cell>
          <cell r="D1807" t="str">
            <v>GRADSKI MUZEJ KRIŽEVCI</v>
          </cell>
          <cell r="E1807" t="str">
            <v>28071 - GRAD KRIŽEVCI</v>
          </cell>
          <cell r="F1807" t="str">
            <v>01483773</v>
          </cell>
          <cell r="G1807" t="str">
            <v>51151853538</v>
          </cell>
          <cell r="H1807">
            <v>51151853538</v>
          </cell>
          <cell r="I1807" t="str">
            <v>21</v>
          </cell>
        </row>
        <row r="1808">
          <cell r="B1808">
            <v>69478236897</v>
          </cell>
          <cell r="C1808">
            <v>28039</v>
          </cell>
          <cell r="D1808" t="str">
            <v>PUČKO OTVORENO UČILIŠTE KRIŽEVCI</v>
          </cell>
          <cell r="E1808" t="str">
            <v>28071 - GRAD KRIŽEVCI</v>
          </cell>
          <cell r="F1808" t="str">
            <v>03003426</v>
          </cell>
          <cell r="G1808" t="str">
            <v>69478236897</v>
          </cell>
          <cell r="H1808">
            <v>69478236897</v>
          </cell>
          <cell r="I1808" t="str">
            <v>21</v>
          </cell>
        </row>
        <row r="1809">
          <cell r="B1809">
            <v>83739430367</v>
          </cell>
          <cell r="C1809">
            <v>46382</v>
          </cell>
          <cell r="D1809" t="str">
            <v>DJEČJI VRTIĆ DABRIĆ</v>
          </cell>
          <cell r="E1809" t="str">
            <v>28080 - OPĆINA LEGRAD</v>
          </cell>
          <cell r="F1809" t="str">
            <v>02700921</v>
          </cell>
          <cell r="G1809" t="str">
            <v>83739430367</v>
          </cell>
          <cell r="H1809">
            <v>83739430367</v>
          </cell>
          <cell r="I1809" t="str">
            <v>21</v>
          </cell>
        </row>
        <row r="1810">
          <cell r="B1810">
            <v>67019915610</v>
          </cell>
          <cell r="C1810">
            <v>28102</v>
          </cell>
          <cell r="D1810" t="str">
            <v>DJEČJI VRTIĆ PČELICA</v>
          </cell>
          <cell r="E1810" t="str">
            <v>28098 - OPĆINA MOLVE</v>
          </cell>
          <cell r="F1810" t="str">
            <v>00987085</v>
          </cell>
          <cell r="G1810" t="str">
            <v>67019915610</v>
          </cell>
          <cell r="H1810">
            <v>67019915610</v>
          </cell>
          <cell r="I1810" t="str">
            <v>21</v>
          </cell>
        </row>
        <row r="1811">
          <cell r="B1811">
            <v>68209572207</v>
          </cell>
          <cell r="C1811">
            <v>28127</v>
          </cell>
          <cell r="D1811" t="str">
            <v>DJEČJI VRTIĆ FIJOLICA</v>
          </cell>
          <cell r="E1811" t="str">
            <v>28119 - OPĆINA NOVIGRAD PODRAVSKI</v>
          </cell>
          <cell r="F1811" t="str">
            <v>01454820</v>
          </cell>
          <cell r="G1811" t="str">
            <v>68209572207</v>
          </cell>
          <cell r="H1811">
            <v>68209572207</v>
          </cell>
          <cell r="I1811" t="str">
            <v>21</v>
          </cell>
        </row>
        <row r="1812">
          <cell r="B1812">
            <v>83581041481</v>
          </cell>
          <cell r="C1812">
            <v>48015</v>
          </cell>
          <cell r="D1812" t="str">
            <v>DJEČJI VRTIĆ BREGUNICA</v>
          </cell>
          <cell r="E1812" t="str">
            <v>28135 - OPĆINA NOVO VIRJE</v>
          </cell>
          <cell r="F1812" t="str">
            <v>04073363</v>
          </cell>
          <cell r="G1812" t="str">
            <v>83581041481</v>
          </cell>
          <cell r="H1812">
            <v>83581041481</v>
          </cell>
          <cell r="I1812" t="str">
            <v>21</v>
          </cell>
        </row>
        <row r="1813">
          <cell r="B1813">
            <v>91574364256</v>
          </cell>
          <cell r="C1813">
            <v>51781</v>
          </cell>
          <cell r="D1813" t="str">
            <v>DJEČJI VRTIĆ LEPTIRIĆI PODRAVSKE SESVETE</v>
          </cell>
          <cell r="E1813" t="str">
            <v>28160 - OPĆINA PODRAVSKE SESVETE</v>
          </cell>
          <cell r="F1813" t="str">
            <v>05364019</v>
          </cell>
          <cell r="G1813" t="str">
            <v>91574364256</v>
          </cell>
          <cell r="H1813">
            <v>91574364256</v>
          </cell>
          <cell r="I1813" t="str">
            <v>21</v>
          </cell>
        </row>
        <row r="1814">
          <cell r="B1814">
            <v>25730790039</v>
          </cell>
          <cell r="C1814">
            <v>52436</v>
          </cell>
          <cell r="D1814" t="str">
            <v>Dječji vrtić Mali Petar</v>
          </cell>
          <cell r="E1814" t="str">
            <v>28194 - OPĆINA SVETI PETAR OREHOVEC</v>
          </cell>
          <cell r="F1814" t="str">
            <v>05526256</v>
          </cell>
          <cell r="G1814" t="str">
            <v>25730790039</v>
          </cell>
          <cell r="H1814">
            <v>25730790039</v>
          </cell>
          <cell r="I1814" t="str">
            <v>21</v>
          </cell>
        </row>
        <row r="1815">
          <cell r="B1815">
            <v>62622827322</v>
          </cell>
          <cell r="C1815">
            <v>28276</v>
          </cell>
          <cell r="D1815" t="str">
            <v>DJEČJI VRTIĆ ZRNO</v>
          </cell>
          <cell r="E1815" t="str">
            <v>28209 - OPĆINA VIRJE</v>
          </cell>
          <cell r="F1815" t="str">
            <v>01157752</v>
          </cell>
          <cell r="G1815" t="str">
            <v>62622827322</v>
          </cell>
          <cell r="H1815">
            <v>62622827322</v>
          </cell>
          <cell r="I1815" t="str">
            <v>21</v>
          </cell>
        </row>
        <row r="1816">
          <cell r="B1816">
            <v>46005597438</v>
          </cell>
          <cell r="C1816">
            <v>43319</v>
          </cell>
          <cell r="D1816" t="str">
            <v>NARODNA KNJIŽNICA VIRJE</v>
          </cell>
          <cell r="E1816" t="str">
            <v>28209 - OPĆINA VIRJE</v>
          </cell>
          <cell r="F1816" t="str">
            <v>02206340</v>
          </cell>
          <cell r="G1816" t="str">
            <v>46005597438</v>
          </cell>
          <cell r="H1816">
            <v>46005597438</v>
          </cell>
          <cell r="I1816" t="str">
            <v>21</v>
          </cell>
        </row>
        <row r="1817">
          <cell r="B1817">
            <v>91391075446</v>
          </cell>
          <cell r="C1817">
            <v>8465</v>
          </cell>
          <cell r="D1817" t="str">
            <v>O.Š. BEREK</v>
          </cell>
          <cell r="E1817" t="str">
            <v>28233 - BJELOVARSKO-BILOGORSKA ŽUPANIJA</v>
          </cell>
          <cell r="F1817" t="str">
            <v>03035581</v>
          </cell>
          <cell r="G1817" t="str">
            <v>91391075446</v>
          </cell>
          <cell r="H1817">
            <v>91391075446</v>
          </cell>
          <cell r="I1817" t="str">
            <v>31</v>
          </cell>
        </row>
        <row r="1818">
          <cell r="B1818">
            <v>76208735948</v>
          </cell>
          <cell r="C1818">
            <v>50459</v>
          </cell>
          <cell r="D1818" t="str">
            <v>JAVNA USTANOVA RAZVOJNA AGENCIJA BJELOVARSKO-BILOGORSKE ŽUPANIJE</v>
          </cell>
          <cell r="E1818" t="str">
            <v>28233 - BJELOVARSKO-BILOGORSKA ŽUPANIJA</v>
          </cell>
          <cell r="F1818" t="str">
            <v>05000718</v>
          </cell>
          <cell r="G1818" t="str">
            <v>76208735948</v>
          </cell>
          <cell r="H1818">
            <v>76208735948</v>
          </cell>
          <cell r="I1818" t="str">
            <v>21</v>
          </cell>
        </row>
        <row r="1819">
          <cell r="B1819">
            <v>7922840207</v>
          </cell>
          <cell r="C1819">
            <v>8213</v>
          </cell>
          <cell r="D1819" t="str">
            <v>OSNOVNA ŠKOLA IVANA VITEZA TRNSKOG</v>
          </cell>
          <cell r="E1819" t="str">
            <v>28233 - BJELOVARSKO-BILOGORSKA ŽUPANIJA</v>
          </cell>
          <cell r="F1819" t="str">
            <v>03316564</v>
          </cell>
          <cell r="G1819" t="str">
            <v>07922840207</v>
          </cell>
          <cell r="H1819">
            <v>7922840207</v>
          </cell>
          <cell r="I1819" t="str">
            <v>31</v>
          </cell>
        </row>
        <row r="1820">
          <cell r="B1820">
            <v>57681209500</v>
          </cell>
          <cell r="C1820">
            <v>8449</v>
          </cell>
          <cell r="D1820" t="str">
            <v>O.Š. TRNOVITICA</v>
          </cell>
          <cell r="E1820" t="str">
            <v>28233 - BJELOVARSKO-BILOGORSKA ŽUPANIJA</v>
          </cell>
          <cell r="F1820" t="str">
            <v>03035611</v>
          </cell>
          <cell r="G1820" t="str">
            <v>57681209500</v>
          </cell>
          <cell r="H1820">
            <v>57681209500</v>
          </cell>
          <cell r="I1820" t="str">
            <v>31</v>
          </cell>
        </row>
        <row r="1821">
          <cell r="B1821">
            <v>66246531125</v>
          </cell>
          <cell r="C1821">
            <v>48793</v>
          </cell>
          <cell r="D1821" t="str">
            <v>KULTURNI CENTAR MATO LOVRAK - USTANOVA ZA OBAVLJANJE TURISTIČKIH, SPORTSKO-REKREATIVNIH I KULTURNIH DJELATNOSTI</v>
          </cell>
          <cell r="E1821" t="str">
            <v>28233 - BJELOVARSKO-BILOGORSKA ŽUPANIJA</v>
          </cell>
          <cell r="F1821" t="str">
            <v>04324129</v>
          </cell>
          <cell r="G1821" t="str">
            <v>66246531125</v>
          </cell>
          <cell r="H1821">
            <v>66246531125</v>
          </cell>
          <cell r="I1821" t="str">
            <v>21</v>
          </cell>
        </row>
        <row r="1822">
          <cell r="B1822">
            <v>45392174822</v>
          </cell>
          <cell r="C1822">
            <v>8481</v>
          </cell>
          <cell r="D1822" t="str">
            <v>O.Š. MATE LOVRAKA, VELIKI GRĐEVAC</v>
          </cell>
          <cell r="E1822" t="str">
            <v>28233 - BJELOVARSKO-BILOGORSKA ŽUPANIJA</v>
          </cell>
          <cell r="F1822" t="str">
            <v>03082130</v>
          </cell>
          <cell r="G1822" t="str">
            <v>45392174822</v>
          </cell>
          <cell r="H1822">
            <v>45392174822</v>
          </cell>
          <cell r="I1822" t="str">
            <v>31</v>
          </cell>
        </row>
        <row r="1823">
          <cell r="B1823">
            <v>1290694683</v>
          </cell>
          <cell r="C1823">
            <v>8248</v>
          </cell>
          <cell r="D1823" t="str">
            <v>OSNOVNA ŠKOLA VELIKO TROJSTVO</v>
          </cell>
          <cell r="E1823" t="str">
            <v>28233 - BJELOVARSKO-BILOGORSKA ŽUPANIJA</v>
          </cell>
          <cell r="F1823" t="str">
            <v>03308391</v>
          </cell>
          <cell r="G1823" t="str">
            <v>01290694683</v>
          </cell>
          <cell r="H1823">
            <v>1290694683</v>
          </cell>
          <cell r="I1823" t="str">
            <v>31</v>
          </cell>
        </row>
        <row r="1824">
          <cell r="B1824">
            <v>35362315282</v>
          </cell>
          <cell r="C1824">
            <v>8230</v>
          </cell>
          <cell r="D1824" t="str">
            <v>OSNOVNA ŠKOLA VELIKA PISANICA</v>
          </cell>
          <cell r="E1824" t="str">
            <v>28233 - BJELOVARSKO-BILOGORSKA ŽUPANIJA</v>
          </cell>
          <cell r="F1824" t="str">
            <v>03316653</v>
          </cell>
          <cell r="G1824" t="str">
            <v>35362315282</v>
          </cell>
          <cell r="H1824">
            <v>35362315282</v>
          </cell>
          <cell r="I1824" t="str">
            <v>31</v>
          </cell>
        </row>
        <row r="1825">
          <cell r="B1825">
            <v>15040576588</v>
          </cell>
          <cell r="C1825">
            <v>8352</v>
          </cell>
          <cell r="D1825" t="str">
            <v>Osnovna škola Sirač</v>
          </cell>
          <cell r="E1825" t="str">
            <v>28233 - BJELOVARSKO-BILOGORSKA ŽUPANIJA</v>
          </cell>
          <cell r="F1825" t="str">
            <v>03099563</v>
          </cell>
          <cell r="G1825" t="str">
            <v>15040576588</v>
          </cell>
          <cell r="H1825">
            <v>15040576588</v>
          </cell>
          <cell r="I1825" t="str">
            <v>31</v>
          </cell>
        </row>
        <row r="1826">
          <cell r="B1826">
            <v>34580014655</v>
          </cell>
          <cell r="C1826">
            <v>8289</v>
          </cell>
          <cell r="D1826" t="str">
            <v>O.Š. ŠTEFANJE</v>
          </cell>
          <cell r="E1826" t="str">
            <v>28233 - BJELOVARSKO-BILOGORSKA ŽUPANIJA</v>
          </cell>
          <cell r="F1826" t="str">
            <v>03031144</v>
          </cell>
          <cell r="G1826" t="str">
            <v>34580014655</v>
          </cell>
          <cell r="H1826">
            <v>34580014655</v>
          </cell>
          <cell r="I1826" t="str">
            <v>31</v>
          </cell>
        </row>
        <row r="1827">
          <cell r="B1827">
            <v>45751785880</v>
          </cell>
          <cell r="C1827">
            <v>8221</v>
          </cell>
          <cell r="D1827" t="str">
            <v>O.Š. ROVIŠĆE</v>
          </cell>
          <cell r="E1827" t="str">
            <v>28233 - BJELOVARSKO-BILOGORSKA ŽUPANIJA</v>
          </cell>
          <cell r="F1827" t="str">
            <v>03316661</v>
          </cell>
          <cell r="G1827" t="str">
            <v>45751785880</v>
          </cell>
          <cell r="H1827">
            <v>45751785880</v>
          </cell>
          <cell r="I1827" t="str">
            <v>31</v>
          </cell>
        </row>
        <row r="1828">
          <cell r="B1828">
            <v>52653416678</v>
          </cell>
          <cell r="C1828">
            <v>8328</v>
          </cell>
          <cell r="D1828" t="str">
            <v>ČEŠKA O.Š. JOSIPA RUŽIČKE, KONČANICA-ČESKA ZAKLADNI ŠKOLA JOSEFA RUŽIČKY KONČENICE</v>
          </cell>
          <cell r="E1828" t="str">
            <v>28233 - BJELOVARSKO-BILOGORSKA ŽUPANIJA</v>
          </cell>
          <cell r="F1828" t="str">
            <v>03099571</v>
          </cell>
          <cell r="G1828" t="str">
            <v>52653416678</v>
          </cell>
          <cell r="H1828">
            <v>52653416678</v>
          </cell>
          <cell r="I1828" t="str">
            <v>31</v>
          </cell>
        </row>
        <row r="1829">
          <cell r="B1829">
            <v>68779758323</v>
          </cell>
          <cell r="C1829">
            <v>8205</v>
          </cell>
          <cell r="D1829" t="str">
            <v>O.Š. MIRKA PEREŠA, KAPELA</v>
          </cell>
          <cell r="E1829" t="str">
            <v>28233 - BJELOVARSKO-BILOGORSKA ŽUPANIJA</v>
          </cell>
          <cell r="F1829" t="str">
            <v>03316637</v>
          </cell>
          <cell r="G1829" t="str">
            <v>68779758323</v>
          </cell>
          <cell r="H1829">
            <v>68779758323</v>
          </cell>
          <cell r="I1829" t="str">
            <v>31</v>
          </cell>
        </row>
        <row r="1830">
          <cell r="B1830">
            <v>80759855371</v>
          </cell>
          <cell r="C1830">
            <v>8272</v>
          </cell>
          <cell r="D1830" t="str">
            <v>O.Š. IVANSKA</v>
          </cell>
          <cell r="E1830" t="str">
            <v>28233 - BJELOVARSKO-BILOGORSKA ŽUPANIJA</v>
          </cell>
          <cell r="F1830" t="str">
            <v>03031128</v>
          </cell>
          <cell r="G1830" t="str">
            <v>80759855371</v>
          </cell>
          <cell r="H1830">
            <v>80759855371</v>
          </cell>
          <cell r="I1830" t="str">
            <v>31</v>
          </cell>
        </row>
        <row r="1831">
          <cell r="B1831">
            <v>42705283746</v>
          </cell>
          <cell r="C1831">
            <v>18872</v>
          </cell>
          <cell r="D1831" t="str">
            <v>SREDNJA ŠKOLA AUGUST ŠENOA, GAREŠNICA</v>
          </cell>
          <cell r="E1831" t="str">
            <v>28233 - BJELOVARSKO-BILOGORSKA ŽUPANIJA</v>
          </cell>
          <cell r="F1831" t="str">
            <v>03035638</v>
          </cell>
          <cell r="G1831" t="str">
            <v>42705283746</v>
          </cell>
          <cell r="H1831">
            <v>42705283746</v>
          </cell>
          <cell r="I1831" t="str">
            <v>31</v>
          </cell>
        </row>
        <row r="1832">
          <cell r="B1832">
            <v>31497179455</v>
          </cell>
          <cell r="C1832">
            <v>8432</v>
          </cell>
          <cell r="D1832" t="str">
            <v>OSNOVNA ŠKOLA SLAVKA KOLARA</v>
          </cell>
          <cell r="E1832" t="str">
            <v>28233 - BJELOVARSKO-BILOGORSKA ŽUPANIJA</v>
          </cell>
          <cell r="F1832" t="str">
            <v>03035603</v>
          </cell>
          <cell r="G1832" t="str">
            <v>31497179455</v>
          </cell>
          <cell r="H1832">
            <v>31497179455</v>
          </cell>
          <cell r="I1832" t="str">
            <v>31</v>
          </cell>
        </row>
        <row r="1833">
          <cell r="B1833">
            <v>45187106525</v>
          </cell>
          <cell r="C1833">
            <v>8336</v>
          </cell>
          <cell r="D1833" t="str">
            <v>Osnovna škola u Đulovcu</v>
          </cell>
          <cell r="E1833" t="str">
            <v>28233 - BJELOVARSKO-BILOGORSKA ŽUPANIJA</v>
          </cell>
          <cell r="F1833" t="str">
            <v>03099580</v>
          </cell>
          <cell r="G1833" t="str">
            <v>45187106525</v>
          </cell>
          <cell r="H1833">
            <v>45187106525</v>
          </cell>
          <cell r="I1833" t="str">
            <v>31</v>
          </cell>
        </row>
        <row r="1834">
          <cell r="B1834">
            <v>35152442882</v>
          </cell>
          <cell r="C1834">
            <v>18889</v>
          </cell>
          <cell r="D1834" t="str">
            <v>SREDNJA ŠKOLA BARTOLA KAŠIĆA, GRUBIŠNO POLJE</v>
          </cell>
          <cell r="E1834" t="str">
            <v>28233 - BJELOVARSKO-BILOGORSKA ŽUPANIJA</v>
          </cell>
          <cell r="F1834" t="str">
            <v>03082156</v>
          </cell>
          <cell r="G1834" t="str">
            <v>35152442882</v>
          </cell>
          <cell r="H1834">
            <v>35152442882</v>
          </cell>
          <cell r="I1834" t="str">
            <v>31</v>
          </cell>
        </row>
        <row r="1835">
          <cell r="B1835">
            <v>53990929188</v>
          </cell>
          <cell r="C1835">
            <v>44022</v>
          </cell>
          <cell r="D1835" t="str">
            <v>ZAVOD ZA PROSTORNO UREĐENJE BJELOVARSKO-BILOGORSKE ŽUPANIJE</v>
          </cell>
          <cell r="E1835" t="str">
            <v>28233 - BJELOVARSKO-BILOGORSKA ŽUPANIJA</v>
          </cell>
          <cell r="F1835" t="str">
            <v>02404001</v>
          </cell>
          <cell r="G1835" t="str">
            <v>53990929188</v>
          </cell>
          <cell r="H1835">
            <v>53990929188</v>
          </cell>
          <cell r="I1835" t="str">
            <v>21</v>
          </cell>
        </row>
        <row r="1836">
          <cell r="B1836">
            <v>69451048947</v>
          </cell>
          <cell r="C1836">
            <v>8344</v>
          </cell>
          <cell r="D1836" t="str">
            <v>O.Š. DEŽANOVAC</v>
          </cell>
          <cell r="E1836" t="str">
            <v>28233 - BJELOVARSKO-BILOGORSKA ŽUPANIJA</v>
          </cell>
          <cell r="F1836" t="str">
            <v>03099555</v>
          </cell>
          <cell r="G1836" t="str">
            <v>69451048947</v>
          </cell>
          <cell r="H1836">
            <v>69451048947</v>
          </cell>
          <cell r="I1836" t="str">
            <v>31</v>
          </cell>
        </row>
        <row r="1837">
          <cell r="B1837">
            <v>40615753325</v>
          </cell>
          <cell r="C1837">
            <v>18969</v>
          </cell>
          <cell r="D1837" t="str">
            <v>GIMNAZIJA DARUVAR</v>
          </cell>
          <cell r="E1837" t="str">
            <v>28233 - BJELOVARSKO-BILOGORSKA ŽUPANIJA</v>
          </cell>
          <cell r="F1837" t="str">
            <v>00133825</v>
          </cell>
          <cell r="G1837" t="str">
            <v>40615753325</v>
          </cell>
          <cell r="H1837">
            <v>40615753325</v>
          </cell>
          <cell r="I1837" t="str">
            <v>31</v>
          </cell>
        </row>
        <row r="1838">
          <cell r="B1838">
            <v>76999123208</v>
          </cell>
          <cell r="C1838">
            <v>18977</v>
          </cell>
          <cell r="D1838" t="str">
            <v>EKONOMSKA I TURISTIČKA ŠKOLA</v>
          </cell>
          <cell r="E1838" t="str">
            <v>28233 - BJELOVARSKO-BILOGORSKA ŽUPANIJA</v>
          </cell>
          <cell r="F1838" t="str">
            <v>00133809</v>
          </cell>
          <cell r="G1838" t="str">
            <v>76999123208</v>
          </cell>
          <cell r="H1838">
            <v>76999123208</v>
          </cell>
          <cell r="I1838" t="str">
            <v>31</v>
          </cell>
        </row>
        <row r="1839">
          <cell r="B1839">
            <v>64104704225</v>
          </cell>
          <cell r="C1839">
            <v>18864</v>
          </cell>
          <cell r="D1839" t="str">
            <v>TEHNIČKA ŠKOLA DARUVAR</v>
          </cell>
          <cell r="E1839" t="str">
            <v>28233 - BJELOVARSKO-BILOGORSKA ŽUPANIJA</v>
          </cell>
          <cell r="F1839" t="str">
            <v>00133817</v>
          </cell>
          <cell r="G1839" t="str">
            <v>64104704225</v>
          </cell>
          <cell r="H1839">
            <v>64104704225</v>
          </cell>
          <cell r="I1839" t="str">
            <v>31</v>
          </cell>
        </row>
        <row r="1840">
          <cell r="B1840">
            <v>1054174667</v>
          </cell>
          <cell r="C1840">
            <v>40720</v>
          </cell>
          <cell r="D1840" t="str">
            <v>SPECIJALNA BOLNICA ZA MEDICINSKU REHABILITACIJU DARUVARSKE TOPLICE</v>
          </cell>
          <cell r="E1840" t="str">
            <v>28233 - BJELOVARSKO-BILOGORSKA ŽUPANIJA</v>
          </cell>
          <cell r="F1840" t="str">
            <v>03183106</v>
          </cell>
          <cell r="G1840" t="str">
            <v>01054174667</v>
          </cell>
          <cell r="H1840">
            <v>1054174667</v>
          </cell>
          <cell r="I1840" t="str">
            <v>31</v>
          </cell>
        </row>
        <row r="1841">
          <cell r="B1841">
            <v>49733748288</v>
          </cell>
          <cell r="C1841">
            <v>8310</v>
          </cell>
          <cell r="D1841" t="str">
            <v>ČEŠKA O.Š. JANA AMOSA KOMENSKOG, DARUVAR</v>
          </cell>
          <cell r="E1841" t="str">
            <v>28233 - BJELOVARSKO-BILOGORSKA ŽUPANIJA</v>
          </cell>
          <cell r="F1841" t="str">
            <v>03099539</v>
          </cell>
          <cell r="G1841" t="str">
            <v>49733748288</v>
          </cell>
          <cell r="H1841">
            <v>49733748288</v>
          </cell>
          <cell r="I1841" t="str">
            <v>31</v>
          </cell>
        </row>
        <row r="1842">
          <cell r="B1842">
            <v>81283799686</v>
          </cell>
          <cell r="C1842">
            <v>8301</v>
          </cell>
          <cell r="D1842" t="str">
            <v>O.Š. VLADIMIRA NAZORA, DARUVAR</v>
          </cell>
          <cell r="E1842" t="str">
            <v>28233 - BJELOVARSKO-BILOGORSKA ŽUPANIJA</v>
          </cell>
          <cell r="F1842" t="str">
            <v>03099547</v>
          </cell>
          <cell r="G1842" t="str">
            <v>81283799686</v>
          </cell>
          <cell r="H1842">
            <v>81283799686</v>
          </cell>
          <cell r="I1842" t="str">
            <v>31</v>
          </cell>
        </row>
        <row r="1843">
          <cell r="B1843">
            <v>90475862088</v>
          </cell>
          <cell r="C1843">
            <v>15593</v>
          </cell>
          <cell r="D1843" t="str">
            <v>GLAZBENA ŠKOLA BRUNE BJELINSKOG DARUVAR</v>
          </cell>
          <cell r="E1843" t="str">
            <v>28233 - BJELOVARSKO-BILOGORSKA ŽUPANIJA</v>
          </cell>
          <cell r="F1843" t="str">
            <v>01732501</v>
          </cell>
          <cell r="G1843" t="str">
            <v>90475862088</v>
          </cell>
          <cell r="H1843">
            <v>90475862088</v>
          </cell>
          <cell r="I1843" t="str">
            <v>31</v>
          </cell>
        </row>
        <row r="1844">
          <cell r="B1844">
            <v>28007399783</v>
          </cell>
          <cell r="C1844">
            <v>8264</v>
          </cell>
          <cell r="D1844" t="str">
            <v>OSNOVNA GLAZBENA ŠKOLA VATROSLAVA LISINSKOG, BJELOVAR</v>
          </cell>
          <cell r="E1844" t="str">
            <v>28233 - BJELOVARSKO-BILOGORSKA ŽUPANIJA</v>
          </cell>
          <cell r="F1844" t="str">
            <v>03414183</v>
          </cell>
          <cell r="G1844" t="str">
            <v>28007399783</v>
          </cell>
          <cell r="H1844">
            <v>28007399783</v>
          </cell>
          <cell r="I1844" t="str">
            <v>31</v>
          </cell>
        </row>
        <row r="1845">
          <cell r="B1845">
            <v>42333744441</v>
          </cell>
          <cell r="C1845">
            <v>18856</v>
          </cell>
          <cell r="D1845" t="str">
            <v>SREDNJA ŠKOLA ČAZMA</v>
          </cell>
          <cell r="E1845" t="str">
            <v>28233 - BJELOVARSKO-BILOGORSKA ŽUPANIJA</v>
          </cell>
          <cell r="F1845" t="str">
            <v>03031152</v>
          </cell>
          <cell r="G1845" t="str">
            <v>42333744441</v>
          </cell>
          <cell r="H1845">
            <v>42333744441</v>
          </cell>
          <cell r="I1845" t="str">
            <v>31</v>
          </cell>
        </row>
        <row r="1846">
          <cell r="B1846">
            <v>34506547848</v>
          </cell>
          <cell r="C1846">
            <v>33933</v>
          </cell>
          <cell r="D1846" t="str">
            <v>Opća bolnica "Dr Anđelko Višić" Bjelovar</v>
          </cell>
          <cell r="E1846" t="str">
            <v>28233 - BJELOVARSKO-BILOGORSKA ŽUPANIJA</v>
          </cell>
          <cell r="F1846" t="str">
            <v>00647039</v>
          </cell>
          <cell r="G1846" t="str">
            <v>34506547848</v>
          </cell>
          <cell r="H1846">
            <v>34506547848</v>
          </cell>
          <cell r="I1846" t="str">
            <v>31</v>
          </cell>
        </row>
        <row r="1847">
          <cell r="B1847">
            <v>1773191483</v>
          </cell>
          <cell r="C1847">
            <v>33950</v>
          </cell>
          <cell r="D1847" t="str">
            <v>DOM ZDRAVLJA BJELOVARSKO-BILOGORSKE ŽUPANIJE</v>
          </cell>
          <cell r="E1847" t="str">
            <v>28233 - BJELOVARSKO-BILOGORSKA ŽUPANIJA</v>
          </cell>
          <cell r="F1847" t="str">
            <v>01772333</v>
          </cell>
          <cell r="G1847" t="str">
            <v>01773191483</v>
          </cell>
          <cell r="H1847">
            <v>1773191483</v>
          </cell>
          <cell r="I1847" t="str">
            <v>31</v>
          </cell>
        </row>
        <row r="1848">
          <cell r="B1848">
            <v>9014802211</v>
          </cell>
          <cell r="C1848">
            <v>46671</v>
          </cell>
          <cell r="D1848" t="str">
            <v>ZAVOD ZA HITNU MEDICINU BJELOVARSKO-BILOGORSKE ŽUPANIJE</v>
          </cell>
          <cell r="E1848" t="str">
            <v>28233 - BJELOVARSKO-BILOGORSKA ŽUPANIJA</v>
          </cell>
          <cell r="F1848" t="str">
            <v>02708981</v>
          </cell>
          <cell r="G1848" t="str">
            <v>09014802211</v>
          </cell>
          <cell r="H1848">
            <v>9014802211</v>
          </cell>
          <cell r="I1848" t="str">
            <v>31</v>
          </cell>
        </row>
        <row r="1849">
          <cell r="B1849">
            <v>48429209642</v>
          </cell>
          <cell r="C1849">
            <v>44098</v>
          </cell>
          <cell r="D1849" t="str">
            <v>JAVNA USTANOVA ZA UPRAVLJANJE ZAŠTIĆENIM PRIRODNIM VRIJENOSTIMA NA PODRUČJU BJELOVARSKO-BILOGORSKE ŽUPANIJE</v>
          </cell>
          <cell r="E1849" t="str">
            <v>28233 - BJELOVARSKO-BILOGORSKA ŽUPANIJA</v>
          </cell>
          <cell r="F1849" t="str">
            <v>02463300</v>
          </cell>
          <cell r="G1849" t="str">
            <v>48429209642</v>
          </cell>
          <cell r="H1849">
            <v>48429209642</v>
          </cell>
          <cell r="I1849" t="str">
            <v>21</v>
          </cell>
        </row>
        <row r="1850">
          <cell r="B1850">
            <v>39027871727</v>
          </cell>
          <cell r="C1850">
            <v>19046</v>
          </cell>
          <cell r="D1850" t="str">
            <v>TURISTIČKO-UGOSTITELJSKA I PREHRAMBENA ŠKOLA BJELOVAR</v>
          </cell>
          <cell r="E1850" t="str">
            <v>28233 - BJELOVARSKO-BILOGORSKA ŽUPANIJA</v>
          </cell>
          <cell r="F1850" t="str">
            <v>00383970</v>
          </cell>
          <cell r="G1850" t="str">
            <v>39027871727</v>
          </cell>
          <cell r="H1850">
            <v>39027871727</v>
          </cell>
          <cell r="I1850" t="str">
            <v>31</v>
          </cell>
        </row>
        <row r="1851">
          <cell r="B1851">
            <v>65398086491</v>
          </cell>
          <cell r="C1851">
            <v>19054</v>
          </cell>
          <cell r="D1851" t="str">
            <v>KOMERCIJALNA I TRGOVAČKA ŠKOLA BJELOVAR</v>
          </cell>
          <cell r="E1851" t="str">
            <v>28233 - BJELOVARSKO-BILOGORSKA ŽUPANIJA</v>
          </cell>
          <cell r="F1851" t="str">
            <v>00384003</v>
          </cell>
          <cell r="G1851" t="str">
            <v>65398086491</v>
          </cell>
          <cell r="H1851">
            <v>65398086491</v>
          </cell>
          <cell r="I1851" t="str">
            <v>31</v>
          </cell>
        </row>
        <row r="1852">
          <cell r="B1852">
            <v>916951686</v>
          </cell>
          <cell r="C1852">
            <v>19003</v>
          </cell>
          <cell r="D1852" t="str">
            <v>MEDICINSKA ŠKOLA BJELOVAR</v>
          </cell>
          <cell r="E1852" t="str">
            <v>28233 - BJELOVARSKO-BILOGORSKA ŽUPANIJA</v>
          </cell>
          <cell r="F1852" t="str">
            <v>00383988</v>
          </cell>
          <cell r="G1852" t="str">
            <v>00916951686</v>
          </cell>
          <cell r="H1852">
            <v>916951686</v>
          </cell>
          <cell r="I1852" t="str">
            <v>31</v>
          </cell>
        </row>
        <row r="1853">
          <cell r="B1853">
            <v>28752247653</v>
          </cell>
          <cell r="C1853">
            <v>19011</v>
          </cell>
          <cell r="D1853" t="str">
            <v>EKONOMSKA I BIROTEHNIČKA ŠKOLA BJELOVAR</v>
          </cell>
          <cell r="E1853" t="str">
            <v>28233 - BJELOVARSKO-BILOGORSKA ŽUPANIJA</v>
          </cell>
          <cell r="F1853" t="str">
            <v>00383961</v>
          </cell>
          <cell r="G1853" t="str">
            <v>28752247653</v>
          </cell>
          <cell r="H1853">
            <v>28752247653</v>
          </cell>
          <cell r="I1853" t="str">
            <v>31</v>
          </cell>
        </row>
        <row r="1854">
          <cell r="B1854">
            <v>91176688972</v>
          </cell>
          <cell r="C1854">
            <v>19732</v>
          </cell>
          <cell r="D1854" t="str">
            <v>DOM UČENIKA SREDNJIH ŠKOLA BJELOVAR</v>
          </cell>
          <cell r="E1854" t="str">
            <v>28233 - BJELOVARSKO-BILOGORSKA ŽUPANIJA</v>
          </cell>
          <cell r="F1854" t="str">
            <v>00384020</v>
          </cell>
          <cell r="G1854" t="str">
            <v>91176688972</v>
          </cell>
          <cell r="H1854">
            <v>91176688972</v>
          </cell>
          <cell r="I1854" t="str">
            <v>31</v>
          </cell>
        </row>
        <row r="1855">
          <cell r="B1855">
            <v>21876944804</v>
          </cell>
          <cell r="C1855">
            <v>38237</v>
          </cell>
          <cell r="D1855" t="str">
            <v>ŽUPANIJSKA UPRAVA ZA CESTE BJELOVARSKO- BILOGORSKE ŽUPANIJE</v>
          </cell>
          <cell r="E1855" t="str">
            <v>28233 - BJELOVARSKO-BILOGORSKA ŽUPANIJA</v>
          </cell>
          <cell r="F1855" t="str">
            <v>01321021</v>
          </cell>
          <cell r="G1855" t="str">
            <v>21876944804</v>
          </cell>
          <cell r="H1855">
            <v>21876944804</v>
          </cell>
          <cell r="I1855" t="str">
            <v>42</v>
          </cell>
        </row>
        <row r="1856">
          <cell r="B1856">
            <v>57284631035</v>
          </cell>
          <cell r="C1856">
            <v>34008</v>
          </cell>
          <cell r="D1856" t="str">
            <v>ZAVOD ZA JAVNO ZDRAVSTVO BJELOVARSKO-BILOGORSKE ŽUPANIJE</v>
          </cell>
          <cell r="E1856" t="str">
            <v>28233 - BJELOVARSKO-BILOGORSKA ŽUPANIJA</v>
          </cell>
          <cell r="F1856" t="str">
            <v>00647055</v>
          </cell>
          <cell r="G1856" t="str">
            <v>57284631035</v>
          </cell>
          <cell r="H1856">
            <v>57284631035</v>
          </cell>
          <cell r="I1856" t="str">
            <v>31</v>
          </cell>
        </row>
        <row r="1857">
          <cell r="B1857">
            <v>85517262565</v>
          </cell>
          <cell r="C1857">
            <v>7552</v>
          </cell>
          <cell r="D1857" t="str">
            <v>DOM ZA STARIJE I NEMOĆENE OSOBE BJELOVAR</v>
          </cell>
          <cell r="E1857" t="str">
            <v>28233 - BJELOVARSKO-BILOGORSKA ŽUPANIJA</v>
          </cell>
          <cell r="F1857" t="str">
            <v>03438511</v>
          </cell>
          <cell r="G1857" t="str">
            <v>85517262565</v>
          </cell>
          <cell r="H1857">
            <v>85517262565</v>
          </cell>
          <cell r="I1857" t="str">
            <v>31</v>
          </cell>
        </row>
        <row r="1858">
          <cell r="B1858">
            <v>49440198469</v>
          </cell>
          <cell r="C1858">
            <v>19038</v>
          </cell>
          <cell r="D1858" t="str">
            <v>OBRTNIČKA ŠKOLA BJELOVAR</v>
          </cell>
          <cell r="E1858" t="str">
            <v>28233 - BJELOVARSKO-BILOGORSKA ŽUPANIJA</v>
          </cell>
          <cell r="F1858" t="str">
            <v>00384011</v>
          </cell>
          <cell r="G1858" t="str">
            <v>49440198469</v>
          </cell>
          <cell r="H1858">
            <v>49440198469</v>
          </cell>
          <cell r="I1858" t="str">
            <v>31</v>
          </cell>
        </row>
        <row r="1859">
          <cell r="B1859">
            <v>7643478175</v>
          </cell>
          <cell r="C1859">
            <v>19020</v>
          </cell>
          <cell r="D1859" t="str">
            <v>TEHNIČKA ŠKOLA BJELOVAR</v>
          </cell>
          <cell r="E1859" t="str">
            <v>28233 - BJELOVARSKO-BILOGORSKA ŽUPANIJA</v>
          </cell>
          <cell r="F1859" t="str">
            <v>00383996</v>
          </cell>
          <cell r="G1859" t="str">
            <v>07643478175</v>
          </cell>
          <cell r="H1859">
            <v>7643478175</v>
          </cell>
          <cell r="I1859" t="str">
            <v>31</v>
          </cell>
        </row>
        <row r="1860">
          <cell r="B1860">
            <v>26992578465</v>
          </cell>
          <cell r="C1860">
            <v>18993</v>
          </cell>
          <cell r="D1860" t="str">
            <v>GIMNAZIJA BJELOVAR</v>
          </cell>
          <cell r="E1860" t="str">
            <v>28233 - BJELOVARSKO-BILOGORSKA ŽUPANIJA</v>
          </cell>
          <cell r="F1860" t="str">
            <v>00383953</v>
          </cell>
          <cell r="G1860" t="str">
            <v>26992578465</v>
          </cell>
          <cell r="H1860">
            <v>26992578465</v>
          </cell>
          <cell r="I1860" t="str">
            <v>31</v>
          </cell>
        </row>
        <row r="1861">
          <cell r="B1861">
            <v>66763977539</v>
          </cell>
          <cell r="C1861">
            <v>28268</v>
          </cell>
          <cell r="D1861" t="str">
            <v>DJEČJI VRTIĆ TRATINČICA</v>
          </cell>
          <cell r="E1861" t="str">
            <v>28250 - OPĆINA DESINIĆ</v>
          </cell>
          <cell r="F1861" t="str">
            <v>01486675</v>
          </cell>
          <cell r="G1861" t="str">
            <v>66763977539</v>
          </cell>
          <cell r="H1861">
            <v>66763977539</v>
          </cell>
          <cell r="I1861" t="str">
            <v>21</v>
          </cell>
        </row>
        <row r="1862">
          <cell r="B1862">
            <v>6594469766</v>
          </cell>
          <cell r="C1862">
            <v>51716</v>
          </cell>
          <cell r="D1862" t="str">
            <v>DJEČJI VRTIĆ ŽABAC SVETI IVAN ŽABNO</v>
          </cell>
          <cell r="E1862" t="str">
            <v>28284 - OPĆINA SVETI IVAN ŽABNO</v>
          </cell>
          <cell r="F1862" t="str">
            <v>05345570</v>
          </cell>
          <cell r="G1862" t="str">
            <v>06594469766</v>
          </cell>
          <cell r="H1862">
            <v>6594469766</v>
          </cell>
          <cell r="I1862" t="str">
            <v>21</v>
          </cell>
        </row>
        <row r="1863">
          <cell r="B1863">
            <v>32137226753</v>
          </cell>
          <cell r="C1863">
            <v>28321</v>
          </cell>
          <cell r="D1863" t="str">
            <v>DJEĆJI VRTIĆ BUBAMARA</v>
          </cell>
          <cell r="E1863" t="str">
            <v>28313 - GRAD DONJA STUBICA</v>
          </cell>
          <cell r="F1863" t="str">
            <v>01254260</v>
          </cell>
          <cell r="G1863" t="str">
            <v>32137226753</v>
          </cell>
          <cell r="H1863">
            <v>32137226753</v>
          </cell>
          <cell r="I1863" t="str">
            <v>21</v>
          </cell>
        </row>
        <row r="1864">
          <cell r="B1864">
            <v>43827410937</v>
          </cell>
          <cell r="C1864">
            <v>51685</v>
          </cell>
          <cell r="D1864" t="str">
            <v>PUČKO OTVORENO UČILIŠTE DONJA STUBICA</v>
          </cell>
          <cell r="E1864" t="str">
            <v>28313 - GRAD DONJA STUBICA</v>
          </cell>
          <cell r="F1864" t="str">
            <v>03039331</v>
          </cell>
          <cell r="G1864" t="str">
            <v>43827410937</v>
          </cell>
          <cell r="H1864">
            <v>43827410937</v>
          </cell>
          <cell r="I1864" t="str">
            <v>21</v>
          </cell>
        </row>
        <row r="1865">
          <cell r="B1865">
            <v>74055567370</v>
          </cell>
          <cell r="C1865">
            <v>52071</v>
          </cell>
          <cell r="D1865" t="str">
            <v>DJEČJI VRTIĆ ĐURMANEC</v>
          </cell>
          <cell r="E1865" t="str">
            <v>28330 - OPĆINA ĐURMANEC</v>
          </cell>
          <cell r="F1865" t="str">
            <v>05426499</v>
          </cell>
          <cell r="G1865" t="str">
            <v>74055567370</v>
          </cell>
          <cell r="H1865">
            <v>74055567370</v>
          </cell>
          <cell r="I1865" t="str">
            <v>21</v>
          </cell>
        </row>
        <row r="1866">
          <cell r="B1866">
            <v>62939706397</v>
          </cell>
          <cell r="C1866">
            <v>52276</v>
          </cell>
          <cell r="D1866" t="str">
            <v>DJEČJI VRTIĆ JUREK</v>
          </cell>
          <cell r="E1866" t="str">
            <v>28348 - OPĆINA GORNJA STUBICA</v>
          </cell>
          <cell r="F1866" t="str">
            <v>05452171</v>
          </cell>
          <cell r="G1866" t="str">
            <v>62939706397</v>
          </cell>
          <cell r="H1866">
            <v>62939706397</v>
          </cell>
          <cell r="I1866" t="str">
            <v>21</v>
          </cell>
        </row>
        <row r="1867">
          <cell r="B1867">
            <v>60263838573</v>
          </cell>
          <cell r="C1867">
            <v>52330</v>
          </cell>
          <cell r="D1867" t="str">
            <v>DJEČJI VRTIĆ BUDINŠČINA</v>
          </cell>
          <cell r="E1867" t="str">
            <v>28356 - OPĆINA BUDINŠČINA</v>
          </cell>
          <cell r="F1867" t="str">
            <v>05460344</v>
          </cell>
          <cell r="G1867" t="str">
            <v>60263838573</v>
          </cell>
          <cell r="H1867">
            <v>60263838573</v>
          </cell>
          <cell r="I1867" t="str">
            <v>21</v>
          </cell>
        </row>
        <row r="1868">
          <cell r="B1868">
            <v>14352027693</v>
          </cell>
          <cell r="C1868">
            <v>28389</v>
          </cell>
          <cell r="D1868" t="str">
            <v>DJEČJI VRTIĆ BALONČICA</v>
          </cell>
          <cell r="E1868" t="str">
            <v>28372 - OPĆINA HUM NA SUTLI</v>
          </cell>
          <cell r="F1868" t="str">
            <v>01172832</v>
          </cell>
          <cell r="G1868" t="str">
            <v>14352027693</v>
          </cell>
          <cell r="H1868">
            <v>14352027693</v>
          </cell>
          <cell r="I1868" t="str">
            <v>21</v>
          </cell>
        </row>
        <row r="1869">
          <cell r="B1869">
            <v>73255340483</v>
          </cell>
          <cell r="C1869">
            <v>42514</v>
          </cell>
          <cell r="D1869" t="str">
            <v>NARODNA KNJIŽNICA HUM NA SUTLI</v>
          </cell>
          <cell r="E1869" t="str">
            <v>28372 - OPĆINA HUM NA SUTLI</v>
          </cell>
          <cell r="F1869" t="str">
            <v>02167077</v>
          </cell>
          <cell r="G1869" t="str">
            <v>73255340483</v>
          </cell>
          <cell r="H1869">
            <v>73255340483</v>
          </cell>
          <cell r="I1869" t="str">
            <v>21</v>
          </cell>
        </row>
        <row r="1870">
          <cell r="B1870">
            <v>12626748530</v>
          </cell>
          <cell r="C1870">
            <v>53880</v>
          </cell>
          <cell r="D1870" t="str">
            <v>DJEČJI VRTIĆ JESENJE</v>
          </cell>
          <cell r="E1870" t="str">
            <v>28397 - OPĆINA JESENJE</v>
          </cell>
          <cell r="F1870" t="str">
            <v>05719437</v>
          </cell>
          <cell r="G1870" t="str">
            <v>12626748530</v>
          </cell>
          <cell r="H1870">
            <v>12626748530</v>
          </cell>
          <cell r="I1870" t="str">
            <v>21</v>
          </cell>
        </row>
        <row r="1871">
          <cell r="B1871">
            <v>50418147849</v>
          </cell>
          <cell r="C1871">
            <v>28401</v>
          </cell>
          <cell r="D1871" t="str">
            <v>GRADSKA KNJIŽNICA I ČITAONICA ANTUN MIHANOVIĆ KLANJEC</v>
          </cell>
          <cell r="E1871" t="str">
            <v>28410 - GRAD KLANJEC</v>
          </cell>
          <cell r="F1871" t="str">
            <v>01442228</v>
          </cell>
          <cell r="G1871" t="str">
            <v>50418147849</v>
          </cell>
          <cell r="H1871">
            <v>50418147849</v>
          </cell>
          <cell r="I1871" t="str">
            <v>21</v>
          </cell>
        </row>
        <row r="1872">
          <cell r="B1872">
            <v>31822948246</v>
          </cell>
          <cell r="C1872">
            <v>28428</v>
          </cell>
          <cell r="D1872" t="str">
            <v>DJEČJI VRTIĆ KESTEN</v>
          </cell>
          <cell r="E1872" t="str">
            <v>28410 - GRAD KLANJEC</v>
          </cell>
          <cell r="F1872" t="str">
            <v>01306936</v>
          </cell>
          <cell r="G1872" t="str">
            <v>31822948246</v>
          </cell>
          <cell r="H1872">
            <v>31822948246</v>
          </cell>
          <cell r="I1872" t="str">
            <v>21</v>
          </cell>
        </row>
        <row r="1873">
          <cell r="B1873">
            <v>82592414278</v>
          </cell>
          <cell r="C1873">
            <v>42944</v>
          </cell>
          <cell r="D1873" t="str">
            <v>KULTURNI CENTAR KLANJEC</v>
          </cell>
          <cell r="E1873" t="str">
            <v>28410 - GRAD KLANJEC</v>
          </cell>
          <cell r="F1873" t="str">
            <v>02213036</v>
          </cell>
          <cell r="G1873" t="str">
            <v>82592414278</v>
          </cell>
          <cell r="H1873">
            <v>82592414278</v>
          </cell>
          <cell r="I1873" t="str">
            <v>21</v>
          </cell>
        </row>
        <row r="1874">
          <cell r="B1874">
            <v>86611979061</v>
          </cell>
          <cell r="C1874">
            <v>28444</v>
          </cell>
          <cell r="D1874" t="str">
            <v>DJEČJI VRTIĆ KONJŠĆINA</v>
          </cell>
          <cell r="E1874" t="str">
            <v>28436 - OPĆINA KONJŠČINA</v>
          </cell>
          <cell r="F1874" t="str">
            <v>01395670</v>
          </cell>
          <cell r="G1874" t="str">
            <v>86611979061</v>
          </cell>
          <cell r="H1874">
            <v>86611979061</v>
          </cell>
          <cell r="I1874" t="str">
            <v>21</v>
          </cell>
        </row>
        <row r="1875">
          <cell r="B1875">
            <v>72492051511</v>
          </cell>
          <cell r="C1875">
            <v>28477</v>
          </cell>
          <cell r="D1875" t="str">
            <v>DJEČJI VRTIĆ GUSTAV KRKLEC</v>
          </cell>
          <cell r="E1875" t="str">
            <v>28452 - GRAD KRAPINA</v>
          </cell>
          <cell r="F1875" t="str">
            <v>03079856</v>
          </cell>
          <cell r="G1875" t="str">
            <v>72492051511</v>
          </cell>
          <cell r="H1875">
            <v>72492051511</v>
          </cell>
          <cell r="I1875" t="str">
            <v>21</v>
          </cell>
        </row>
        <row r="1876">
          <cell r="B1876">
            <v>38557587732</v>
          </cell>
          <cell r="C1876">
            <v>28469</v>
          </cell>
          <cell r="D1876" t="str">
            <v>JAVNA VATROGASNA POSTROJBA GRADA KRAPINE</v>
          </cell>
          <cell r="E1876" t="str">
            <v>28452 - GRAD KRAPINA</v>
          </cell>
          <cell r="F1876" t="str">
            <v>01480910</v>
          </cell>
          <cell r="G1876" t="str">
            <v>38557587732</v>
          </cell>
          <cell r="H1876">
            <v>38557587732</v>
          </cell>
          <cell r="I1876" t="str">
            <v>31</v>
          </cell>
        </row>
        <row r="1877">
          <cell r="B1877">
            <v>19723449615</v>
          </cell>
          <cell r="C1877">
            <v>43888</v>
          </cell>
          <cell r="D1877" t="str">
            <v>PUČKO OTVORENO UČILIŠTE KRAPINA</v>
          </cell>
          <cell r="E1877" t="str">
            <v>28452 - GRAD KRAPINA</v>
          </cell>
          <cell r="F1877" t="str">
            <v>03434346</v>
          </cell>
          <cell r="G1877" t="str">
            <v>19723449615</v>
          </cell>
          <cell r="H1877">
            <v>19723449615</v>
          </cell>
          <cell r="I1877" t="str">
            <v>21</v>
          </cell>
        </row>
        <row r="1878">
          <cell r="B1878">
            <v>32521501383</v>
          </cell>
          <cell r="C1878">
            <v>15858</v>
          </cell>
          <cell r="D1878" t="str">
            <v>O.Š. AUGUSTA CESARCA, KRAPINA</v>
          </cell>
          <cell r="E1878" t="str">
            <v>28452 - GRAD KRAPINA</v>
          </cell>
          <cell r="F1878" t="str">
            <v>03241351</v>
          </cell>
          <cell r="G1878" t="str">
            <v>32521501383</v>
          </cell>
          <cell r="H1878">
            <v>32521501383</v>
          </cell>
          <cell r="I1878" t="str">
            <v>31</v>
          </cell>
        </row>
        <row r="1879">
          <cell r="B1879">
            <v>68206344969</v>
          </cell>
          <cell r="C1879">
            <v>15866</v>
          </cell>
          <cell r="D1879" t="str">
            <v>O.Š. LJUDEVITA GAJA, KRAPINA</v>
          </cell>
          <cell r="E1879" t="str">
            <v>28452 - GRAD KRAPINA</v>
          </cell>
          <cell r="F1879" t="str">
            <v>03079589</v>
          </cell>
          <cell r="G1879" t="str">
            <v>68206344969</v>
          </cell>
          <cell r="H1879">
            <v>68206344969</v>
          </cell>
          <cell r="I1879" t="str">
            <v>31</v>
          </cell>
        </row>
        <row r="1880">
          <cell r="B1880">
            <v>76228618573</v>
          </cell>
          <cell r="C1880">
            <v>42475</v>
          </cell>
          <cell r="D1880" t="str">
            <v>GRADSKA KNJIŽNICA KRAPINA</v>
          </cell>
          <cell r="E1880" t="str">
            <v>28452 - GRAD KRAPINA</v>
          </cell>
          <cell r="F1880" t="str">
            <v>02021056</v>
          </cell>
          <cell r="G1880" t="str">
            <v>76228618573</v>
          </cell>
          <cell r="H1880">
            <v>76228618573</v>
          </cell>
          <cell r="I1880" t="str">
            <v>21</v>
          </cell>
        </row>
        <row r="1881">
          <cell r="B1881">
            <v>22856331237</v>
          </cell>
          <cell r="C1881">
            <v>44071</v>
          </cell>
          <cell r="D1881" t="str">
            <v>DJEČJI VRTIĆ JAGLAC</v>
          </cell>
          <cell r="E1881" t="str">
            <v>28485 - OPĆINA KUMROVEC</v>
          </cell>
          <cell r="F1881" t="str">
            <v>02235544</v>
          </cell>
          <cell r="G1881" t="str">
            <v>22856331237</v>
          </cell>
          <cell r="H1881">
            <v>22856331237</v>
          </cell>
          <cell r="I1881" t="str">
            <v>21</v>
          </cell>
        </row>
        <row r="1882">
          <cell r="B1882">
            <v>97644225367</v>
          </cell>
          <cell r="C1882">
            <v>28532</v>
          </cell>
          <cell r="D1882" t="str">
            <v xml:space="preserve">DJEČJI VRTIĆ  PUŠLEK  MARIJA BISTRICA </v>
          </cell>
          <cell r="E1882" t="str">
            <v>28493 - OPĆINA MARIJA BISTRICA</v>
          </cell>
          <cell r="F1882" t="str">
            <v>01414836</v>
          </cell>
          <cell r="G1882" t="str">
            <v>97644225367</v>
          </cell>
          <cell r="H1882">
            <v>97644225367</v>
          </cell>
          <cell r="I1882" t="str">
            <v>21</v>
          </cell>
        </row>
        <row r="1883">
          <cell r="B1883">
            <v>63806259868</v>
          </cell>
          <cell r="C1883">
            <v>42354</v>
          </cell>
          <cell r="D1883" t="str">
            <v>OPĆINSKA KNJIŽNICA I ČITAONICA MARIJA BISTRICA</v>
          </cell>
          <cell r="E1883" t="str">
            <v>28493 - OPĆINA MARIJA BISTRICA</v>
          </cell>
          <cell r="F1883" t="str">
            <v>02129906</v>
          </cell>
          <cell r="G1883" t="str">
            <v>63806259868</v>
          </cell>
          <cell r="H1883">
            <v>63806259868</v>
          </cell>
          <cell r="I1883" t="str">
            <v>21</v>
          </cell>
        </row>
        <row r="1884">
          <cell r="B1884">
            <v>87948657896</v>
          </cell>
          <cell r="C1884">
            <v>28516</v>
          </cell>
          <cell r="D1884" t="str">
            <v>GRADSKA KNJIŽNICA NOVALJA</v>
          </cell>
          <cell r="E1884" t="str">
            <v>28508 - GRAD NOVALJA</v>
          </cell>
          <cell r="F1884" t="str">
            <v>01704974</v>
          </cell>
          <cell r="G1884" t="str">
            <v>87948657896</v>
          </cell>
          <cell r="H1884">
            <v>87948657896</v>
          </cell>
          <cell r="I1884" t="str">
            <v>21</v>
          </cell>
        </row>
        <row r="1885">
          <cell r="B1885">
            <v>11299602560</v>
          </cell>
          <cell r="C1885">
            <v>26741</v>
          </cell>
          <cell r="D1885" t="str">
            <v>DJEČJI VRTIĆ CARIĆ</v>
          </cell>
          <cell r="E1885" t="str">
            <v>28508 - GRAD NOVALJA</v>
          </cell>
          <cell r="F1885" t="str">
            <v>01404172</v>
          </cell>
          <cell r="G1885" t="str">
            <v>11299602560</v>
          </cell>
          <cell r="H1885">
            <v>11299602560</v>
          </cell>
          <cell r="I1885" t="str">
            <v>21</v>
          </cell>
        </row>
        <row r="1886">
          <cell r="B1886">
            <v>50607245751</v>
          </cell>
          <cell r="C1886">
            <v>43360</v>
          </cell>
          <cell r="D1886" t="str">
            <v>CENTAR ZA KULTURU GRADA NOVALJE</v>
          </cell>
          <cell r="E1886" t="str">
            <v>28508 - GRAD NOVALJA</v>
          </cell>
          <cell r="F1886" t="str">
            <v>02249278</v>
          </cell>
          <cell r="G1886" t="str">
            <v>50607245751</v>
          </cell>
          <cell r="H1886">
            <v>50607245751</v>
          </cell>
          <cell r="I1886" t="str">
            <v>21</v>
          </cell>
        </row>
        <row r="1887">
          <cell r="B1887">
            <v>45467719043</v>
          </cell>
          <cell r="C1887">
            <v>53839</v>
          </cell>
          <cell r="D1887" t="str">
            <v>Gradski muzej Novalja</v>
          </cell>
          <cell r="E1887" t="str">
            <v>28508 - GRAD NOVALJA</v>
          </cell>
          <cell r="F1887" t="str">
            <v>05714702</v>
          </cell>
          <cell r="G1887" t="str">
            <v>45467719043</v>
          </cell>
          <cell r="H1887">
            <v>45467719043</v>
          </cell>
          <cell r="I1887" t="str">
            <v>21</v>
          </cell>
        </row>
        <row r="1888">
          <cell r="B1888">
            <v>73676398914</v>
          </cell>
          <cell r="C1888">
            <v>28565</v>
          </cell>
          <cell r="D1888" t="str">
            <v>DJEČJI VRTIĆ CVRKUTIĆ OROSLAVJE</v>
          </cell>
          <cell r="E1888" t="str">
            <v>28549 - GRAD OROSLAVJE</v>
          </cell>
          <cell r="F1888" t="str">
            <v>01338978</v>
          </cell>
          <cell r="G1888" t="str">
            <v>73676398914</v>
          </cell>
          <cell r="H1888">
            <v>73676398914</v>
          </cell>
          <cell r="I1888" t="str">
            <v>21</v>
          </cell>
        </row>
        <row r="1889">
          <cell r="B1889">
            <v>44551444818</v>
          </cell>
          <cell r="C1889">
            <v>28557</v>
          </cell>
          <cell r="D1889" t="str">
            <v>OTVORENO UČILIŠTE OROSLAVJE</v>
          </cell>
          <cell r="E1889" t="str">
            <v>28549 - GRAD OROSLAVJE</v>
          </cell>
          <cell r="F1889" t="str">
            <v>00936278</v>
          </cell>
          <cell r="G1889" t="str">
            <v>44551444818</v>
          </cell>
          <cell r="H1889">
            <v>44551444818</v>
          </cell>
          <cell r="I1889" t="str">
            <v>21</v>
          </cell>
        </row>
        <row r="1890">
          <cell r="B1890">
            <v>28896456578</v>
          </cell>
          <cell r="C1890">
            <v>42104</v>
          </cell>
          <cell r="D1890" t="str">
            <v>GRADSKA KNJIŽNICA OROSLAVJE</v>
          </cell>
          <cell r="E1890" t="str">
            <v>28549 - GRAD OROSLAVJE</v>
          </cell>
          <cell r="F1890" t="str">
            <v>02093332</v>
          </cell>
          <cell r="G1890" t="str">
            <v>28896456578</v>
          </cell>
          <cell r="H1890">
            <v>28896456578</v>
          </cell>
          <cell r="I1890" t="str">
            <v>21</v>
          </cell>
        </row>
        <row r="1891">
          <cell r="B1891">
            <v>63834553569</v>
          </cell>
          <cell r="C1891">
            <v>43677</v>
          </cell>
          <cell r="D1891" t="str">
            <v>MUZEJ GRADA PREGRADE ZLATKO DRAGUTIN TUDJINA</v>
          </cell>
          <cell r="E1891" t="str">
            <v>28581 - GRAD PREGRADA</v>
          </cell>
          <cell r="F1891" t="str">
            <v>02355043</v>
          </cell>
          <cell r="G1891" t="str">
            <v>63834553569</v>
          </cell>
          <cell r="H1891">
            <v>63834553569</v>
          </cell>
          <cell r="I1891" t="str">
            <v>21</v>
          </cell>
        </row>
        <row r="1892">
          <cell r="B1892">
            <v>38049127947</v>
          </cell>
          <cell r="C1892">
            <v>28612</v>
          </cell>
          <cell r="D1892" t="str">
            <v>GRADSKA KNJIŽNICA PREGRADA</v>
          </cell>
          <cell r="E1892" t="str">
            <v>28581 - GRAD PREGRADA</v>
          </cell>
          <cell r="F1892" t="str">
            <v>01576330</v>
          </cell>
          <cell r="G1892" t="str">
            <v>38049127947</v>
          </cell>
          <cell r="H1892">
            <v>38049127947</v>
          </cell>
          <cell r="I1892" t="str">
            <v>21</v>
          </cell>
        </row>
        <row r="1893">
          <cell r="B1893">
            <v>80849031239</v>
          </cell>
          <cell r="C1893">
            <v>28604</v>
          </cell>
          <cell r="D1893" t="str">
            <v>DJEČJI VRTIĆ NAŠA RADOST</v>
          </cell>
          <cell r="E1893" t="str">
            <v>28581 - GRAD PREGRADA</v>
          </cell>
          <cell r="F1893" t="str">
            <v>01278398</v>
          </cell>
          <cell r="G1893" t="str">
            <v>80849031239</v>
          </cell>
          <cell r="H1893">
            <v>80849031239</v>
          </cell>
          <cell r="I1893" t="str">
            <v>21</v>
          </cell>
        </row>
        <row r="1894">
          <cell r="B1894">
            <v>62928882154</v>
          </cell>
          <cell r="C1894">
            <v>52612</v>
          </cell>
          <cell r="D1894" t="str">
            <v>PUČKO OTVORENO UČILIŠTE PREGRADA</v>
          </cell>
          <cell r="E1894" t="str">
            <v>28581 - GRAD PREGRADA</v>
          </cell>
          <cell r="F1894" t="str">
            <v>05634091</v>
          </cell>
          <cell r="G1894" t="str">
            <v>62928882154</v>
          </cell>
          <cell r="H1894">
            <v>62928882154</v>
          </cell>
          <cell r="I1894" t="str">
            <v>21</v>
          </cell>
        </row>
        <row r="1895">
          <cell r="B1895">
            <v>48797571663</v>
          </cell>
          <cell r="C1895">
            <v>49858</v>
          </cell>
          <cell r="D1895" t="str">
            <v>MUZEJ RADBOA ZA MUZEJSKU DJELATNOST</v>
          </cell>
          <cell r="E1895" t="str">
            <v>28637 - OPĆINA RADOBOJ</v>
          </cell>
          <cell r="F1895" t="str">
            <v>04690648</v>
          </cell>
          <cell r="G1895" t="str">
            <v>48797571663</v>
          </cell>
          <cell r="H1895">
            <v>48797571663</v>
          </cell>
          <cell r="I1895" t="str">
            <v>21</v>
          </cell>
        </row>
        <row r="1896">
          <cell r="B1896">
            <v>41818385886</v>
          </cell>
          <cell r="C1896">
            <v>50129</v>
          </cell>
          <cell r="D1896" t="str">
            <v>OPĆINSKA KNJIŽNICA STUBIČKE TOPLICE</v>
          </cell>
          <cell r="E1896" t="str">
            <v>28645 - OPĆINA STUBIČKE TOPLICE</v>
          </cell>
          <cell r="F1896" t="str">
            <v>04866363</v>
          </cell>
          <cell r="G1896" t="str">
            <v>41818385886</v>
          </cell>
          <cell r="H1896">
            <v>41818385886</v>
          </cell>
          <cell r="I1896" t="str">
            <v>21</v>
          </cell>
        </row>
        <row r="1897">
          <cell r="B1897">
            <v>60853772547</v>
          </cell>
          <cell r="C1897">
            <v>46124</v>
          </cell>
          <cell r="D1897" t="str">
            <v>DJEČJI VRTIĆ ZVIREK, STUBIČKE TOPLICE</v>
          </cell>
          <cell r="E1897" t="str">
            <v>28645 - OPĆINA STUBIČKE TOPLICE</v>
          </cell>
          <cell r="F1897" t="str">
            <v>02632187</v>
          </cell>
          <cell r="G1897" t="str">
            <v>60853772547</v>
          </cell>
          <cell r="H1897">
            <v>60853772547</v>
          </cell>
          <cell r="I1897" t="str">
            <v>21</v>
          </cell>
        </row>
        <row r="1898">
          <cell r="B1898">
            <v>5525477269</v>
          </cell>
          <cell r="C1898">
            <v>44485</v>
          </cell>
          <cell r="D1898" t="str">
            <v>DJEČJI VRTIĆ ROŽICA</v>
          </cell>
          <cell r="E1898" t="str">
            <v>28661 - OPĆINA VELIKO TRGOVIŠĆE</v>
          </cell>
          <cell r="F1898" t="str">
            <v>02433478</v>
          </cell>
          <cell r="G1898" t="str">
            <v>05525477269</v>
          </cell>
          <cell r="H1898">
            <v>5525477269</v>
          </cell>
          <cell r="I1898" t="str">
            <v>21</v>
          </cell>
        </row>
        <row r="1899">
          <cell r="B1899">
            <v>53061310849</v>
          </cell>
          <cell r="C1899">
            <v>51837</v>
          </cell>
          <cell r="D1899" t="str">
            <v>DJEČJI VRTIĆ POTOČIĆ TUHELJSKI</v>
          </cell>
          <cell r="E1899" t="str">
            <v>28670 - OPĆINA TUHELJ</v>
          </cell>
          <cell r="F1899" t="str">
            <v>05302234</v>
          </cell>
          <cell r="G1899" t="str">
            <v>53061310849</v>
          </cell>
          <cell r="H1899">
            <v>53061310849</v>
          </cell>
          <cell r="I1899" t="str">
            <v>21</v>
          </cell>
        </row>
        <row r="1900">
          <cell r="B1900">
            <v>21858761530</v>
          </cell>
          <cell r="C1900">
            <v>28696</v>
          </cell>
          <cell r="D1900" t="str">
            <v>DJEČJI VRTIĆ ZIPKICA</v>
          </cell>
          <cell r="E1900" t="str">
            <v>28688 - GRAD ZABOK</v>
          </cell>
          <cell r="F1900" t="str">
            <v>00520217</v>
          </cell>
          <cell r="G1900" t="str">
            <v>21858761530</v>
          </cell>
          <cell r="H1900">
            <v>21858761530</v>
          </cell>
          <cell r="I1900" t="str">
            <v>21</v>
          </cell>
        </row>
        <row r="1901">
          <cell r="B1901">
            <v>42568267870</v>
          </cell>
          <cell r="C1901">
            <v>42188</v>
          </cell>
          <cell r="D1901" t="str">
            <v>GRADSKA KNJIŽNICA KSAVER ŠANDOR GJALSKI</v>
          </cell>
          <cell r="E1901" t="str">
            <v>28688 - GRAD ZABOK</v>
          </cell>
          <cell r="F1901" t="str">
            <v>02039443</v>
          </cell>
          <cell r="G1901" t="str">
            <v>42568267870</v>
          </cell>
          <cell r="H1901">
            <v>42568267870</v>
          </cell>
          <cell r="I1901" t="str">
            <v>21</v>
          </cell>
        </row>
        <row r="1902">
          <cell r="B1902">
            <v>18672052928</v>
          </cell>
          <cell r="C1902">
            <v>37726</v>
          </cell>
          <cell r="D1902" t="str">
            <v>ZAGORSKA JAVNA VATROGASNA POSTROJBA, JAVNA USTANOVA</v>
          </cell>
          <cell r="E1902" t="str">
            <v>28688 - GRAD ZABOK</v>
          </cell>
          <cell r="F1902" t="str">
            <v>01478044</v>
          </cell>
          <cell r="G1902" t="str">
            <v>18672052928</v>
          </cell>
          <cell r="H1902">
            <v>18672052928</v>
          </cell>
          <cell r="I1902" t="str">
            <v>31</v>
          </cell>
        </row>
        <row r="1903">
          <cell r="B1903">
            <v>61434871743</v>
          </cell>
          <cell r="C1903">
            <v>28731</v>
          </cell>
          <cell r="D1903" t="str">
            <v>DJEČJI VRTIĆ LUDINA</v>
          </cell>
          <cell r="E1903" t="str">
            <v>28723 - OPĆINA VELIKA LUDINA</v>
          </cell>
          <cell r="F1903" t="str">
            <v>01482173</v>
          </cell>
          <cell r="G1903" t="str">
            <v>61434871743</v>
          </cell>
          <cell r="H1903">
            <v>61434871743</v>
          </cell>
          <cell r="I1903" t="str">
            <v>21</v>
          </cell>
        </row>
        <row r="1904">
          <cell r="B1904">
            <v>5332240483</v>
          </cell>
          <cell r="C1904">
            <v>28740</v>
          </cell>
          <cell r="D1904" t="str">
            <v>KNJIŽNICA I ČITAONICA VELIKA LUDINA</v>
          </cell>
          <cell r="E1904" t="str">
            <v>28723 - OPĆINA VELIKA LUDINA</v>
          </cell>
          <cell r="F1904" t="str">
            <v>01695207</v>
          </cell>
          <cell r="G1904" t="str">
            <v>05332240483</v>
          </cell>
          <cell r="H1904">
            <v>5332240483</v>
          </cell>
          <cell r="I1904" t="str">
            <v>21</v>
          </cell>
        </row>
        <row r="1905">
          <cell r="B1905">
            <v>82811247045</v>
          </cell>
          <cell r="C1905">
            <v>28766</v>
          </cell>
          <cell r="D1905" t="str">
            <v>DJEČJI VRTIC TOPUSKO</v>
          </cell>
          <cell r="E1905" t="str">
            <v>28758 - OPĆINA TOPUSKO</v>
          </cell>
          <cell r="F1905" t="str">
            <v>01233793</v>
          </cell>
          <cell r="G1905" t="str">
            <v>82811247045</v>
          </cell>
          <cell r="H1905">
            <v>82811247045</v>
          </cell>
          <cell r="I1905" t="str">
            <v>21</v>
          </cell>
        </row>
        <row r="1906">
          <cell r="B1906">
            <v>19578298893</v>
          </cell>
          <cell r="C1906">
            <v>41089</v>
          </cell>
          <cell r="D1906" t="str">
            <v>NARODNA KNJIŽNICA I ČITAONICA TOPUSKO</v>
          </cell>
          <cell r="E1906" t="str">
            <v>28758 - OPĆINA TOPUSKO</v>
          </cell>
          <cell r="F1906" t="str">
            <v>01861778</v>
          </cell>
          <cell r="G1906" t="str">
            <v>19578298893</v>
          </cell>
          <cell r="H1906">
            <v>19578298893</v>
          </cell>
          <cell r="I1906" t="str">
            <v>21</v>
          </cell>
        </row>
        <row r="1907">
          <cell r="B1907">
            <v>41698901912</v>
          </cell>
          <cell r="C1907">
            <v>28782</v>
          </cell>
          <cell r="D1907" t="str">
            <v>DJEČJI VRTIĆ BAMBI SUNJA</v>
          </cell>
          <cell r="E1907" t="str">
            <v>28774 - OPĆINA SUNJA</v>
          </cell>
          <cell r="F1907" t="str">
            <v>01390449</v>
          </cell>
          <cell r="G1907" t="str">
            <v>41698901912</v>
          </cell>
          <cell r="H1907">
            <v>41698901912</v>
          </cell>
          <cell r="I1907" t="str">
            <v>21</v>
          </cell>
        </row>
        <row r="1908">
          <cell r="B1908">
            <v>83772130819</v>
          </cell>
          <cell r="C1908">
            <v>43870</v>
          </cell>
          <cell r="D1908" t="str">
            <v>NARODNA KNJIŽNICA I ČITAONICA SUNJA</v>
          </cell>
          <cell r="E1908" t="str">
            <v>28774 - OPĆINA SUNJA</v>
          </cell>
          <cell r="F1908" t="str">
            <v>02375451</v>
          </cell>
          <cell r="G1908" t="str">
            <v>83772130819</v>
          </cell>
          <cell r="H1908">
            <v>83772130819</v>
          </cell>
          <cell r="I1908" t="str">
            <v>21</v>
          </cell>
        </row>
        <row r="1909">
          <cell r="B1909">
            <v>27712208903</v>
          </cell>
          <cell r="C1909">
            <v>28803</v>
          </cell>
          <cell r="D1909" t="str">
            <v>DJEČJI VRTIĆ POPOVAČA</v>
          </cell>
          <cell r="E1909" t="str">
            <v>28799 - GRAD POPOVAČA</v>
          </cell>
          <cell r="F1909" t="str">
            <v>01414305</v>
          </cell>
          <cell r="G1909" t="str">
            <v>27712208903</v>
          </cell>
          <cell r="H1909">
            <v>27712208903</v>
          </cell>
          <cell r="I1909" t="str">
            <v>21</v>
          </cell>
        </row>
        <row r="1910">
          <cell r="B1910">
            <v>37554807206</v>
          </cell>
          <cell r="C1910">
            <v>41072</v>
          </cell>
          <cell r="D1910" t="str">
            <v>KNJIŽNICA I ČITAONICA POPOVAČA</v>
          </cell>
          <cell r="E1910" t="str">
            <v>28799 - GRAD POPOVAČA</v>
          </cell>
          <cell r="F1910" t="str">
            <v>02039800</v>
          </cell>
          <cell r="G1910" t="str">
            <v>37554807206</v>
          </cell>
          <cell r="H1910">
            <v>37554807206</v>
          </cell>
          <cell r="I1910" t="str">
            <v>21</v>
          </cell>
        </row>
        <row r="1911">
          <cell r="B1911">
            <v>29038657151</v>
          </cell>
          <cell r="C1911">
            <v>28820</v>
          </cell>
          <cell r="D1911" t="str">
            <v>JAVNA VATROGASNA POSTROJBA GRADA PETRINJE</v>
          </cell>
          <cell r="E1911" t="str">
            <v>28811 - GRAD PETRINJA</v>
          </cell>
          <cell r="F1911" t="str">
            <v>01486845</v>
          </cell>
          <cell r="G1911" t="str">
            <v>29038657151</v>
          </cell>
          <cell r="H1911">
            <v>29038657151</v>
          </cell>
          <cell r="I1911" t="str">
            <v>31</v>
          </cell>
        </row>
        <row r="1912">
          <cell r="B1912">
            <v>38509842560</v>
          </cell>
          <cell r="C1912">
            <v>28846</v>
          </cell>
          <cell r="D1912" t="str">
            <v>PUČKO OTVORENO UČILIŠTE HRVATSKI DOM, PETRINJA</v>
          </cell>
          <cell r="E1912" t="str">
            <v>28811 - GRAD PETRINJA</v>
          </cell>
          <cell r="F1912" t="str">
            <v>03086771</v>
          </cell>
          <cell r="G1912" t="str">
            <v>38509842560</v>
          </cell>
          <cell r="H1912">
            <v>38509842560</v>
          </cell>
          <cell r="I1912" t="str">
            <v>21</v>
          </cell>
        </row>
        <row r="1913">
          <cell r="B1913">
            <v>76861071360</v>
          </cell>
          <cell r="C1913">
            <v>41021</v>
          </cell>
          <cell r="D1913" t="str">
            <v>GRADSKA KNJIŽNICA I ČITAONICA PETRINJA</v>
          </cell>
          <cell r="E1913" t="str">
            <v>28811 - GRAD PETRINJA</v>
          </cell>
          <cell r="F1913" t="str">
            <v>02022257</v>
          </cell>
          <cell r="G1913" t="str">
            <v>76861071360</v>
          </cell>
          <cell r="H1913">
            <v>76861071360</v>
          </cell>
          <cell r="I1913" t="str">
            <v>21</v>
          </cell>
        </row>
        <row r="1914">
          <cell r="B1914">
            <v>57886000911</v>
          </cell>
          <cell r="C1914">
            <v>28838</v>
          </cell>
          <cell r="D1914" t="str">
            <v>DJEČJI VRTIĆ PETRINJČICA</v>
          </cell>
          <cell r="E1914" t="str">
            <v>28811 - GRAD PETRINJA</v>
          </cell>
          <cell r="F1914" t="str">
            <v>03083071</v>
          </cell>
          <cell r="G1914" t="str">
            <v>57886000911</v>
          </cell>
          <cell r="H1914">
            <v>57886000911</v>
          </cell>
          <cell r="I1914" t="str">
            <v>21</v>
          </cell>
        </row>
        <row r="1915">
          <cell r="B1915">
            <v>90161103806</v>
          </cell>
          <cell r="C1915">
            <v>50057</v>
          </cell>
          <cell r="D1915" t="str">
            <v>PETRA - PETRINJSKA RAZVOJNA AGENCIJA</v>
          </cell>
          <cell r="E1915" t="str">
            <v>28811 - GRAD PETRINJA</v>
          </cell>
          <cell r="F1915" t="str">
            <v>04843452</v>
          </cell>
          <cell r="G1915" t="str">
            <v>90161103806</v>
          </cell>
          <cell r="H1915">
            <v>90161103806</v>
          </cell>
          <cell r="I1915" t="str">
            <v>21</v>
          </cell>
        </row>
        <row r="1916">
          <cell r="B1916">
            <v>16572476333</v>
          </cell>
          <cell r="C1916">
            <v>28895</v>
          </cell>
          <cell r="D1916" t="str">
            <v>DJEČJI VRTIĆ SISAK STARI</v>
          </cell>
          <cell r="E1916" t="str">
            <v>28854 - GRAD SISAK</v>
          </cell>
          <cell r="F1916" t="str">
            <v>03978281</v>
          </cell>
          <cell r="G1916" t="str">
            <v>16572476333</v>
          </cell>
          <cell r="H1916">
            <v>16572476333</v>
          </cell>
          <cell r="I1916" t="str">
            <v>21</v>
          </cell>
        </row>
        <row r="1917">
          <cell r="B1917">
            <v>64753896970</v>
          </cell>
          <cell r="C1917">
            <v>49106</v>
          </cell>
          <cell r="D1917" t="str">
            <v>ŠPORTSKO - REKREACIJSKI CENTAR SISAK</v>
          </cell>
          <cell r="E1917" t="str">
            <v>28854 - GRAD SISAK</v>
          </cell>
          <cell r="F1917" t="str">
            <v>03669530</v>
          </cell>
          <cell r="G1917" t="str">
            <v>64753896970</v>
          </cell>
          <cell r="H1917">
            <v>64753896970</v>
          </cell>
          <cell r="I1917" t="str">
            <v>21</v>
          </cell>
        </row>
        <row r="1918">
          <cell r="B1918">
            <v>50461238861</v>
          </cell>
          <cell r="C1918">
            <v>28879</v>
          </cell>
          <cell r="D1918" t="str">
            <v>GRADSKI MUZEJ SISAK</v>
          </cell>
          <cell r="E1918" t="str">
            <v>28854 - GRAD SISAK</v>
          </cell>
          <cell r="F1918" t="str">
            <v>03313808</v>
          </cell>
          <cell r="G1918" t="str">
            <v>50461238861</v>
          </cell>
          <cell r="H1918">
            <v>50461238861</v>
          </cell>
          <cell r="I1918" t="str">
            <v>21</v>
          </cell>
        </row>
        <row r="1919">
          <cell r="B1919">
            <v>64298008481</v>
          </cell>
          <cell r="C1919">
            <v>38518</v>
          </cell>
          <cell r="D1919" t="str">
            <v>DOM KULTURE KRISTALNA KOCKA VEDRINE</v>
          </cell>
          <cell r="E1919" t="str">
            <v>28854 - GRAD SISAK</v>
          </cell>
          <cell r="F1919" t="str">
            <v>03313859</v>
          </cell>
          <cell r="G1919" t="str">
            <v>64298008481</v>
          </cell>
          <cell r="H1919">
            <v>64298008481</v>
          </cell>
          <cell r="I1919" t="str">
            <v>21</v>
          </cell>
        </row>
        <row r="1920">
          <cell r="B1920">
            <v>16018390550</v>
          </cell>
          <cell r="C1920">
            <v>11620</v>
          </cell>
          <cell r="D1920" t="str">
            <v>O.Š. 22.LIPNJA, SISAK</v>
          </cell>
          <cell r="E1920" t="str">
            <v>28854 - GRAD SISAK</v>
          </cell>
          <cell r="F1920" t="str">
            <v>03313646</v>
          </cell>
          <cell r="G1920" t="str">
            <v>16018390550</v>
          </cell>
          <cell r="H1920">
            <v>16018390550</v>
          </cell>
          <cell r="I1920" t="str">
            <v>31</v>
          </cell>
        </row>
        <row r="1921">
          <cell r="B1921">
            <v>1026768862</v>
          </cell>
          <cell r="C1921">
            <v>11700</v>
          </cell>
          <cell r="D1921" t="str">
            <v>O.Š. BRAĆE RIBAR, SISAK</v>
          </cell>
          <cell r="E1921" t="str">
            <v>28854 - GRAD SISAK</v>
          </cell>
          <cell r="F1921" t="str">
            <v>03313573</v>
          </cell>
          <cell r="G1921" t="str">
            <v>01026768862</v>
          </cell>
          <cell r="H1921">
            <v>1026768862</v>
          </cell>
          <cell r="I1921" t="str">
            <v>31</v>
          </cell>
        </row>
        <row r="1922">
          <cell r="B1922">
            <v>49249580525</v>
          </cell>
          <cell r="C1922">
            <v>38411</v>
          </cell>
          <cell r="D1922" t="str">
            <v>GRADSKA GALERIJA STRIEGL</v>
          </cell>
          <cell r="E1922" t="str">
            <v>28854 - GRAD SISAK</v>
          </cell>
          <cell r="F1922" t="str">
            <v>01887076</v>
          </cell>
          <cell r="G1922" t="str">
            <v>49249580525</v>
          </cell>
          <cell r="H1922">
            <v>49249580525</v>
          </cell>
          <cell r="I1922" t="str">
            <v>21</v>
          </cell>
        </row>
        <row r="1923">
          <cell r="B1923">
            <v>6403374385</v>
          </cell>
          <cell r="C1923">
            <v>28887</v>
          </cell>
          <cell r="D1923" t="str">
            <v>DJEČJI VRTIĆ SISAK NOVI</v>
          </cell>
          <cell r="E1923" t="str">
            <v>28854 - GRAD SISAK</v>
          </cell>
          <cell r="F1923" t="str">
            <v>03978290</v>
          </cell>
          <cell r="G1923" t="str">
            <v>06403374385</v>
          </cell>
          <cell r="H1923">
            <v>6403374385</v>
          </cell>
          <cell r="I1923" t="str">
            <v>21</v>
          </cell>
        </row>
        <row r="1924">
          <cell r="B1924">
            <v>98623564084</v>
          </cell>
          <cell r="C1924">
            <v>11726</v>
          </cell>
          <cell r="D1924" t="str">
            <v>OSNOVNA ŠKOLA GALDOVO</v>
          </cell>
          <cell r="E1924" t="str">
            <v>28854 - GRAD SISAK</v>
          </cell>
          <cell r="F1924" t="str">
            <v>03313697</v>
          </cell>
          <cell r="G1924" t="str">
            <v>98623564084</v>
          </cell>
          <cell r="H1924">
            <v>98623564084</v>
          </cell>
          <cell r="I1924" t="str">
            <v>31</v>
          </cell>
        </row>
        <row r="1925">
          <cell r="B1925">
            <v>13375968994</v>
          </cell>
          <cell r="C1925">
            <v>11611</v>
          </cell>
          <cell r="D1925" t="str">
            <v>O.Š. IVANA KUKULJEVIĆA, SISAK</v>
          </cell>
          <cell r="E1925" t="str">
            <v>28854 - GRAD SISAK</v>
          </cell>
          <cell r="F1925" t="str">
            <v>03313620</v>
          </cell>
          <cell r="G1925" t="str">
            <v>13375968994</v>
          </cell>
          <cell r="H1925">
            <v>13375968994</v>
          </cell>
          <cell r="I1925" t="str">
            <v>31</v>
          </cell>
        </row>
        <row r="1926">
          <cell r="B1926">
            <v>6177183121</v>
          </cell>
          <cell r="C1926">
            <v>11695</v>
          </cell>
          <cell r="D1926" t="str">
            <v>OSNOVNA ŠKOLA "BRAĆA BOBETKO" SISAK</v>
          </cell>
          <cell r="E1926" t="str">
            <v>28854 - GRAD SISAK</v>
          </cell>
          <cell r="F1926" t="str">
            <v>03313565</v>
          </cell>
          <cell r="G1926" t="str">
            <v>06177183121</v>
          </cell>
          <cell r="H1926">
            <v>6177183121</v>
          </cell>
          <cell r="I1926" t="str">
            <v>31</v>
          </cell>
        </row>
        <row r="1927">
          <cell r="B1927">
            <v>54314584088</v>
          </cell>
          <cell r="C1927">
            <v>11662</v>
          </cell>
          <cell r="D1927" t="str">
            <v>OŠ BUDAŠEVO-TOPOLOVAC-GUŠĆE</v>
          </cell>
          <cell r="E1927" t="str">
            <v>28854 - GRAD SISAK</v>
          </cell>
          <cell r="F1927" t="str">
            <v>03511324</v>
          </cell>
          <cell r="G1927" t="str">
            <v>54314584088</v>
          </cell>
          <cell r="H1927">
            <v>54314584088</v>
          </cell>
          <cell r="I1927" t="str">
            <v>31</v>
          </cell>
        </row>
        <row r="1928">
          <cell r="B1928">
            <v>56392238222</v>
          </cell>
          <cell r="C1928">
            <v>11646</v>
          </cell>
          <cell r="D1928" t="str">
            <v>OSNOVNA ŠKOLA SELA</v>
          </cell>
          <cell r="E1928" t="str">
            <v>28854 - GRAD SISAK</v>
          </cell>
          <cell r="F1928" t="str">
            <v>03313654</v>
          </cell>
          <cell r="G1928" t="str">
            <v>56392238222</v>
          </cell>
          <cell r="H1928">
            <v>56392238222</v>
          </cell>
          <cell r="I1928" t="str">
            <v>31</v>
          </cell>
        </row>
        <row r="1929">
          <cell r="B1929">
            <v>79962016887</v>
          </cell>
          <cell r="C1929">
            <v>11718</v>
          </cell>
          <cell r="D1929" t="str">
            <v>O.Š. VIKTOROVAC, SISAK</v>
          </cell>
          <cell r="E1929" t="str">
            <v>28854 - GRAD SISAK</v>
          </cell>
          <cell r="F1929" t="str">
            <v>03313638</v>
          </cell>
          <cell r="G1929" t="str">
            <v>79962016887</v>
          </cell>
          <cell r="H1929">
            <v>79962016887</v>
          </cell>
          <cell r="I1929" t="str">
            <v>31</v>
          </cell>
        </row>
        <row r="1930">
          <cell r="B1930">
            <v>76870732503</v>
          </cell>
          <cell r="C1930">
            <v>11679</v>
          </cell>
          <cell r="D1930" t="str">
            <v>O.Š. IVANA ANTOLČIĆA, KOMAREVO</v>
          </cell>
          <cell r="E1930" t="str">
            <v>28854 - GRAD SISAK</v>
          </cell>
          <cell r="F1930" t="str">
            <v>03313719</v>
          </cell>
          <cell r="G1930" t="str">
            <v>76870732503</v>
          </cell>
          <cell r="H1930">
            <v>76870732503</v>
          </cell>
          <cell r="I1930" t="str">
            <v>31</v>
          </cell>
        </row>
        <row r="1931">
          <cell r="B1931">
            <v>16951063251</v>
          </cell>
          <cell r="C1931">
            <v>28862</v>
          </cell>
          <cell r="D1931" t="str">
            <v>JAVNA VATROGASNA POSTROJBA GRADA SISKA</v>
          </cell>
          <cell r="E1931" t="str">
            <v>28854 - GRAD SISAK</v>
          </cell>
          <cell r="F1931" t="str">
            <v>01479920</v>
          </cell>
          <cell r="G1931" t="str">
            <v>16951063251</v>
          </cell>
          <cell r="H1931">
            <v>16951063251</v>
          </cell>
          <cell r="I1931" t="str">
            <v>31</v>
          </cell>
        </row>
        <row r="1932">
          <cell r="B1932">
            <v>57078326972</v>
          </cell>
          <cell r="C1932">
            <v>28900</v>
          </cell>
          <cell r="D1932" t="str">
            <v>NARODNA KNJIŽNICA I ČITAONICA VLADO GOTOVAC SISAK</v>
          </cell>
          <cell r="E1932" t="str">
            <v>28854 - GRAD SISAK</v>
          </cell>
          <cell r="F1932" t="str">
            <v>03313816</v>
          </cell>
          <cell r="G1932" t="str">
            <v>57078326972</v>
          </cell>
          <cell r="H1932">
            <v>57078326972</v>
          </cell>
          <cell r="I1932" t="str">
            <v>21</v>
          </cell>
        </row>
        <row r="1933">
          <cell r="B1933">
            <v>87624359246</v>
          </cell>
          <cell r="C1933">
            <v>28926</v>
          </cell>
          <cell r="D1933" t="str">
            <v>PUČKO OTVORENO UČILIŠTE NOVSKA</v>
          </cell>
          <cell r="E1933" t="str">
            <v>28918 - GRAD NOVSKA</v>
          </cell>
          <cell r="F1933" t="str">
            <v>03202321</v>
          </cell>
          <cell r="G1933" t="str">
            <v>87624359246</v>
          </cell>
          <cell r="H1933">
            <v>87624359246</v>
          </cell>
          <cell r="I1933" t="str">
            <v>21</v>
          </cell>
        </row>
        <row r="1934">
          <cell r="B1934">
            <v>41385169887</v>
          </cell>
          <cell r="C1934">
            <v>28934</v>
          </cell>
          <cell r="D1934" t="str">
            <v>GRADSKA KNJIŽNICA I ČITAONICA ANTE JAGAR</v>
          </cell>
          <cell r="E1934" t="str">
            <v>28918 - GRAD NOVSKA</v>
          </cell>
          <cell r="F1934" t="str">
            <v>01291904</v>
          </cell>
          <cell r="G1934" t="str">
            <v>41385169887</v>
          </cell>
          <cell r="H1934">
            <v>41385169887</v>
          </cell>
          <cell r="I1934" t="str">
            <v>21</v>
          </cell>
        </row>
        <row r="1935">
          <cell r="B1935">
            <v>65737381445</v>
          </cell>
          <cell r="C1935">
            <v>28942</v>
          </cell>
          <cell r="D1935" t="str">
            <v>Dječji vrtić Radost Novska</v>
          </cell>
          <cell r="E1935" t="str">
            <v>28918 - GRAD NOVSKA</v>
          </cell>
          <cell r="F1935" t="str">
            <v>03208206</v>
          </cell>
          <cell r="G1935" t="str">
            <v>65737381445</v>
          </cell>
          <cell r="H1935">
            <v>65737381445</v>
          </cell>
          <cell r="I1935" t="str">
            <v>21</v>
          </cell>
        </row>
        <row r="1936">
          <cell r="B1936">
            <v>92441653907</v>
          </cell>
          <cell r="C1936">
            <v>50686</v>
          </cell>
          <cell r="D1936" t="str">
            <v>JAVNA VATROGASNA POSTROJBA GRADA NOVSKE</v>
          </cell>
          <cell r="E1936" t="str">
            <v>28918 - GRAD NOVSKA</v>
          </cell>
          <cell r="F1936" t="str">
            <v>05036259</v>
          </cell>
          <cell r="G1936" t="str">
            <v>92441653907</v>
          </cell>
          <cell r="H1936">
            <v>92441653907</v>
          </cell>
          <cell r="I1936" t="str">
            <v>31</v>
          </cell>
        </row>
        <row r="1937">
          <cell r="B1937">
            <v>48637203851</v>
          </cell>
          <cell r="C1937">
            <v>38420</v>
          </cell>
          <cell r="D1937" t="str">
            <v>NARODNA KNJIŽNICA I ČITAONICA MAJUR</v>
          </cell>
          <cell r="E1937" t="str">
            <v>28967 - OPĆINA MAJUR</v>
          </cell>
          <cell r="F1937" t="str">
            <v>01931423</v>
          </cell>
          <cell r="G1937" t="str">
            <v>48637203851</v>
          </cell>
          <cell r="H1937">
            <v>48637203851</v>
          </cell>
          <cell r="I1937" t="str">
            <v>21</v>
          </cell>
        </row>
        <row r="1938">
          <cell r="B1938">
            <v>44603469381</v>
          </cell>
          <cell r="C1938">
            <v>38358</v>
          </cell>
          <cell r="D1938" t="str">
            <v>DJEČJI VRTIĆ ISKRICA</v>
          </cell>
          <cell r="E1938" t="str">
            <v>28975 - OPĆINA LIPOVLJANI</v>
          </cell>
          <cell r="F1938" t="str">
            <v>01343980</v>
          </cell>
          <cell r="G1938" t="str">
            <v>44603469381</v>
          </cell>
          <cell r="H1938">
            <v>44603469381</v>
          </cell>
          <cell r="I1938" t="str">
            <v>21</v>
          </cell>
        </row>
        <row r="1939">
          <cell r="B1939">
            <v>909219259</v>
          </cell>
          <cell r="C1939">
            <v>48533</v>
          </cell>
          <cell r="D1939" t="str">
            <v>NARODNA KNJIŽNICA I ČITAONICA LIPOVLJANI</v>
          </cell>
          <cell r="E1939" t="str">
            <v>28975 - OPĆINA LIPOVLJANI</v>
          </cell>
          <cell r="F1939" t="str">
            <v>04281900</v>
          </cell>
          <cell r="G1939" t="str">
            <v>00909219259</v>
          </cell>
          <cell r="H1939">
            <v>909219259</v>
          </cell>
          <cell r="I1939" t="str">
            <v>21</v>
          </cell>
        </row>
        <row r="1940">
          <cell r="B1940">
            <v>70082926604</v>
          </cell>
          <cell r="C1940">
            <v>44516</v>
          </cell>
          <cell r="D1940" t="str">
            <v>NARODNA KNJIŽNICA I ČITAONICA LEKENIK</v>
          </cell>
          <cell r="E1940" t="str">
            <v>28983 - OPĆINA LEKENIK</v>
          </cell>
          <cell r="F1940" t="str">
            <v>02464179</v>
          </cell>
          <cell r="G1940" t="str">
            <v>70082926604</v>
          </cell>
          <cell r="H1940">
            <v>70082926604</v>
          </cell>
          <cell r="I1940" t="str">
            <v>21</v>
          </cell>
        </row>
        <row r="1941">
          <cell r="B1941">
            <v>26811816640</v>
          </cell>
          <cell r="C1941">
            <v>46663</v>
          </cell>
          <cell r="D1941" t="str">
            <v>DJEČJI VRTIĆ LEKENIK</v>
          </cell>
          <cell r="E1941" t="str">
            <v>28983 - OPĆINA LEKENIK</v>
          </cell>
          <cell r="F1941" t="str">
            <v>01384996</v>
          </cell>
          <cell r="G1941" t="str">
            <v>26811816640</v>
          </cell>
          <cell r="H1941">
            <v>26811816640</v>
          </cell>
          <cell r="I1941" t="str">
            <v>21</v>
          </cell>
        </row>
        <row r="1942">
          <cell r="B1942">
            <v>84013099375</v>
          </cell>
          <cell r="C1942">
            <v>29025</v>
          </cell>
          <cell r="D1942" t="str">
            <v>MUZEJ MOSLAVINE KUTINA</v>
          </cell>
          <cell r="E1942" t="str">
            <v>28991 - GRAD KUTINA</v>
          </cell>
          <cell r="F1942" t="str">
            <v>03327949</v>
          </cell>
          <cell r="G1942" t="str">
            <v>84013099375</v>
          </cell>
          <cell r="H1942">
            <v>84013099375</v>
          </cell>
          <cell r="I1942" t="str">
            <v>21</v>
          </cell>
        </row>
        <row r="1943">
          <cell r="B1943">
            <v>52184315989</v>
          </cell>
          <cell r="C1943">
            <v>41048</v>
          </cell>
          <cell r="D1943" t="str">
            <v>KNJIŽNICA I ČITAONICA KUTINA</v>
          </cell>
          <cell r="E1943" t="str">
            <v>28991 - GRAD KUTINA</v>
          </cell>
          <cell r="F1943" t="str">
            <v>02018748</v>
          </cell>
          <cell r="G1943" t="str">
            <v>52184315989</v>
          </cell>
          <cell r="H1943">
            <v>52184315989</v>
          </cell>
          <cell r="I1943" t="str">
            <v>21</v>
          </cell>
        </row>
        <row r="1944">
          <cell r="B1944">
            <v>82027836579</v>
          </cell>
          <cell r="C1944">
            <v>15911</v>
          </cell>
          <cell r="D1944" t="str">
            <v>OSNOVNA ŠKOLA VLADIMIRA VIDRIĆA</v>
          </cell>
          <cell r="E1944" t="str">
            <v>28991 - GRAD KUTINA</v>
          </cell>
          <cell r="F1944" t="str">
            <v>03319067</v>
          </cell>
          <cell r="G1944" t="str">
            <v>82027836579</v>
          </cell>
          <cell r="H1944">
            <v>82027836579</v>
          </cell>
          <cell r="I1944" t="str">
            <v>31</v>
          </cell>
        </row>
        <row r="1945">
          <cell r="B1945">
            <v>48077094063</v>
          </cell>
          <cell r="C1945">
            <v>29009</v>
          </cell>
          <cell r="D1945" t="str">
            <v>DJEČJI VRTIĆ KUTINA</v>
          </cell>
          <cell r="E1945" t="str">
            <v>28991 - GRAD KUTINA</v>
          </cell>
          <cell r="F1945" t="str">
            <v>03319113</v>
          </cell>
          <cell r="G1945" t="str">
            <v>48077094063</v>
          </cell>
          <cell r="H1945">
            <v>48077094063</v>
          </cell>
          <cell r="I1945" t="str">
            <v>21</v>
          </cell>
        </row>
        <row r="1946">
          <cell r="B1946">
            <v>22190219862</v>
          </cell>
          <cell r="C1946">
            <v>29033</v>
          </cell>
          <cell r="D1946" t="str">
            <v>VATROGASNA POSTROJBA KUTINA</v>
          </cell>
          <cell r="E1946" t="str">
            <v>28991 - GRAD KUTINA</v>
          </cell>
          <cell r="F1946" t="str">
            <v>01478982</v>
          </cell>
          <cell r="G1946" t="str">
            <v>22190219862</v>
          </cell>
          <cell r="H1946">
            <v>22190219862</v>
          </cell>
          <cell r="I1946" t="str">
            <v>31</v>
          </cell>
        </row>
        <row r="1947">
          <cell r="B1947">
            <v>53390324352</v>
          </cell>
          <cell r="C1947">
            <v>15536</v>
          </cell>
          <cell r="D1947" t="str">
            <v>PUČKO OTVORENO UČILIŠTE KUTINA</v>
          </cell>
          <cell r="E1947" t="str">
            <v>28991 - GRAD KUTINA</v>
          </cell>
          <cell r="F1947" t="str">
            <v>03319083</v>
          </cell>
          <cell r="G1947" t="str">
            <v>53390324352</v>
          </cell>
          <cell r="H1947">
            <v>53390324352</v>
          </cell>
          <cell r="I1947" t="str">
            <v>21</v>
          </cell>
        </row>
        <row r="1948">
          <cell r="B1948">
            <v>80462671526</v>
          </cell>
          <cell r="C1948">
            <v>15903</v>
          </cell>
          <cell r="D1948" t="str">
            <v>OSNOVNA ŠKOLA MATE LOVRAKA</v>
          </cell>
          <cell r="E1948" t="str">
            <v>28991 - GRAD KUTINA</v>
          </cell>
          <cell r="F1948" t="str">
            <v>03327914</v>
          </cell>
          <cell r="G1948" t="str">
            <v>80462671526</v>
          </cell>
          <cell r="H1948">
            <v>80462671526</v>
          </cell>
          <cell r="I1948" t="str">
            <v>31</v>
          </cell>
        </row>
        <row r="1949">
          <cell r="B1949">
            <v>45795045335</v>
          </cell>
          <cell r="C1949">
            <v>46850</v>
          </cell>
          <cell r="D1949" t="str">
            <v>OSNOVNA GLAZBENA ŠKOLA BORISA PAPANDOPULA KUTINA</v>
          </cell>
          <cell r="E1949" t="str">
            <v>28991 - GRAD KUTINA</v>
          </cell>
          <cell r="F1949" t="str">
            <v>02796970</v>
          </cell>
          <cell r="G1949" t="str">
            <v>45795045335</v>
          </cell>
          <cell r="H1949">
            <v>45795045335</v>
          </cell>
          <cell r="I1949" t="str">
            <v>31</v>
          </cell>
        </row>
        <row r="1950">
          <cell r="B1950">
            <v>98618221938</v>
          </cell>
          <cell r="C1950">
            <v>15920</v>
          </cell>
          <cell r="D1950" t="str">
            <v>OSNOVNA ŠKOLA STJEPANA KEFELJE</v>
          </cell>
          <cell r="E1950" t="str">
            <v>28991 - GRAD KUTINA</v>
          </cell>
          <cell r="F1950" t="str">
            <v>03319059</v>
          </cell>
          <cell r="G1950" t="str">
            <v>98618221938</v>
          </cell>
          <cell r="H1950">
            <v>98618221938</v>
          </cell>
          <cell r="I1950" t="str">
            <v>31</v>
          </cell>
        </row>
        <row r="1951">
          <cell r="B1951">
            <v>58146774117</v>
          </cell>
          <cell r="C1951">
            <v>15899</v>
          </cell>
          <cell r="D1951" t="str">
            <v>OSNOVNA ŠKOLA BANOVA JARUGA</v>
          </cell>
          <cell r="E1951" t="str">
            <v>28991 - GRAD KUTINA</v>
          </cell>
          <cell r="F1951" t="str">
            <v>03327892</v>
          </cell>
          <cell r="G1951" t="str">
            <v>58146774117</v>
          </cell>
          <cell r="H1951">
            <v>58146774117</v>
          </cell>
          <cell r="I1951" t="str">
            <v>31</v>
          </cell>
        </row>
        <row r="1952">
          <cell r="B1952">
            <v>87858338852</v>
          </cell>
          <cell r="C1952">
            <v>15938</v>
          </cell>
          <cell r="D1952" t="str">
            <v>OSNOVNA ŠKOLA ZVONIMIRA FRANKA</v>
          </cell>
          <cell r="E1952" t="str">
            <v>28991 - GRAD KUTINA</v>
          </cell>
          <cell r="F1952" t="str">
            <v>03392597</v>
          </cell>
          <cell r="G1952" t="str">
            <v>87858338852</v>
          </cell>
          <cell r="H1952">
            <v>87858338852</v>
          </cell>
          <cell r="I1952" t="str">
            <v>31</v>
          </cell>
        </row>
        <row r="1953">
          <cell r="B1953">
            <v>23792669797</v>
          </cell>
          <cell r="C1953">
            <v>50910</v>
          </cell>
          <cell r="D1953" t="str">
            <v>ŠPORTSKI CENTAR KUTINA</v>
          </cell>
          <cell r="E1953" t="str">
            <v>28991 - GRAD KUTINA</v>
          </cell>
          <cell r="F1953" t="str">
            <v>01212486</v>
          </cell>
          <cell r="G1953" t="str">
            <v>23792669797</v>
          </cell>
          <cell r="H1953">
            <v>23792669797</v>
          </cell>
          <cell r="I1953" t="str">
            <v>21</v>
          </cell>
        </row>
        <row r="1954">
          <cell r="B1954">
            <v>98745000013</v>
          </cell>
          <cell r="C1954">
            <v>29068</v>
          </cell>
          <cell r="D1954" t="str">
            <v>NARODNA KNJIŽNICA I ČITAONICA JASENOVAC</v>
          </cell>
          <cell r="E1954" t="str">
            <v>29050 - OPĆINA JASENOVAC</v>
          </cell>
          <cell r="F1954" t="str">
            <v>01401556</v>
          </cell>
          <cell r="G1954" t="str">
            <v>98745000013</v>
          </cell>
          <cell r="H1954">
            <v>98745000013</v>
          </cell>
          <cell r="I1954" t="str">
            <v>21</v>
          </cell>
        </row>
        <row r="1955">
          <cell r="B1955">
            <v>20211501710</v>
          </cell>
          <cell r="C1955">
            <v>48509</v>
          </cell>
          <cell r="D1955" t="str">
            <v>CENTAR ZA POMOĆ I NJEGU JASENOVAC</v>
          </cell>
          <cell r="E1955" t="str">
            <v>29050 - OPĆINA JASENOVAC</v>
          </cell>
          <cell r="F1955" t="str">
            <v>04092252</v>
          </cell>
          <cell r="G1955" t="str">
            <v>20211501710</v>
          </cell>
          <cell r="H1955">
            <v>20211501710</v>
          </cell>
          <cell r="I1955" t="str">
            <v>21</v>
          </cell>
        </row>
        <row r="1956">
          <cell r="B1956">
            <v>30798547831</v>
          </cell>
          <cell r="C1956">
            <v>29092</v>
          </cell>
          <cell r="D1956" t="str">
            <v>DJEČJI VRTIĆ SUNCE</v>
          </cell>
          <cell r="E1956" t="str">
            <v>29084 - OPĆINA DVOR</v>
          </cell>
          <cell r="F1956" t="str">
            <v>03404285</v>
          </cell>
          <cell r="G1956" t="str">
            <v>30798547831</v>
          </cell>
          <cell r="H1956">
            <v>30798547831</v>
          </cell>
          <cell r="I1956" t="str">
            <v>21</v>
          </cell>
        </row>
        <row r="1957">
          <cell r="B1957">
            <v>98179216048</v>
          </cell>
          <cell r="C1957">
            <v>29105</v>
          </cell>
          <cell r="D1957" t="str">
            <v>KNJIŽNICA I ČITAONICA DVOR</v>
          </cell>
          <cell r="E1957" t="str">
            <v>29084 - OPĆINA DVOR</v>
          </cell>
          <cell r="F1957" t="str">
            <v>01599496</v>
          </cell>
          <cell r="G1957" t="str">
            <v>98179216048</v>
          </cell>
          <cell r="H1957">
            <v>98179216048</v>
          </cell>
          <cell r="I1957" t="str">
            <v>21</v>
          </cell>
        </row>
        <row r="1958">
          <cell r="B1958">
            <v>13260097175</v>
          </cell>
          <cell r="C1958">
            <v>29113</v>
          </cell>
          <cell r="D1958" t="str">
            <v>NARODNO SVEUČILIŠTE DVOR</v>
          </cell>
          <cell r="E1958" t="str">
            <v>29084 - OPĆINA DVOR</v>
          </cell>
          <cell r="F1958" t="str">
            <v>03083390</v>
          </cell>
          <cell r="G1958" t="str">
            <v>13260097175</v>
          </cell>
          <cell r="H1958">
            <v>13260097175</v>
          </cell>
          <cell r="I1958" t="str">
            <v>21</v>
          </cell>
        </row>
        <row r="1959">
          <cell r="B1959">
            <v>78745670834</v>
          </cell>
          <cell r="C1959">
            <v>29130</v>
          </cell>
          <cell r="D1959" t="str">
            <v>KNJIŽNICA I ČITAONICA SIMO MRAOVIĆ GVOZD</v>
          </cell>
          <cell r="E1959" t="str">
            <v>29121 - OPĆINA GVOZD</v>
          </cell>
          <cell r="F1959" t="str">
            <v>01635689</v>
          </cell>
          <cell r="G1959" t="str">
            <v>78745670834</v>
          </cell>
          <cell r="H1959">
            <v>78745670834</v>
          </cell>
          <cell r="I1959" t="str">
            <v>21</v>
          </cell>
        </row>
        <row r="1960">
          <cell r="B1960">
            <v>3376050051</v>
          </cell>
          <cell r="C1960">
            <v>50768</v>
          </cell>
          <cell r="D1960" t="str">
            <v>GLINSKA KULTURNO RAZVOJNA AGENCIJA</v>
          </cell>
          <cell r="E1960" t="str">
            <v>29148 - GRAD GLINA</v>
          </cell>
          <cell r="F1960" t="str">
            <v>05122317</v>
          </cell>
          <cell r="G1960" t="str">
            <v>03376050051</v>
          </cell>
          <cell r="H1960">
            <v>3376050051</v>
          </cell>
          <cell r="I1960" t="str">
            <v>21</v>
          </cell>
        </row>
        <row r="1961">
          <cell r="B1961">
            <v>97609193028</v>
          </cell>
          <cell r="C1961">
            <v>29164</v>
          </cell>
          <cell r="D1961" t="str">
            <v>KNJIŽNICA I ČITAONICA GLINA</v>
          </cell>
          <cell r="E1961" t="str">
            <v>29148 - GRAD GLINA</v>
          </cell>
          <cell r="F1961" t="str">
            <v>01226665</v>
          </cell>
          <cell r="G1961" t="str">
            <v>97609193028</v>
          </cell>
          <cell r="H1961">
            <v>97609193028</v>
          </cell>
          <cell r="I1961" t="str">
            <v>21</v>
          </cell>
        </row>
        <row r="1962">
          <cell r="B1962">
            <v>5526335505</v>
          </cell>
          <cell r="C1962">
            <v>29156</v>
          </cell>
          <cell r="D1962" t="str">
            <v>DJEČJI VRTIĆ BUBAMARA GLINA</v>
          </cell>
          <cell r="E1962" t="str">
            <v>29148 - GRAD GLINA</v>
          </cell>
          <cell r="F1962" t="str">
            <v>01174436</v>
          </cell>
          <cell r="G1962" t="str">
            <v>05526335505</v>
          </cell>
          <cell r="H1962">
            <v>5526335505</v>
          </cell>
          <cell r="I1962" t="str">
            <v>21</v>
          </cell>
        </row>
        <row r="1963">
          <cell r="B1963">
            <v>87175913741</v>
          </cell>
          <cell r="C1963">
            <v>29189</v>
          </cell>
          <cell r="D1963" t="str">
            <v>NARODNA KNJIŽNICA I ČITAONICA IVO KOZARČANIN, HRVATSKA DUBICA</v>
          </cell>
          <cell r="E1963" t="str">
            <v>29172 - OPĆINA HRVATSKA DUBICA</v>
          </cell>
          <cell r="F1963" t="str">
            <v>01504622</v>
          </cell>
          <cell r="G1963" t="str">
            <v>87175913741</v>
          </cell>
          <cell r="H1963">
            <v>87175913741</v>
          </cell>
          <cell r="I1963" t="str">
            <v>21</v>
          </cell>
        </row>
        <row r="1964">
          <cell r="B1964">
            <v>41036860721</v>
          </cell>
          <cell r="C1964">
            <v>29201</v>
          </cell>
          <cell r="D1964" t="str">
            <v>GRADSKA KNJIŽNICA I ČITAONICA MILIVOJA CVETNIĆA HRVATSKA KOSTAJNICA</v>
          </cell>
          <cell r="E1964" t="str">
            <v>29197 - GRAD HRVATSKA KOSTAJNICA</v>
          </cell>
          <cell r="F1964" t="str">
            <v>01528068</v>
          </cell>
          <cell r="G1964" t="str">
            <v>41036860721</v>
          </cell>
          <cell r="H1964">
            <v>41036860721</v>
          </cell>
          <cell r="I1964" t="str">
            <v>21</v>
          </cell>
        </row>
        <row r="1965">
          <cell r="B1965">
            <v>79465860140</v>
          </cell>
          <cell r="C1965">
            <v>29210</v>
          </cell>
          <cell r="D1965" t="str">
            <v>DJEČJI VRTIĆ KRIJESNICA</v>
          </cell>
          <cell r="E1965" t="str">
            <v>29197 - GRAD HRVATSKA KOSTAJNICA</v>
          </cell>
          <cell r="F1965" t="str">
            <v>03164560</v>
          </cell>
          <cell r="G1965" t="str">
            <v>79465860140</v>
          </cell>
          <cell r="H1965">
            <v>79465860140</v>
          </cell>
          <cell r="I1965" t="str">
            <v>21</v>
          </cell>
        </row>
        <row r="1966">
          <cell r="B1966">
            <v>34233606237</v>
          </cell>
          <cell r="C1966">
            <v>42320</v>
          </cell>
          <cell r="D1966" t="str">
            <v>JAVNA USTANOVA ZA UPRAVLJANJE ZAŠTIĆENIM PRIRODNIM VRIJEDNOSTIMA SISAČKO-MOSLAVAČKE ŽUPANIJE</v>
          </cell>
          <cell r="E1966" t="str">
            <v>29269 - SISAČKO-MOSLAVAČKA ŽUPANIJA</v>
          </cell>
          <cell r="F1966" t="str">
            <v>02119188</v>
          </cell>
          <cell r="G1966" t="str">
            <v>34233606237</v>
          </cell>
          <cell r="H1966">
            <v>34233606237</v>
          </cell>
          <cell r="I1966" t="str">
            <v>21</v>
          </cell>
        </row>
        <row r="1967">
          <cell r="B1967">
            <v>59315369479</v>
          </cell>
          <cell r="C1967">
            <v>15954</v>
          </cell>
          <cell r="D1967" t="str">
            <v>OSNOVNA ŠKOLA POPOVAČA</v>
          </cell>
          <cell r="E1967" t="str">
            <v>29269 - SISAČKO-MOSLAVAČKA ŽUPANIJA</v>
          </cell>
          <cell r="F1967" t="str">
            <v>03327906</v>
          </cell>
          <cell r="G1967" t="str">
            <v>59315369479</v>
          </cell>
          <cell r="H1967">
            <v>59315369479</v>
          </cell>
          <cell r="I1967" t="str">
            <v>31</v>
          </cell>
        </row>
        <row r="1968">
          <cell r="B1968">
            <v>76024026802</v>
          </cell>
          <cell r="C1968">
            <v>29236</v>
          </cell>
          <cell r="D1968" t="str">
            <v>NEUROPSIHIJATRIJSKA BOLNICA DR. IVAN BARBOT, POPOVAČA</v>
          </cell>
          <cell r="E1968" t="str">
            <v>29269 - SISAČKO-MOSLAVAČKA ŽUPANIJA</v>
          </cell>
          <cell r="F1968" t="str">
            <v>03319105</v>
          </cell>
          <cell r="G1968" t="str">
            <v>76024026802</v>
          </cell>
          <cell r="H1968">
            <v>76024026802</v>
          </cell>
          <cell r="I1968" t="str">
            <v>31</v>
          </cell>
        </row>
        <row r="1969">
          <cell r="B1969">
            <v>14263066090</v>
          </cell>
          <cell r="C1969">
            <v>50354</v>
          </cell>
          <cell r="D1969" t="str">
            <v>O.Š. ZORKE SEVER, POPOVAČA</v>
          </cell>
          <cell r="E1969" t="str">
            <v>29269 - SISAČKO-MOSLAVAČKA ŽUPANIJA</v>
          </cell>
          <cell r="F1969" t="str">
            <v>04964403</v>
          </cell>
          <cell r="G1969" t="str">
            <v>14263066090</v>
          </cell>
          <cell r="H1969">
            <v>14263066090</v>
          </cell>
          <cell r="I1969" t="str">
            <v>31</v>
          </cell>
        </row>
        <row r="1970">
          <cell r="B1970">
            <v>52208131924</v>
          </cell>
          <cell r="C1970">
            <v>11603</v>
          </cell>
          <cell r="D1970" t="str">
            <v xml:space="preserve">Osnovna škola Ivan Goran Kovačić </v>
          </cell>
          <cell r="E1970" t="str">
            <v>29269 - SISAČKO-MOSLAVAČKA ŽUPANIJA</v>
          </cell>
          <cell r="F1970" t="str">
            <v>03082997</v>
          </cell>
          <cell r="G1970" t="str">
            <v>52208131924</v>
          </cell>
          <cell r="H1970">
            <v>52208131924</v>
          </cell>
          <cell r="I1970" t="str">
            <v>31</v>
          </cell>
        </row>
        <row r="1971">
          <cell r="B1971">
            <v>58077261904</v>
          </cell>
          <cell r="C1971">
            <v>19343</v>
          </cell>
          <cell r="D1971" t="str">
            <v>SREDNJA ŠKOLA PETRINJA</v>
          </cell>
          <cell r="E1971" t="str">
            <v>29269 - SISAČKO-MOSLAVAČKA ŽUPANIJA</v>
          </cell>
          <cell r="F1971" t="str">
            <v>00312568</v>
          </cell>
          <cell r="G1971" t="str">
            <v>58077261904</v>
          </cell>
          <cell r="H1971">
            <v>58077261904</v>
          </cell>
          <cell r="I1971" t="str">
            <v>31</v>
          </cell>
        </row>
        <row r="1972">
          <cell r="B1972">
            <v>74073235052</v>
          </cell>
          <cell r="C1972">
            <v>11574</v>
          </cell>
          <cell r="D1972" t="str">
            <v>I. O.Š. PETRINJA</v>
          </cell>
          <cell r="E1972" t="str">
            <v>29269 - SISAČKO-MOSLAVAČKA ŽUPANIJA</v>
          </cell>
          <cell r="F1972" t="str">
            <v>03082962</v>
          </cell>
          <cell r="G1972" t="str">
            <v>74073235052</v>
          </cell>
          <cell r="H1972">
            <v>74073235052</v>
          </cell>
          <cell r="I1972" t="str">
            <v>31</v>
          </cell>
        </row>
        <row r="1973">
          <cell r="B1973">
            <v>53841043771</v>
          </cell>
          <cell r="C1973">
            <v>47965</v>
          </cell>
          <cell r="D1973" t="str">
            <v>DOM ZA PSIHIČKI BOLESNE ODRASLE OSOBE PETRINJA</v>
          </cell>
          <cell r="E1973" t="str">
            <v>29269 - SISAČKO-MOSLAVAČKA ŽUPANIJA</v>
          </cell>
          <cell r="F1973" t="str">
            <v>01743899</v>
          </cell>
          <cell r="G1973" t="str">
            <v>53841043771</v>
          </cell>
          <cell r="H1973">
            <v>53841043771</v>
          </cell>
          <cell r="I1973" t="str">
            <v>21</v>
          </cell>
        </row>
        <row r="1974">
          <cell r="B1974">
            <v>60616560469</v>
          </cell>
          <cell r="C1974">
            <v>19940</v>
          </cell>
          <cell r="D1974" t="str">
            <v>DOM ZA STARIJE I NEMOĆNE OSOBE PETRINJA</v>
          </cell>
          <cell r="E1974" t="str">
            <v>29269 - SISAČKO-MOSLAVAČKA ŽUPANIJA</v>
          </cell>
          <cell r="F1974" t="str">
            <v>03086828</v>
          </cell>
          <cell r="G1974" t="str">
            <v>60616560469</v>
          </cell>
          <cell r="H1974">
            <v>60616560469</v>
          </cell>
          <cell r="I1974" t="str">
            <v>31</v>
          </cell>
        </row>
        <row r="1975">
          <cell r="B1975">
            <v>34310703158</v>
          </cell>
          <cell r="C1975">
            <v>11599</v>
          </cell>
          <cell r="D1975" t="str">
            <v>O.Š. DRAGUTINA TADIJANOVIĆA, PETRINJA</v>
          </cell>
          <cell r="E1975" t="str">
            <v>29269 - SISAČKO-MOSLAVAČKA ŽUPANIJA</v>
          </cell>
          <cell r="F1975" t="str">
            <v>03083004</v>
          </cell>
          <cell r="G1975" t="str">
            <v>34310703158</v>
          </cell>
          <cell r="H1975">
            <v>34310703158</v>
          </cell>
          <cell r="I1975" t="str">
            <v>31</v>
          </cell>
        </row>
        <row r="1976">
          <cell r="B1976">
            <v>82075872515</v>
          </cell>
          <cell r="C1976">
            <v>21131</v>
          </cell>
          <cell r="D1976" t="str">
            <v>O.Š. MATE LOVRAKA, PETRINJA</v>
          </cell>
          <cell r="E1976" t="str">
            <v>29269 - SISAČKO-MOSLAVAČKA ŽUPANIJA</v>
          </cell>
          <cell r="F1976" t="str">
            <v>03255239</v>
          </cell>
          <cell r="G1976" t="str">
            <v>82075872515</v>
          </cell>
          <cell r="H1976">
            <v>82075872515</v>
          </cell>
          <cell r="I1976" t="str">
            <v>31</v>
          </cell>
        </row>
        <row r="1977">
          <cell r="B1977">
            <v>38594700101</v>
          </cell>
          <cell r="C1977">
            <v>11582</v>
          </cell>
          <cell r="D1977" t="str">
            <v>O.Š. JABUKOVAC, PETRINJA</v>
          </cell>
          <cell r="E1977" t="str">
            <v>29269 - SISAČKO-MOSLAVAČKA ŽUPANIJA</v>
          </cell>
          <cell r="F1977" t="str">
            <v>03082989</v>
          </cell>
          <cell r="G1977" t="str">
            <v>38594700101</v>
          </cell>
          <cell r="H1977">
            <v>38594700101</v>
          </cell>
          <cell r="I1977" t="str">
            <v>31</v>
          </cell>
        </row>
        <row r="1978">
          <cell r="B1978">
            <v>57413166936</v>
          </cell>
          <cell r="C1978">
            <v>11558</v>
          </cell>
          <cell r="D1978" t="str">
            <v>OSNOVNA ŠKOLA NOVSKA</v>
          </cell>
          <cell r="E1978" t="str">
            <v>29269 - SISAČKO-MOSLAVAČKA ŽUPANIJA</v>
          </cell>
          <cell r="F1978" t="str">
            <v>03201627</v>
          </cell>
          <cell r="G1978" t="str">
            <v>57413166936</v>
          </cell>
          <cell r="H1978">
            <v>57413166936</v>
          </cell>
          <cell r="I1978" t="str">
            <v>31</v>
          </cell>
        </row>
        <row r="1979">
          <cell r="B1979">
            <v>39075346522</v>
          </cell>
          <cell r="C1979">
            <v>11566</v>
          </cell>
          <cell r="D1979" t="str">
            <v>OSNOVNA ŠKOLA RAJIĆ</v>
          </cell>
          <cell r="E1979" t="str">
            <v>29269 - SISAČKO-MOSLAVAČKA ŽUPANIJA</v>
          </cell>
          <cell r="F1979" t="str">
            <v>03201651</v>
          </cell>
          <cell r="G1979" t="str">
            <v>39075346522</v>
          </cell>
          <cell r="H1979">
            <v>39075346522</v>
          </cell>
          <cell r="I1979" t="str">
            <v>31</v>
          </cell>
        </row>
        <row r="1980">
          <cell r="B1980">
            <v>21419265667</v>
          </cell>
          <cell r="C1980">
            <v>19335</v>
          </cell>
          <cell r="D1980" t="str">
            <v>SREDNJA ŠKOLA, NOVSKA</v>
          </cell>
          <cell r="E1980" t="str">
            <v>29269 - SISAČKO-MOSLAVAČKA ŽUPANIJA</v>
          </cell>
          <cell r="F1980" t="str">
            <v>00433489</v>
          </cell>
          <cell r="G1980" t="str">
            <v>21419265667</v>
          </cell>
          <cell r="H1980">
            <v>21419265667</v>
          </cell>
          <cell r="I1980" t="str">
            <v>31</v>
          </cell>
        </row>
        <row r="1981">
          <cell r="B1981">
            <v>7713188570</v>
          </cell>
          <cell r="C1981">
            <v>11638</v>
          </cell>
          <cell r="D1981" t="str">
            <v>O.Š. MLADOST, LEKENIK</v>
          </cell>
          <cell r="E1981" t="str">
            <v>29269 - SISAČKO-MOSLAVAČKA ŽUPANIJA</v>
          </cell>
          <cell r="F1981" t="str">
            <v>03313603</v>
          </cell>
          <cell r="G1981" t="str">
            <v>07713188570</v>
          </cell>
          <cell r="H1981">
            <v>7713188570</v>
          </cell>
          <cell r="I1981" t="str">
            <v>31</v>
          </cell>
        </row>
        <row r="1982">
          <cell r="B1982">
            <v>67682431714</v>
          </cell>
          <cell r="C1982">
            <v>11654</v>
          </cell>
          <cell r="D1982" t="str">
            <v>OSNOVNA ŠKOLA BRAĆA RADIĆ</v>
          </cell>
          <cell r="E1982" t="str">
            <v>29269 - SISAČKO-MOSLAVAČKA ŽUPANIJA</v>
          </cell>
          <cell r="F1982" t="str">
            <v>03324052</v>
          </cell>
          <cell r="G1982" t="str">
            <v>67682431714</v>
          </cell>
          <cell r="H1982">
            <v>67682431714</v>
          </cell>
          <cell r="I1982" t="str">
            <v>31</v>
          </cell>
        </row>
        <row r="1983">
          <cell r="B1983">
            <v>46282088134</v>
          </cell>
          <cell r="C1983">
            <v>23294</v>
          </cell>
          <cell r="D1983" t="str">
            <v>GLAZBENA ŠKOLA U NOVSKOJ</v>
          </cell>
          <cell r="E1983" t="str">
            <v>29269 - SISAČKO-MOSLAVAČKA ŽUPANIJA</v>
          </cell>
          <cell r="F1983" t="str">
            <v>01460552</v>
          </cell>
          <cell r="G1983" t="str">
            <v>46282088134</v>
          </cell>
          <cell r="H1983">
            <v>46282088134</v>
          </cell>
          <cell r="I1983" t="str">
            <v>31</v>
          </cell>
        </row>
        <row r="1984">
          <cell r="B1984">
            <v>83731880413</v>
          </cell>
          <cell r="C1984">
            <v>11540</v>
          </cell>
          <cell r="D1984" t="str">
            <v xml:space="preserve">OSNOVNA ŠKOLA JOSIPA KOZARCA </v>
          </cell>
          <cell r="E1984" t="str">
            <v>29269 - SISAČKO-MOSLAVAČKA ŽUPANIJA</v>
          </cell>
          <cell r="F1984" t="str">
            <v>03201643</v>
          </cell>
          <cell r="G1984" t="str">
            <v>83731880413</v>
          </cell>
          <cell r="H1984">
            <v>83731880413</v>
          </cell>
          <cell r="I1984" t="str">
            <v>31</v>
          </cell>
        </row>
        <row r="1985">
          <cell r="B1985">
            <v>42105502220</v>
          </cell>
          <cell r="C1985">
            <v>11531</v>
          </cell>
          <cell r="D1985" t="str">
            <v>Osnovna škola Jasenovac</v>
          </cell>
          <cell r="E1985" t="str">
            <v>29269 - SISAČKO-MOSLAVAČKA ŽUPANIJA</v>
          </cell>
          <cell r="F1985" t="str">
            <v>03201635</v>
          </cell>
          <cell r="G1985" t="str">
            <v>42105502220</v>
          </cell>
          <cell r="H1985">
            <v>42105502220</v>
          </cell>
          <cell r="I1985" t="str">
            <v>31</v>
          </cell>
        </row>
        <row r="1986">
          <cell r="B1986">
            <v>90278949936</v>
          </cell>
          <cell r="C1986">
            <v>21158</v>
          </cell>
          <cell r="D1986" t="str">
            <v>Osnovna škola Ivo Kozarčanin</v>
          </cell>
          <cell r="E1986" t="str">
            <v>29269 - SISAČKO-MOSLAVAČKA ŽUPANIJA</v>
          </cell>
          <cell r="F1986" t="str">
            <v>03084442</v>
          </cell>
          <cell r="G1986" t="str">
            <v>90278949936</v>
          </cell>
          <cell r="H1986">
            <v>90278949936</v>
          </cell>
          <cell r="I1986" t="str">
            <v>31</v>
          </cell>
        </row>
        <row r="1987">
          <cell r="B1987">
            <v>28990867382</v>
          </cell>
          <cell r="C1987">
            <v>17056</v>
          </cell>
          <cell r="D1987" t="str">
            <v>SREDNJA ŠKOLA TINA UJEVIĆA, KUTINA</v>
          </cell>
          <cell r="E1987" t="str">
            <v>29269 - SISAČKO-MOSLAVAČKA ŽUPANIJA</v>
          </cell>
          <cell r="F1987" t="str">
            <v>00319163</v>
          </cell>
          <cell r="G1987" t="str">
            <v>28990867382</v>
          </cell>
          <cell r="H1987">
            <v>28990867382</v>
          </cell>
          <cell r="I1987" t="str">
            <v>31</v>
          </cell>
        </row>
        <row r="1988">
          <cell r="B1988">
            <v>29603114585</v>
          </cell>
          <cell r="C1988">
            <v>19556</v>
          </cell>
          <cell r="D1988" t="str">
            <v>UČENIČKI DOM KUTINA</v>
          </cell>
          <cell r="E1988" t="str">
            <v>29269 - SISAČKO-MOSLAVAČKA ŽUPANIJA</v>
          </cell>
          <cell r="F1988" t="str">
            <v>03319121</v>
          </cell>
          <cell r="G1988" t="str">
            <v>29603114585</v>
          </cell>
          <cell r="H1988">
            <v>29603114585</v>
          </cell>
          <cell r="I1988" t="str">
            <v>31</v>
          </cell>
        </row>
        <row r="1989">
          <cell r="B1989">
            <v>86277572218</v>
          </cell>
          <cell r="C1989">
            <v>43206</v>
          </cell>
          <cell r="D1989" t="str">
            <v>DOM ZDRAVLJA SISAČKO-MOSLAVAČKE ŽUPANIJE</v>
          </cell>
          <cell r="E1989" t="str">
            <v>29269 - SISAČKO-MOSLAVAČKA ŽUPANIJA</v>
          </cell>
          <cell r="F1989" t="str">
            <v>02266369</v>
          </cell>
          <cell r="G1989" t="str">
            <v>86277572218</v>
          </cell>
          <cell r="H1989">
            <v>86277572218</v>
          </cell>
          <cell r="I1989" t="str">
            <v>31</v>
          </cell>
        </row>
        <row r="1990">
          <cell r="B1990">
            <v>49386562260</v>
          </cell>
          <cell r="C1990">
            <v>17064</v>
          </cell>
          <cell r="D1990" t="str">
            <v>TEHNIČKA ŠKOLA KUTINA</v>
          </cell>
          <cell r="E1990" t="str">
            <v>29269 - SISAČKO-MOSLAVAČKA ŽUPANIJA</v>
          </cell>
          <cell r="F1990" t="str">
            <v>00319171</v>
          </cell>
          <cell r="G1990" t="str">
            <v>49386562260</v>
          </cell>
          <cell r="H1990">
            <v>49386562260</v>
          </cell>
          <cell r="I1990" t="str">
            <v>31</v>
          </cell>
        </row>
        <row r="1991">
          <cell r="B1991">
            <v>29265221279</v>
          </cell>
          <cell r="C1991">
            <v>11523</v>
          </cell>
          <cell r="D1991" t="str">
            <v>OSNOVNA ŠKOLA DAVORINA TERSTENJAKA</v>
          </cell>
          <cell r="E1991" t="str">
            <v>29269 - SISAČKO-MOSLAVAČKA ŽUPANIJA</v>
          </cell>
          <cell r="F1991" t="str">
            <v>03084469</v>
          </cell>
          <cell r="G1991" t="str">
            <v>29265221279</v>
          </cell>
          <cell r="H1991">
            <v>29265221279</v>
          </cell>
          <cell r="I1991" t="str">
            <v>31</v>
          </cell>
        </row>
        <row r="1992">
          <cell r="B1992">
            <v>71711701508</v>
          </cell>
          <cell r="C1992">
            <v>19327</v>
          </cell>
          <cell r="D1992" t="str">
            <v>SREDNJA ŠKOLA IVANA TRNSKOGA, HRVATSKA KOSTAJNICA</v>
          </cell>
          <cell r="E1992" t="str">
            <v>29269 - SISAČKO-MOSLAVAČKA ŽUPANIJA</v>
          </cell>
          <cell r="F1992" t="str">
            <v>03084485</v>
          </cell>
          <cell r="G1992" t="str">
            <v>71711701508</v>
          </cell>
          <cell r="H1992">
            <v>71711701508</v>
          </cell>
          <cell r="I1992" t="str">
            <v>31</v>
          </cell>
        </row>
        <row r="1993">
          <cell r="B1993">
            <v>8883325973</v>
          </cell>
          <cell r="C1993">
            <v>11515</v>
          </cell>
          <cell r="D1993" t="str">
            <v>OSNOVNA ŠKOLA GLINA</v>
          </cell>
          <cell r="E1993" t="str">
            <v>29269 - SISAČKO-MOSLAVAČKA ŽUPANIJA</v>
          </cell>
          <cell r="F1993" t="str">
            <v>03126331</v>
          </cell>
          <cell r="G1993" t="str">
            <v>08883325973</v>
          </cell>
          <cell r="H1993">
            <v>8883325973</v>
          </cell>
          <cell r="I1993" t="str">
            <v>31</v>
          </cell>
        </row>
        <row r="1994">
          <cell r="B1994">
            <v>44812436247</v>
          </cell>
          <cell r="C1994">
            <v>21123</v>
          </cell>
          <cell r="D1994" t="str">
            <v>O.Š. DVOR</v>
          </cell>
          <cell r="E1994" t="str">
            <v>29269 - SISAČKO-MOSLAVAČKA ŽUPANIJA</v>
          </cell>
          <cell r="F1994" t="str">
            <v>03083365</v>
          </cell>
          <cell r="G1994" t="str">
            <v>44812436247</v>
          </cell>
          <cell r="H1994">
            <v>44812436247</v>
          </cell>
          <cell r="I1994" t="str">
            <v>31</v>
          </cell>
        </row>
        <row r="1995">
          <cell r="B1995">
            <v>78612564110</v>
          </cell>
          <cell r="C1995">
            <v>15946</v>
          </cell>
          <cell r="D1995" t="str">
            <v>OSNOVNA ŠKOLA LUDINA</v>
          </cell>
          <cell r="E1995" t="str">
            <v>29269 - SISAČKO-MOSLAVAČKA ŽUPANIJA</v>
          </cell>
          <cell r="F1995" t="str">
            <v>03319032</v>
          </cell>
          <cell r="G1995" t="str">
            <v>78612564110</v>
          </cell>
          <cell r="H1995">
            <v>78612564110</v>
          </cell>
          <cell r="I1995" t="str">
            <v>31</v>
          </cell>
        </row>
        <row r="1996">
          <cell r="B1996">
            <v>90603912492</v>
          </cell>
          <cell r="C1996">
            <v>10820</v>
          </cell>
          <cell r="D1996" t="str">
            <v>O.Š. GVOZD</v>
          </cell>
          <cell r="E1996" t="str">
            <v>29269 - SISAČKO-MOSLAVAČKA ŽUPANIJA</v>
          </cell>
          <cell r="F1996" t="str">
            <v>03312658</v>
          </cell>
          <cell r="G1996" t="str">
            <v>90603912492</v>
          </cell>
          <cell r="H1996">
            <v>90603912492</v>
          </cell>
          <cell r="I1996" t="str">
            <v>31</v>
          </cell>
        </row>
        <row r="1997">
          <cell r="B1997">
            <v>73206960144</v>
          </cell>
          <cell r="C1997">
            <v>9013</v>
          </cell>
          <cell r="D1997" t="str">
            <v>O.Š. VLADIMIRA NAZORA, TOPUSKO</v>
          </cell>
          <cell r="E1997" t="str">
            <v>29269 - SISAČKO-MOSLAVAČKA ŽUPANIJA</v>
          </cell>
          <cell r="F1997" t="str">
            <v>03312631</v>
          </cell>
          <cell r="G1997" t="str">
            <v>73206960144</v>
          </cell>
          <cell r="H1997">
            <v>73206960144</v>
          </cell>
          <cell r="I1997" t="str">
            <v>31</v>
          </cell>
        </row>
        <row r="1998">
          <cell r="B1998">
            <v>34481845316</v>
          </cell>
          <cell r="C1998">
            <v>19134</v>
          </cell>
          <cell r="D1998" t="str">
            <v>SREDNJA ŠKOLA TOPUSKO</v>
          </cell>
          <cell r="E1998" t="str">
            <v>29269 - SISAČKO-MOSLAVAČKA ŽUPANIJA</v>
          </cell>
          <cell r="F1998" t="str">
            <v>03312666</v>
          </cell>
          <cell r="G1998" t="str">
            <v>34481845316</v>
          </cell>
          <cell r="H1998">
            <v>34481845316</v>
          </cell>
          <cell r="I1998" t="str">
            <v>31</v>
          </cell>
        </row>
        <row r="1999">
          <cell r="B1999">
            <v>92877953493</v>
          </cell>
          <cell r="C1999">
            <v>40490</v>
          </cell>
          <cell r="D1999" t="str">
            <v>LJEČILIŠTE TOPUSKO</v>
          </cell>
          <cell r="E1999" t="str">
            <v>29269 - SISAČKO-MOSLAVAČKA ŽUPANIJA</v>
          </cell>
          <cell r="F1999" t="str">
            <v>01190113</v>
          </cell>
          <cell r="G1999" t="str">
            <v>92877953493</v>
          </cell>
          <cell r="H1999">
            <v>92877953493</v>
          </cell>
          <cell r="I1999" t="str">
            <v>31</v>
          </cell>
        </row>
        <row r="2000">
          <cell r="B2000">
            <v>2388957325</v>
          </cell>
          <cell r="C2000">
            <v>11687</v>
          </cell>
          <cell r="D2000" t="str">
            <v>O.Š. SUNJA</v>
          </cell>
          <cell r="E2000" t="str">
            <v>29269 - SISAČKO-MOSLAVAČKA ŽUPANIJA</v>
          </cell>
          <cell r="F2000" t="str">
            <v>03313590</v>
          </cell>
          <cell r="G2000" t="str">
            <v>02388957325</v>
          </cell>
          <cell r="H2000">
            <v>2388957325</v>
          </cell>
          <cell r="I2000" t="str">
            <v>31</v>
          </cell>
        </row>
        <row r="2001">
          <cell r="B2001">
            <v>61700209816</v>
          </cell>
          <cell r="C2001">
            <v>19378</v>
          </cell>
          <cell r="D2001" t="str">
            <v>SREDNJA ŠKOLA VIKTOROVAC, SISAK</v>
          </cell>
          <cell r="E2001" t="str">
            <v>29269 - SISAČKO-MOSLAVAČKA ŽUPANIJA</v>
          </cell>
          <cell r="F2001" t="str">
            <v>03954919</v>
          </cell>
          <cell r="G2001" t="str">
            <v>61700209816</v>
          </cell>
          <cell r="H2001">
            <v>61700209816</v>
          </cell>
          <cell r="I2001" t="str">
            <v>31</v>
          </cell>
        </row>
        <row r="2002">
          <cell r="B2002">
            <v>80519496359</v>
          </cell>
          <cell r="C2002">
            <v>44119</v>
          </cell>
          <cell r="D2002" t="str">
            <v>ZAVOD ZA PROSTORNO UREĐENJE SISAČKO-MOSLAVAČKE ŽUPANIJE</v>
          </cell>
          <cell r="E2002" t="str">
            <v>29269 - SISAČKO-MOSLAVAČKA ŽUPANIJA</v>
          </cell>
          <cell r="F2002" t="str">
            <v>02349264</v>
          </cell>
          <cell r="G2002" t="str">
            <v>80519496359</v>
          </cell>
          <cell r="H2002">
            <v>80519496359</v>
          </cell>
          <cell r="I2002" t="str">
            <v>21</v>
          </cell>
        </row>
        <row r="2003">
          <cell r="B2003">
            <v>2530789618</v>
          </cell>
          <cell r="C2003">
            <v>11734</v>
          </cell>
          <cell r="D2003" t="str">
            <v>GLAZBENA ŠKOLA FRANA LHOTKE</v>
          </cell>
          <cell r="E2003" t="str">
            <v>29269 - SISAČKO-MOSLAVAČKA ŽUPANIJA</v>
          </cell>
          <cell r="F2003" t="str">
            <v>03959465</v>
          </cell>
          <cell r="G2003" t="str">
            <v>02530789618</v>
          </cell>
          <cell r="H2003">
            <v>2530789618</v>
          </cell>
          <cell r="I2003" t="str">
            <v>31</v>
          </cell>
        </row>
        <row r="2004">
          <cell r="B2004">
            <v>13415265906</v>
          </cell>
          <cell r="C2004">
            <v>19351</v>
          </cell>
          <cell r="D2004" t="str">
            <v>Industrijsko-obrtnička škola Sisak</v>
          </cell>
          <cell r="E2004" t="str">
            <v>29269 - SISAČKO-MOSLAVAČKA ŽUPANIJA</v>
          </cell>
          <cell r="F2004" t="str">
            <v>03951600</v>
          </cell>
          <cell r="G2004" t="str">
            <v>13415265906</v>
          </cell>
          <cell r="H2004">
            <v>13415265906</v>
          </cell>
          <cell r="I2004" t="str">
            <v>31</v>
          </cell>
        </row>
        <row r="2005">
          <cell r="B2005">
            <v>98330866966</v>
          </cell>
          <cell r="C2005">
            <v>19409</v>
          </cell>
          <cell r="D2005" t="str">
            <v>EKONOMSKA ŠKOLA SISAK</v>
          </cell>
          <cell r="E2005" t="str">
            <v>29269 - SISAČKO-MOSLAVAČKA ŽUPANIJA</v>
          </cell>
          <cell r="F2005" t="str">
            <v>03957802</v>
          </cell>
          <cell r="G2005" t="str">
            <v>98330866966</v>
          </cell>
          <cell r="H2005">
            <v>98330866966</v>
          </cell>
          <cell r="I2005" t="str">
            <v>31</v>
          </cell>
        </row>
        <row r="2006">
          <cell r="B2006">
            <v>72959495491</v>
          </cell>
          <cell r="C2006">
            <v>19360</v>
          </cell>
          <cell r="D2006" t="str">
            <v>GIMNAZIJA SISAK</v>
          </cell>
          <cell r="E2006" t="str">
            <v>29269 - SISAČKO-MOSLAVAČKA ŽUPANIJA</v>
          </cell>
          <cell r="F2006" t="str">
            <v>03957799</v>
          </cell>
          <cell r="G2006" t="str">
            <v>72959495491</v>
          </cell>
          <cell r="H2006">
            <v>72959495491</v>
          </cell>
          <cell r="I2006" t="str">
            <v>31</v>
          </cell>
        </row>
        <row r="2007">
          <cell r="B2007">
            <v>72671699332</v>
          </cell>
          <cell r="C2007">
            <v>46760</v>
          </cell>
          <cell r="D2007" t="str">
            <v>ZAVOD ZA HITNU MEDICINU SISAČKO - MOSLAVAČKE ŽUPANIJE</v>
          </cell>
          <cell r="E2007" t="str">
            <v>29269 - SISAČKO-MOSLAVAČKA ŽUPANIJA</v>
          </cell>
          <cell r="F2007" t="str">
            <v>02808579</v>
          </cell>
          <cell r="G2007" t="str">
            <v>72671699332</v>
          </cell>
          <cell r="H2007">
            <v>72671699332</v>
          </cell>
          <cell r="I2007" t="str">
            <v>31</v>
          </cell>
        </row>
        <row r="2008">
          <cell r="B2008">
            <v>11624056245</v>
          </cell>
          <cell r="C2008">
            <v>19394</v>
          </cell>
          <cell r="D2008" t="str">
            <v>TEHNIČKA ŠKOLA SISAK</v>
          </cell>
          <cell r="E2008" t="str">
            <v>29269 - SISAČKO-MOSLAVAČKA ŽUPANIJA</v>
          </cell>
          <cell r="F2008" t="str">
            <v>03951618</v>
          </cell>
          <cell r="G2008" t="str">
            <v>11624056245</v>
          </cell>
          <cell r="H2008">
            <v>11624056245</v>
          </cell>
          <cell r="I2008" t="str">
            <v>31</v>
          </cell>
        </row>
        <row r="2009">
          <cell r="B2009">
            <v>29702380901</v>
          </cell>
          <cell r="C2009">
            <v>29252</v>
          </cell>
          <cell r="D2009" t="str">
            <v>ZAVOD ZA JAVNO ZDRAVSTVO SISAČKO-MOSLAVAČKE ŽUPANIJE</v>
          </cell>
          <cell r="E2009" t="str">
            <v>29269 - SISAČKO-MOSLAVAČKA ŽUPANIJA</v>
          </cell>
          <cell r="F2009" t="str">
            <v>00687545</v>
          </cell>
          <cell r="G2009" t="str">
            <v>29702380901</v>
          </cell>
          <cell r="H2009">
            <v>29702380901</v>
          </cell>
          <cell r="I2009" t="str">
            <v>31</v>
          </cell>
        </row>
        <row r="2010">
          <cell r="B2010">
            <v>39935558897</v>
          </cell>
          <cell r="C2010">
            <v>7815</v>
          </cell>
          <cell r="D2010" t="str">
            <v>DOM ZA STARIJE I NEMOĆNE OSOBE SISAK</v>
          </cell>
          <cell r="E2010" t="str">
            <v>29269 - SISAČKO-MOSLAVAČKA ŽUPANIJA</v>
          </cell>
          <cell r="F2010" t="str">
            <v>03448924</v>
          </cell>
          <cell r="G2010" t="str">
            <v>39935558897</v>
          </cell>
          <cell r="H2010">
            <v>39935558897</v>
          </cell>
          <cell r="I2010" t="str">
            <v>31</v>
          </cell>
        </row>
        <row r="2011">
          <cell r="B2011">
            <v>89902090243</v>
          </cell>
          <cell r="C2011">
            <v>19386</v>
          </cell>
          <cell r="D2011" t="str">
            <v>STRUKOVNA ŠKOLA SISAK</v>
          </cell>
          <cell r="E2011" t="str">
            <v>29269 - SISAČKO-MOSLAVAČKA ŽUPANIJA</v>
          </cell>
          <cell r="F2011" t="str">
            <v>03954897</v>
          </cell>
          <cell r="G2011" t="str">
            <v>89902090243</v>
          </cell>
          <cell r="H2011">
            <v>89902090243</v>
          </cell>
          <cell r="I2011" t="str">
            <v>31</v>
          </cell>
        </row>
        <row r="2012">
          <cell r="B2012">
            <v>1066571771</v>
          </cell>
          <cell r="C2012">
            <v>29244</v>
          </cell>
          <cell r="D2012" t="str">
            <v>OPĆA BOLNICA DR. IVO PEDIŠIĆ SISAK</v>
          </cell>
          <cell r="E2012" t="str">
            <v>29269 - SISAČKO-MOSLAVAČKA ŽUPANIJA</v>
          </cell>
          <cell r="F2012" t="str">
            <v>00687561</v>
          </cell>
          <cell r="G2012" t="str">
            <v>01066571771</v>
          </cell>
          <cell r="H2012">
            <v>1066571771</v>
          </cell>
          <cell r="I2012" t="str">
            <v>31</v>
          </cell>
        </row>
        <row r="2013">
          <cell r="B2013">
            <v>85381404224</v>
          </cell>
          <cell r="C2013">
            <v>38261</v>
          </cell>
          <cell r="D2013" t="str">
            <v>ŽUPANIJSKA UPRAVA ZA CESTE SISAČKO-MOSLAVAČKE ŽUPANIJE</v>
          </cell>
          <cell r="E2013" t="str">
            <v>29269 - SISAČKO-MOSLAVAČKA ŽUPANIJA</v>
          </cell>
          <cell r="F2013" t="str">
            <v>01347535</v>
          </cell>
          <cell r="G2013" t="str">
            <v>85381404224</v>
          </cell>
          <cell r="H2013">
            <v>85381404224</v>
          </cell>
          <cell r="I2013" t="str">
            <v>42</v>
          </cell>
        </row>
        <row r="2014">
          <cell r="B2014">
            <v>82722091216</v>
          </cell>
          <cell r="C2014">
            <v>50299</v>
          </cell>
          <cell r="D2014" t="str">
            <v>REGIONALNI KOORDINATOR SISAČKO-MOSLAVAČKE ŽUPANIJE</v>
          </cell>
          <cell r="E2014" t="str">
            <v>29269 - SISAČKO-MOSLAVAČKA ŽUPANIJA</v>
          </cell>
          <cell r="F2014" t="str">
            <v>04914759</v>
          </cell>
          <cell r="G2014" t="str">
            <v>82722091216</v>
          </cell>
          <cell r="H2014">
            <v>82722091216</v>
          </cell>
          <cell r="I2014" t="str">
            <v>21</v>
          </cell>
        </row>
        <row r="2015">
          <cell r="B2015">
            <v>23451386899</v>
          </cell>
          <cell r="C2015">
            <v>21519</v>
          </cell>
          <cell r="D2015" t="str">
            <v>SREDNJA ŠKOLA GLINA</v>
          </cell>
          <cell r="E2015" t="str">
            <v>29269 - SISAČKO-MOSLAVAČKA ŽUPANIJA</v>
          </cell>
          <cell r="F2015" t="str">
            <v>03126439</v>
          </cell>
          <cell r="G2015" t="str">
            <v>23451386899</v>
          </cell>
          <cell r="H2015">
            <v>23451386899</v>
          </cell>
          <cell r="I2015" t="str">
            <v>31</v>
          </cell>
        </row>
        <row r="2016">
          <cell r="B2016">
            <v>43519788038</v>
          </cell>
          <cell r="C2016">
            <v>49866</v>
          </cell>
          <cell r="D2016" t="str">
            <v>DOM ZA STARIJE OSOBE GLINA</v>
          </cell>
          <cell r="E2016" t="str">
            <v>29269 - SISAČKO-MOSLAVAČKA ŽUPANIJA</v>
          </cell>
          <cell r="F2016" t="str">
            <v>04695747</v>
          </cell>
          <cell r="G2016" t="str">
            <v>43519788038</v>
          </cell>
          <cell r="H2016">
            <v>43519788038</v>
          </cell>
          <cell r="I2016" t="str">
            <v>21</v>
          </cell>
        </row>
        <row r="2017">
          <cell r="B2017">
            <v>86004685336</v>
          </cell>
          <cell r="C2017">
            <v>41005</v>
          </cell>
          <cell r="D2017" t="str">
            <v>OSNOVNA ŠKOLA KATARINA ZRINSKA MEČENČANI</v>
          </cell>
          <cell r="E2017" t="str">
            <v>29269 - SISAČKO-MOSLAVAČKA ŽUPANIJA</v>
          </cell>
          <cell r="F2017" t="str">
            <v>02114607</v>
          </cell>
          <cell r="G2017" t="str">
            <v>86004685336</v>
          </cell>
          <cell r="H2017">
            <v>86004685336</v>
          </cell>
          <cell r="I2017" t="str">
            <v>31</v>
          </cell>
        </row>
        <row r="2018">
          <cell r="B2018">
            <v>41704361011</v>
          </cell>
          <cell r="C2018">
            <v>52590</v>
          </cell>
          <cell r="D2018" t="str">
            <v>KULTURNO-POVIJESNI CENTAR SISAČKO-MOSLAVAČKE ŽUPANIJE</v>
          </cell>
          <cell r="E2018" t="str">
            <v>29269 - SISAČKO-MOSLAVAČKA ŽUPANIJA</v>
          </cell>
          <cell r="F2018" t="str">
            <v>05663202</v>
          </cell>
          <cell r="G2018" t="str">
            <v>41704361011</v>
          </cell>
          <cell r="H2018">
            <v>41704361011</v>
          </cell>
          <cell r="I2018" t="str">
            <v>21</v>
          </cell>
        </row>
        <row r="2019">
          <cell r="B2019">
            <v>73604838992</v>
          </cell>
          <cell r="C2019">
            <v>51222</v>
          </cell>
          <cell r="D2019" t="str">
            <v>CENTAR ZA SVEMIRSKU I INOVATIVNU TEHNOLOGIJU</v>
          </cell>
          <cell r="E2019" t="str">
            <v>29269 - SISAČKO-MOSLAVAČKA ŽUPANIJA</v>
          </cell>
          <cell r="F2019" t="str">
            <v>05274923</v>
          </cell>
          <cell r="G2019" t="str">
            <v>73604838992</v>
          </cell>
          <cell r="H2019">
            <v>73604838992</v>
          </cell>
          <cell r="I2019" t="str">
            <v>21</v>
          </cell>
        </row>
        <row r="2020">
          <cell r="B2020">
            <v>80225189791</v>
          </cell>
          <cell r="C2020">
            <v>29332</v>
          </cell>
          <cell r="D2020" t="str">
            <v>GRADSKA KNJIŽNICA VRLIKA</v>
          </cell>
          <cell r="E2020" t="str">
            <v>29324 - GRAD VRLIKA</v>
          </cell>
          <cell r="F2020" t="str">
            <v>01534980</v>
          </cell>
          <cell r="G2020" t="str">
            <v>80225189791</v>
          </cell>
          <cell r="H2020">
            <v>80225189791</v>
          </cell>
          <cell r="I2020" t="str">
            <v>21</v>
          </cell>
        </row>
        <row r="2021">
          <cell r="B2021">
            <v>95863304627</v>
          </cell>
          <cell r="C2021">
            <v>29349</v>
          </cell>
          <cell r="D2021" t="str">
            <v>DJEČJI VRTIĆ ZVONČIĆ</v>
          </cell>
          <cell r="E2021" t="str">
            <v>29324 - GRAD VRLIKA</v>
          </cell>
          <cell r="F2021" t="str">
            <v>01575805</v>
          </cell>
          <cell r="G2021" t="str">
            <v>95863304627</v>
          </cell>
          <cell r="H2021">
            <v>95863304627</v>
          </cell>
          <cell r="I2021" t="str">
            <v>21</v>
          </cell>
        </row>
        <row r="2022">
          <cell r="B2022">
            <v>47746542392</v>
          </cell>
          <cell r="C2022">
            <v>29365</v>
          </cell>
          <cell r="D2022" t="str">
            <v>GRADSKA KNJIŽNICA VRGORAC</v>
          </cell>
          <cell r="E2022" t="str">
            <v>29357 - GRAD VRGORAC</v>
          </cell>
          <cell r="F2022" t="str">
            <v>01737791</v>
          </cell>
          <cell r="G2022" t="str">
            <v>47746542392</v>
          </cell>
          <cell r="H2022">
            <v>47746542392</v>
          </cell>
          <cell r="I2022" t="str">
            <v>21</v>
          </cell>
        </row>
        <row r="2023">
          <cell r="B2023">
            <v>18215995000</v>
          </cell>
          <cell r="C2023">
            <v>50362</v>
          </cell>
          <cell r="D2023" t="str">
            <v>CENTAR ZA KULTURU I BAŠTINU GRADA VRGORCA</v>
          </cell>
          <cell r="E2023" t="str">
            <v>29357 - GRAD VRGORAC</v>
          </cell>
          <cell r="F2023" t="str">
            <v>04944186</v>
          </cell>
          <cell r="G2023" t="str">
            <v>18215995000</v>
          </cell>
          <cell r="H2023">
            <v>18215995000</v>
          </cell>
          <cell r="I2023" t="str">
            <v>21</v>
          </cell>
        </row>
        <row r="2024">
          <cell r="B2024">
            <v>43731615840</v>
          </cell>
          <cell r="C2024">
            <v>29381</v>
          </cell>
          <cell r="D2024" t="str">
            <v>DJEČJI VRTIĆ PČELICA VRGORAC</v>
          </cell>
          <cell r="E2024" t="str">
            <v>29357 - GRAD VRGORAC</v>
          </cell>
          <cell r="F2024" t="str">
            <v>03625940</v>
          </cell>
          <cell r="G2024" t="str">
            <v>43731615840</v>
          </cell>
          <cell r="H2024">
            <v>43731615840</v>
          </cell>
          <cell r="I2024" t="str">
            <v>21</v>
          </cell>
        </row>
        <row r="2025">
          <cell r="B2025">
            <v>44794961644</v>
          </cell>
          <cell r="C2025">
            <v>29404</v>
          </cell>
          <cell r="D2025" t="str">
            <v>GRADSKA KNJIŽNICA I ČITAONICA VIS</v>
          </cell>
          <cell r="E2025" t="str">
            <v>29390 - GRAD VIS</v>
          </cell>
          <cell r="F2025" t="str">
            <v>01488392</v>
          </cell>
          <cell r="G2025" t="str">
            <v>44794961644</v>
          </cell>
          <cell r="H2025">
            <v>44794961644</v>
          </cell>
          <cell r="I2025" t="str">
            <v>21</v>
          </cell>
        </row>
        <row r="2026">
          <cell r="B2026">
            <v>32975016254</v>
          </cell>
          <cell r="C2026">
            <v>29412</v>
          </cell>
          <cell r="D2026" t="str">
            <v>DJEČJI VRTIĆ VIS</v>
          </cell>
          <cell r="E2026" t="str">
            <v>29390 - GRAD VIS</v>
          </cell>
          <cell r="F2026" t="str">
            <v>01350447</v>
          </cell>
          <cell r="G2026" t="str">
            <v>32975016254</v>
          </cell>
          <cell r="H2026">
            <v>32975016254</v>
          </cell>
          <cell r="I2026" t="str">
            <v>21</v>
          </cell>
        </row>
        <row r="2027">
          <cell r="B2027">
            <v>8875443522</v>
          </cell>
          <cell r="C2027">
            <v>7796</v>
          </cell>
          <cell r="D2027" t="str">
            <v>DOM ZA STARIJE OSOBE KANTRIDA RIJEKA</v>
          </cell>
          <cell r="E2027" t="str">
            <v>29429 - PRIMORSKO-GORANSKA ŽUPANIJA</v>
          </cell>
          <cell r="F2027" t="str">
            <v>01472151</v>
          </cell>
          <cell r="G2027" t="str">
            <v>08875443522</v>
          </cell>
          <cell r="H2027">
            <v>8875443522</v>
          </cell>
          <cell r="I2027" t="str">
            <v>31</v>
          </cell>
        </row>
        <row r="2028">
          <cell r="B2028">
            <v>22340177199</v>
          </cell>
          <cell r="C2028">
            <v>11437</v>
          </cell>
          <cell r="D2028" t="str">
            <v>GLAZBENA ŠKOLA IVANA MATETIĆA RONJGOVA, RIJEKA</v>
          </cell>
          <cell r="E2028" t="str">
            <v>29429 - PRIMORSKO-GORANSKA ŽUPANIJA</v>
          </cell>
          <cell r="F2028" t="str">
            <v>03981959</v>
          </cell>
          <cell r="G2028" t="str">
            <v>22340177199</v>
          </cell>
          <cell r="H2028">
            <v>22340177199</v>
          </cell>
          <cell r="I2028" t="str">
            <v>31</v>
          </cell>
        </row>
        <row r="2029">
          <cell r="B2029">
            <v>15888761247</v>
          </cell>
          <cell r="C2029">
            <v>17281</v>
          </cell>
          <cell r="D2029" t="str">
            <v>SREDNJA TALIJANSKA ŠKOLA - RIJEKA SCUOLA MEDIA SUPERIORE ITALIANA - FIUME</v>
          </cell>
          <cell r="E2029" t="str">
            <v>29429 - PRIMORSKO-GORANSKA ŽUPANIJA</v>
          </cell>
          <cell r="F2029" t="str">
            <v>03320901</v>
          </cell>
          <cell r="G2029" t="str">
            <v>15888761247</v>
          </cell>
          <cell r="H2029">
            <v>15888761247</v>
          </cell>
          <cell r="I2029" t="str">
            <v>31</v>
          </cell>
        </row>
        <row r="2030">
          <cell r="B2030">
            <v>98164820743</v>
          </cell>
          <cell r="C2030">
            <v>17290</v>
          </cell>
          <cell r="D2030" t="str">
            <v>ŠKOLA ZA TRGOVINU I MODNI DIZAJN RIJEKA</v>
          </cell>
          <cell r="E2030" t="str">
            <v>29429 - PRIMORSKO-GORANSKA ŽUPANIJA</v>
          </cell>
          <cell r="F2030" t="str">
            <v>01477269</v>
          </cell>
          <cell r="G2030" t="str">
            <v>98164820743</v>
          </cell>
          <cell r="H2030">
            <v>98164820743</v>
          </cell>
          <cell r="I2030" t="str">
            <v>31</v>
          </cell>
        </row>
        <row r="2031">
          <cell r="B2031">
            <v>58289508253</v>
          </cell>
          <cell r="C2031">
            <v>17304</v>
          </cell>
          <cell r="D2031" t="str">
            <v>SREDNJA ŠKOLA ZA ELEKTROTEHNIKU I RAČUNALSTVO</v>
          </cell>
          <cell r="E2031" t="str">
            <v>29429 - PRIMORSKO-GORANSKA ŽUPANIJA</v>
          </cell>
          <cell r="F2031" t="str">
            <v>00165182</v>
          </cell>
          <cell r="G2031" t="str">
            <v>58289508253</v>
          </cell>
          <cell r="H2031">
            <v>58289508253</v>
          </cell>
          <cell r="I2031" t="str">
            <v>31</v>
          </cell>
        </row>
        <row r="2032">
          <cell r="B2032">
            <v>6158722232</v>
          </cell>
          <cell r="C2032">
            <v>17312</v>
          </cell>
          <cell r="D2032" t="str">
            <v>EKONOMSKA ŠKOLA MIJE MIRKOVIĆA RIJEKA</v>
          </cell>
          <cell r="E2032" t="str">
            <v>29429 - PRIMORSKO-GORANSKA ŽUPANIJA</v>
          </cell>
          <cell r="F2032" t="str">
            <v>03358747</v>
          </cell>
          <cell r="G2032" t="str">
            <v>06158722232</v>
          </cell>
          <cell r="H2032">
            <v>6158722232</v>
          </cell>
          <cell r="I2032" t="str">
            <v>31</v>
          </cell>
        </row>
        <row r="2033">
          <cell r="B2033">
            <v>38205788341</v>
          </cell>
          <cell r="C2033">
            <v>17329</v>
          </cell>
          <cell r="D2033" t="str">
            <v>PRVA RIJEČKA HRVATSKA GIMNAZIJA</v>
          </cell>
          <cell r="E2033" t="str">
            <v>29429 - PRIMORSKO-GORANSKA ŽUPANIJA</v>
          </cell>
          <cell r="F2033" t="str">
            <v>03981932</v>
          </cell>
          <cell r="G2033" t="str">
            <v>38205788341</v>
          </cell>
          <cell r="H2033">
            <v>38205788341</v>
          </cell>
          <cell r="I2033" t="str">
            <v>31</v>
          </cell>
        </row>
        <row r="2034">
          <cell r="B2034">
            <v>43047317885</v>
          </cell>
          <cell r="C2034">
            <v>17337</v>
          </cell>
          <cell r="D2034" t="str">
            <v>PRIRODOSLOVNA I GRAFIČKA ŠKOLA RIJEKA</v>
          </cell>
          <cell r="E2034" t="str">
            <v>29429 - PRIMORSKO-GORANSKA ŽUPANIJA</v>
          </cell>
          <cell r="F2034" t="str">
            <v>00190152</v>
          </cell>
          <cell r="G2034" t="str">
            <v>43047317885</v>
          </cell>
          <cell r="H2034">
            <v>43047317885</v>
          </cell>
          <cell r="I2034" t="str">
            <v>31</v>
          </cell>
        </row>
        <row r="2035">
          <cell r="B2035">
            <v>27164733728</v>
          </cell>
          <cell r="C2035">
            <v>17353</v>
          </cell>
          <cell r="D2035" t="str">
            <v>PRVA SUŠAČKA HRVATSKA GIMNAZIJA RIJEKA</v>
          </cell>
          <cell r="E2035" t="str">
            <v>29429 - PRIMORSKO-GORANSKA ŽUPANIJA</v>
          </cell>
          <cell r="F2035" t="str">
            <v>00146650</v>
          </cell>
          <cell r="G2035" t="str">
            <v>27164733728</v>
          </cell>
          <cell r="H2035">
            <v>27164733728</v>
          </cell>
          <cell r="I2035" t="str">
            <v>31</v>
          </cell>
        </row>
        <row r="2036">
          <cell r="B2036">
            <v>28402125763</v>
          </cell>
          <cell r="C2036">
            <v>17458</v>
          </cell>
          <cell r="D2036" t="str">
            <v>GIMNAZIJA ANDRIJE MOHOROVIČIĆA RIJEKA</v>
          </cell>
          <cell r="E2036" t="str">
            <v>29429 - PRIMORSKO-GORANSKA ŽUPANIJA</v>
          </cell>
          <cell r="F2036" t="str">
            <v>03987493</v>
          </cell>
          <cell r="G2036" t="str">
            <v>28402125763</v>
          </cell>
          <cell r="H2036">
            <v>28402125763</v>
          </cell>
          <cell r="I2036" t="str">
            <v>31</v>
          </cell>
        </row>
        <row r="2037">
          <cell r="B2037">
            <v>67100119298</v>
          </cell>
          <cell r="C2037">
            <v>17511</v>
          </cell>
          <cell r="D2037" t="str">
            <v>TEHNIČKA ŠKOLA, RIJEKA</v>
          </cell>
          <cell r="E2037" t="str">
            <v>29429 - PRIMORSKO-GORANSKA ŽUPANIJA</v>
          </cell>
          <cell r="F2037" t="str">
            <v>00137537</v>
          </cell>
          <cell r="G2037" t="str">
            <v>67100119298</v>
          </cell>
          <cell r="H2037">
            <v>67100119298</v>
          </cell>
          <cell r="I2037" t="str">
            <v>31</v>
          </cell>
        </row>
        <row r="2038">
          <cell r="B2038">
            <v>5083051103</v>
          </cell>
          <cell r="C2038">
            <v>17520</v>
          </cell>
          <cell r="D2038" t="str">
            <v>ELEKTROINDUSTRIJSKA I OBRTNIČKA ŠKOLA RIJEKA</v>
          </cell>
          <cell r="E2038" t="str">
            <v>29429 - PRIMORSKO-GORANSKA ŽUPANIJA</v>
          </cell>
          <cell r="F2038" t="str">
            <v>00165174</v>
          </cell>
          <cell r="G2038" t="str">
            <v>05083051103</v>
          </cell>
          <cell r="H2038">
            <v>5083051103</v>
          </cell>
          <cell r="I2038" t="str">
            <v>31</v>
          </cell>
        </row>
        <row r="2039">
          <cell r="B2039">
            <v>35882302855</v>
          </cell>
          <cell r="C2039">
            <v>17554</v>
          </cell>
          <cell r="D2039" t="str">
            <v>PROMETNA ŠKOLA RIJEKA</v>
          </cell>
          <cell r="E2039" t="str">
            <v>29429 - PRIMORSKO-GORANSKA ŽUPANIJA</v>
          </cell>
          <cell r="F2039" t="str">
            <v>00190144</v>
          </cell>
          <cell r="G2039" t="str">
            <v>35882302855</v>
          </cell>
          <cell r="H2039">
            <v>35882302855</v>
          </cell>
          <cell r="I2039" t="str">
            <v>31</v>
          </cell>
        </row>
        <row r="2040">
          <cell r="B2040">
            <v>36283333138</v>
          </cell>
          <cell r="C2040">
            <v>19610</v>
          </cell>
          <cell r="D2040" t="str">
            <v>UČENIČKI DOM KVARNER</v>
          </cell>
          <cell r="E2040" t="str">
            <v>29429 - PRIMORSKO-GORANSKA ŽUPANIJA</v>
          </cell>
          <cell r="F2040" t="str">
            <v>03321240</v>
          </cell>
          <cell r="G2040" t="str">
            <v>36283333138</v>
          </cell>
          <cell r="H2040">
            <v>36283333138</v>
          </cell>
          <cell r="I2040" t="str">
            <v>31</v>
          </cell>
        </row>
        <row r="2041">
          <cell r="B2041">
            <v>15441622812</v>
          </cell>
          <cell r="C2041">
            <v>23376</v>
          </cell>
          <cell r="D2041" t="str">
            <v>ŠKOLA ZA PRIMJENJENU UMJETNOST RIJEKA</v>
          </cell>
          <cell r="E2041" t="str">
            <v>29429 - PRIMORSKO-GORANSKA ŽUPANIJA</v>
          </cell>
          <cell r="F2041" t="str">
            <v>01477277</v>
          </cell>
          <cell r="G2041" t="str">
            <v>15441622812</v>
          </cell>
          <cell r="H2041">
            <v>15441622812</v>
          </cell>
          <cell r="I2041" t="str">
            <v>31</v>
          </cell>
        </row>
        <row r="2042">
          <cell r="B2042">
            <v>9922829861</v>
          </cell>
          <cell r="C2042">
            <v>17345</v>
          </cell>
          <cell r="D2042" t="str">
            <v>GRAĐEVINSKA TEHNIČKA ŠKOLA RIJEKA</v>
          </cell>
          <cell r="E2042" t="str">
            <v>29429 - PRIMORSKO-GORANSKA ŽUPANIJA</v>
          </cell>
          <cell r="F2042" t="str">
            <v>00147559</v>
          </cell>
          <cell r="G2042" t="str">
            <v>09922829861</v>
          </cell>
          <cell r="H2042">
            <v>9922829861</v>
          </cell>
          <cell r="I2042" t="str">
            <v>31</v>
          </cell>
        </row>
        <row r="2043">
          <cell r="B2043">
            <v>45613787772</v>
          </cell>
          <cell r="C2043">
            <v>29453</v>
          </cell>
          <cell r="D2043" t="str">
            <v>NASTAVNI ZAVOD ZA JAVNO ZDRAVSTVO PRIMORSKO-GORANSKE ŽUPANIJE</v>
          </cell>
          <cell r="E2043" t="str">
            <v>29429 - PRIMORSKO-GORANSKA ŽUPANIJA</v>
          </cell>
          <cell r="F2043" t="str">
            <v>03393585</v>
          </cell>
          <cell r="G2043" t="str">
            <v>45613787772</v>
          </cell>
          <cell r="H2043">
            <v>45613787772</v>
          </cell>
          <cell r="I2043" t="str">
            <v>31</v>
          </cell>
        </row>
        <row r="2044">
          <cell r="B2044">
            <v>6230677933</v>
          </cell>
          <cell r="C2044">
            <v>29775</v>
          </cell>
          <cell r="D2044" t="str">
            <v>POMORSKI I POVIJESNI MUZEJ HRVATSKOG PRIMORJA RIJEKA</v>
          </cell>
          <cell r="E2044" t="str">
            <v>29429 - PRIMORSKO-GORANSKA ŽUPANIJA</v>
          </cell>
          <cell r="F2044" t="str">
            <v>03321061</v>
          </cell>
          <cell r="G2044" t="str">
            <v>06230677933</v>
          </cell>
          <cell r="H2044">
            <v>6230677933</v>
          </cell>
          <cell r="I2044" t="str">
            <v>21</v>
          </cell>
        </row>
        <row r="2045">
          <cell r="B2045">
            <v>20153049465</v>
          </cell>
          <cell r="C2045">
            <v>17503</v>
          </cell>
          <cell r="D2045" t="str">
            <v>DRVODJELJSKA I STROJARSKA ŠKOLA RIJEKA</v>
          </cell>
          <cell r="E2045" t="str">
            <v>29429 - PRIMORSKO-GORANSKA ŽUPANIJA</v>
          </cell>
          <cell r="F2045" t="str">
            <v>00137545</v>
          </cell>
          <cell r="G2045" t="str">
            <v>20153049465</v>
          </cell>
          <cell r="H2045">
            <v>20153049465</v>
          </cell>
          <cell r="I2045" t="str">
            <v>31</v>
          </cell>
        </row>
        <row r="2046">
          <cell r="B2046">
            <v>82785517509</v>
          </cell>
          <cell r="C2046">
            <v>42258</v>
          </cell>
          <cell r="D2046" t="str">
            <v>JAVNA USTANOVA PRIRODA</v>
          </cell>
          <cell r="E2046" t="str">
            <v>29429 - PRIMORSKO-GORANSKA ŽUPANIJA</v>
          </cell>
          <cell r="F2046" t="str">
            <v>01574825</v>
          </cell>
          <cell r="G2046" t="str">
            <v>82785517509</v>
          </cell>
          <cell r="H2046">
            <v>82785517509</v>
          </cell>
          <cell r="I2046" t="str">
            <v>21</v>
          </cell>
        </row>
        <row r="2047">
          <cell r="B2047">
            <v>92055146047</v>
          </cell>
          <cell r="C2047">
            <v>50104</v>
          </cell>
          <cell r="D2047" t="str">
            <v>REGIONALNA RAZVOJNA AGENCIJA PRIMORSKO - GORANSKE ŽUPANIJE</v>
          </cell>
          <cell r="E2047" t="str">
            <v>29429 - PRIMORSKO-GORANSKA ŽUPANIJA</v>
          </cell>
          <cell r="F2047" t="str">
            <v>04869486</v>
          </cell>
          <cell r="G2047" t="str">
            <v>92055146047</v>
          </cell>
          <cell r="H2047">
            <v>92055146047</v>
          </cell>
          <cell r="I2047" t="str">
            <v>21</v>
          </cell>
        </row>
        <row r="2048">
          <cell r="B2048">
            <v>38741998657</v>
          </cell>
          <cell r="C2048">
            <v>19572</v>
          </cell>
          <cell r="D2048" t="str">
            <v>UČENIČKI DOM PODMURVICE RIJEKA</v>
          </cell>
          <cell r="E2048" t="str">
            <v>29429 - PRIMORSKO-GORANSKA ŽUPANIJA</v>
          </cell>
          <cell r="F2048" t="str">
            <v>03321231</v>
          </cell>
          <cell r="G2048" t="str">
            <v>38741998657</v>
          </cell>
          <cell r="H2048">
            <v>38741998657</v>
          </cell>
          <cell r="I2048" t="str">
            <v>31</v>
          </cell>
        </row>
        <row r="2049">
          <cell r="B2049">
            <v>38904876318</v>
          </cell>
          <cell r="C2049">
            <v>29767</v>
          </cell>
          <cell r="D2049" t="str">
            <v>PRIRODOSLOVNI MUZEJ RIJEKA</v>
          </cell>
          <cell r="E2049" t="str">
            <v>29429 - PRIMORSKO-GORANSKA ŽUPANIJA</v>
          </cell>
          <cell r="F2049" t="str">
            <v>03321053</v>
          </cell>
          <cell r="G2049" t="str">
            <v>38904876318</v>
          </cell>
          <cell r="H2049">
            <v>38904876318</v>
          </cell>
          <cell r="I2049" t="str">
            <v>21</v>
          </cell>
        </row>
        <row r="2050">
          <cell r="B2050">
            <v>75816475900</v>
          </cell>
          <cell r="C2050">
            <v>17538</v>
          </cell>
          <cell r="D2050" t="str">
            <v>GRADITELJSKA ŠKOLA ZA INDUSTRIJU I OBRT RIJEKA</v>
          </cell>
          <cell r="E2050" t="str">
            <v>29429 - PRIMORSKO-GORANSKA ŽUPANIJA</v>
          </cell>
          <cell r="F2050" t="str">
            <v>00153478</v>
          </cell>
          <cell r="G2050" t="str">
            <v>75816475900</v>
          </cell>
          <cell r="H2050">
            <v>75816475900</v>
          </cell>
          <cell r="I2050" t="str">
            <v>31</v>
          </cell>
        </row>
        <row r="2051">
          <cell r="B2051">
            <v>8444936466</v>
          </cell>
          <cell r="C2051">
            <v>43159</v>
          </cell>
          <cell r="D2051" t="str">
            <v>ZAVOD ZA PROSTORNO UREĐENJE PRIMORSKO-GORANSKE ŽUPANIJE</v>
          </cell>
          <cell r="E2051" t="str">
            <v>29429 - PRIMORSKO-GORANSKA ŽUPANIJA</v>
          </cell>
          <cell r="F2051" t="str">
            <v>02317133</v>
          </cell>
          <cell r="G2051" t="str">
            <v>08444936466</v>
          </cell>
          <cell r="H2051">
            <v>8444936466</v>
          </cell>
          <cell r="I2051" t="str">
            <v>21</v>
          </cell>
        </row>
        <row r="2052">
          <cell r="B2052">
            <v>89507194620</v>
          </cell>
          <cell r="C2052">
            <v>50065</v>
          </cell>
          <cell r="D2052" t="str">
            <v>REGIONALNA ENERGETSKA AGENCIJA KVARNER</v>
          </cell>
          <cell r="E2052" t="str">
            <v>29429 - PRIMORSKO-GORANSKA ŽUPANIJA</v>
          </cell>
          <cell r="F2052" t="str">
            <v>04850068</v>
          </cell>
          <cell r="G2052" t="str">
            <v>89507194620</v>
          </cell>
          <cell r="H2052">
            <v>89507194620</v>
          </cell>
          <cell r="I2052" t="str">
            <v>21</v>
          </cell>
        </row>
        <row r="2053">
          <cell r="B2053">
            <v>73842048789</v>
          </cell>
          <cell r="C2053">
            <v>11105</v>
          </cell>
          <cell r="D2053" t="str">
            <v>O.Š. IVANA RABLJANINA, RAB</v>
          </cell>
          <cell r="E2053" t="str">
            <v>29429 - PRIMORSKO-GORANSKA ŽUPANIJA</v>
          </cell>
          <cell r="F2053" t="str">
            <v>03088910</v>
          </cell>
          <cell r="G2053" t="str">
            <v>73842048789</v>
          </cell>
          <cell r="H2053">
            <v>73842048789</v>
          </cell>
          <cell r="I2053" t="str">
            <v>31</v>
          </cell>
        </row>
        <row r="2054">
          <cell r="B2054">
            <v>91616680822</v>
          </cell>
          <cell r="C2054">
            <v>29437</v>
          </cell>
          <cell r="D2054" t="str">
            <v>INSULA - ŽUPANIJSKA SPECIJALNA BOLNICA ZA PSIHIJATRIJU I REHABILITACIJU</v>
          </cell>
          <cell r="E2054" t="str">
            <v>29429 - PRIMORSKO-GORANSKA ŽUPANIJA</v>
          </cell>
          <cell r="F2054" t="str">
            <v>03088952</v>
          </cell>
          <cell r="G2054" t="str">
            <v>91616680822</v>
          </cell>
          <cell r="H2054">
            <v>91616680822</v>
          </cell>
          <cell r="I2054" t="str">
            <v>31</v>
          </cell>
        </row>
        <row r="2055">
          <cell r="B2055">
            <v>47027067052</v>
          </cell>
          <cell r="C2055">
            <v>17265</v>
          </cell>
          <cell r="D2055" t="str">
            <v>SREDNJA ŠKOLA MARKANTUNA DE DOMINISA RAB</v>
          </cell>
          <cell r="E2055" t="str">
            <v>29429 - PRIMORSKO-GORANSKA ŽUPANIJA</v>
          </cell>
          <cell r="F2055" t="str">
            <v>03088928</v>
          </cell>
          <cell r="G2055" t="str">
            <v>47027067052</v>
          </cell>
          <cell r="H2055">
            <v>47027067052</v>
          </cell>
          <cell r="I2055" t="str">
            <v>31</v>
          </cell>
        </row>
        <row r="2056">
          <cell r="B2056">
            <v>22618778452</v>
          </cell>
          <cell r="C2056">
            <v>48953</v>
          </cell>
          <cell r="D2056" t="str">
            <v>Osnovna škola Omišalj</v>
          </cell>
          <cell r="E2056" t="str">
            <v>29429 - PRIMORSKO-GORANSKA ŽUPANIJA</v>
          </cell>
          <cell r="F2056" t="str">
            <v>04434552</v>
          </cell>
          <cell r="G2056" t="str">
            <v>22618778452</v>
          </cell>
          <cell r="H2056">
            <v>22618778452</v>
          </cell>
          <cell r="I2056" t="str">
            <v>31</v>
          </cell>
        </row>
        <row r="2057">
          <cell r="B2057">
            <v>25924713456</v>
          </cell>
          <cell r="C2057">
            <v>7737</v>
          </cell>
          <cell r="D2057" t="str">
            <v>DOM ZA STARIJE OSOBE VOLOSKO</v>
          </cell>
          <cell r="E2057" t="str">
            <v>29429 - PRIMORSKO-GORANSKA ŽUPANIJA</v>
          </cell>
          <cell r="F2057" t="str">
            <v>03090361</v>
          </cell>
          <cell r="G2057" t="str">
            <v>25924713456</v>
          </cell>
          <cell r="H2057">
            <v>25924713456</v>
          </cell>
          <cell r="I2057" t="str">
            <v>31</v>
          </cell>
        </row>
        <row r="2058">
          <cell r="B2058">
            <v>82328508097</v>
          </cell>
          <cell r="C2058">
            <v>17185</v>
          </cell>
          <cell r="D2058" t="str">
            <v>UGOSTITELJSKA ŠKOLA OPATIJA</v>
          </cell>
          <cell r="E2058" t="str">
            <v>29429 - PRIMORSKO-GORANSKA ŽUPANIJA</v>
          </cell>
          <cell r="F2058" t="str">
            <v>03839770</v>
          </cell>
          <cell r="G2058" t="str">
            <v>82328508097</v>
          </cell>
          <cell r="H2058">
            <v>82328508097</v>
          </cell>
          <cell r="I2058" t="str">
            <v>31</v>
          </cell>
        </row>
        <row r="2059">
          <cell r="B2059">
            <v>75308689914</v>
          </cell>
          <cell r="C2059">
            <v>17415</v>
          </cell>
          <cell r="D2059" t="str">
            <v>GIMNAZIJA EUGENA KUMIČIĆA OPATIJA</v>
          </cell>
          <cell r="E2059" t="str">
            <v>29429 - PRIMORSKO-GORANSKA ŽUPANIJA</v>
          </cell>
          <cell r="F2059" t="str">
            <v>03839796</v>
          </cell>
          <cell r="G2059" t="str">
            <v>75308689914</v>
          </cell>
          <cell r="H2059">
            <v>75308689914</v>
          </cell>
          <cell r="I2059" t="str">
            <v>31</v>
          </cell>
        </row>
        <row r="2060">
          <cell r="B2060">
            <v>35372335047</v>
          </cell>
          <cell r="C2060">
            <v>43513</v>
          </cell>
          <cell r="D2060" t="str">
            <v>THALASSOTHERAPIA SPECIJALNA BOLNICA ZA MEDICINSKU REHABILITACIJU BOLESTI SRCA, PLUĆA I REUMATIZMA</v>
          </cell>
          <cell r="E2060" t="str">
            <v>29429 - PRIMORSKO-GORANSKA ŽUPANIJA</v>
          </cell>
          <cell r="F2060" t="str">
            <v>03090337</v>
          </cell>
          <cell r="G2060" t="str">
            <v>35372335047</v>
          </cell>
          <cell r="H2060">
            <v>35372335047</v>
          </cell>
          <cell r="I2060" t="str">
            <v>31</v>
          </cell>
        </row>
        <row r="2061">
          <cell r="B2061">
            <v>77745900540</v>
          </cell>
          <cell r="C2061">
            <v>17423</v>
          </cell>
          <cell r="D2061" t="str">
            <v xml:space="preserve">OBRTNIČKA ŠKOLA </v>
          </cell>
          <cell r="E2061" t="str">
            <v>29429 - PRIMORSKO-GORANSKA ŽUPANIJA</v>
          </cell>
          <cell r="F2061" t="str">
            <v>03839761</v>
          </cell>
          <cell r="G2061" t="str">
            <v>77745900540</v>
          </cell>
          <cell r="H2061">
            <v>77745900540</v>
          </cell>
          <cell r="I2061" t="str">
            <v>31</v>
          </cell>
        </row>
        <row r="2062">
          <cell r="B2062">
            <v>88785560957</v>
          </cell>
          <cell r="C2062">
            <v>17431</v>
          </cell>
          <cell r="D2062" t="str">
            <v>HOTELIJERSKO-TURISTIČKA ŠKOLA OPATIJA</v>
          </cell>
          <cell r="E2062" t="str">
            <v>29429 - PRIMORSKO-GORANSKA ŽUPANIJA</v>
          </cell>
          <cell r="F2062" t="str">
            <v>03839788</v>
          </cell>
          <cell r="G2062" t="str">
            <v>88785560957</v>
          </cell>
          <cell r="H2062">
            <v>88785560957</v>
          </cell>
          <cell r="I2062" t="str">
            <v>31</v>
          </cell>
        </row>
        <row r="2063">
          <cell r="B2063">
            <v>61950691961</v>
          </cell>
          <cell r="C2063">
            <v>10436</v>
          </cell>
          <cell r="D2063" t="str">
            <v>Osnovna škola Ivana Mažuranića</v>
          </cell>
          <cell r="E2063" t="str">
            <v>29429 - PRIMORSKO-GORANSKA ŽUPANIJA</v>
          </cell>
          <cell r="F2063" t="str">
            <v>03144399</v>
          </cell>
          <cell r="G2063" t="str">
            <v>61950691961</v>
          </cell>
          <cell r="H2063">
            <v>61950691961</v>
          </cell>
          <cell r="I2063" t="str">
            <v>31</v>
          </cell>
        </row>
        <row r="2064">
          <cell r="B2064">
            <v>67795112932</v>
          </cell>
          <cell r="C2064">
            <v>10557</v>
          </cell>
          <cell r="D2064" t="str">
            <v xml:space="preserve">Osnovna škola Mrkopalj </v>
          </cell>
          <cell r="E2064" t="str">
            <v>29429 - PRIMORSKO-GORANSKA ŽUPANIJA</v>
          </cell>
          <cell r="F2064" t="str">
            <v>03391582</v>
          </cell>
          <cell r="G2064" t="str">
            <v>67795112932</v>
          </cell>
          <cell r="H2064">
            <v>67795112932</v>
          </cell>
          <cell r="I2064" t="str">
            <v>31</v>
          </cell>
        </row>
        <row r="2065">
          <cell r="B2065">
            <v>4048612051</v>
          </cell>
          <cell r="C2065">
            <v>49577</v>
          </cell>
          <cell r="D2065" t="str">
            <v>O.Š. MALINSKA-DUBAŠNICA</v>
          </cell>
          <cell r="E2065" t="str">
            <v>29429 - PRIMORSKO-GORANSKA ŽUPANIJA</v>
          </cell>
          <cell r="F2065" t="str">
            <v>04600754</v>
          </cell>
          <cell r="G2065" t="str">
            <v>04048612051</v>
          </cell>
          <cell r="H2065">
            <v>4048612051</v>
          </cell>
          <cell r="I2065" t="str">
            <v>31</v>
          </cell>
        </row>
        <row r="2066">
          <cell r="B2066">
            <v>86016211479</v>
          </cell>
          <cell r="C2066">
            <v>10731</v>
          </cell>
          <cell r="D2066" t="str">
            <v>OSNOVNA ŠKOLA Dr. ANDRIJA MOHOROVIČIĆ</v>
          </cell>
          <cell r="E2066" t="str">
            <v>29429 - PRIMORSKO-GORANSKA ŽUPANIJA</v>
          </cell>
          <cell r="F2066" t="str">
            <v>01170686</v>
          </cell>
          <cell r="G2066" t="str">
            <v>86016211479</v>
          </cell>
          <cell r="H2066">
            <v>86016211479</v>
          </cell>
          <cell r="I2066" t="str">
            <v>31</v>
          </cell>
        </row>
        <row r="2067">
          <cell r="B2067">
            <v>92771837870</v>
          </cell>
          <cell r="C2067">
            <v>21203</v>
          </cell>
          <cell r="D2067" t="str">
            <v>OSNOVNA ŠKOLA DRAGO GERVAIS</v>
          </cell>
          <cell r="E2067" t="str">
            <v>29429 - PRIMORSKO-GORANSKA ŽUPANIJA</v>
          </cell>
          <cell r="F2067" t="str">
            <v>01170678</v>
          </cell>
          <cell r="G2067" t="str">
            <v>92771837870</v>
          </cell>
          <cell r="H2067">
            <v>92771837870</v>
          </cell>
          <cell r="I2067" t="str">
            <v>31</v>
          </cell>
        </row>
        <row r="2068">
          <cell r="B2068">
            <v>65066517957</v>
          </cell>
          <cell r="C2068">
            <v>7657</v>
          </cell>
          <cell r="D2068" t="str">
            <v>DOM ZA STARIJE OSOBE MALI KARTEC, KRK</v>
          </cell>
          <cell r="E2068" t="str">
            <v>29429 - PRIMORSKO-GORANSKA ŽUPANIJA</v>
          </cell>
          <cell r="F2068" t="str">
            <v>03514757</v>
          </cell>
          <cell r="G2068" t="str">
            <v>65066517957</v>
          </cell>
          <cell r="H2068">
            <v>65066517957</v>
          </cell>
          <cell r="I2068" t="str">
            <v>31</v>
          </cell>
        </row>
        <row r="2069">
          <cell r="B2069">
            <v>23640080861</v>
          </cell>
          <cell r="C2069">
            <v>10573</v>
          </cell>
          <cell r="D2069" t="str">
            <v>O.Š. FRAN KRSTO FRANKOPAN, KRK</v>
          </cell>
          <cell r="E2069" t="str">
            <v>29429 - PRIMORSKO-GORANSKA ŽUPANIJA</v>
          </cell>
          <cell r="F2069" t="str">
            <v>03033376</v>
          </cell>
          <cell r="G2069" t="str">
            <v>23640080861</v>
          </cell>
          <cell r="H2069">
            <v>23640080861</v>
          </cell>
          <cell r="I2069" t="str">
            <v>31</v>
          </cell>
        </row>
        <row r="2070">
          <cell r="B2070">
            <v>52251744471</v>
          </cell>
          <cell r="C2070">
            <v>17144</v>
          </cell>
          <cell r="D2070" t="str">
            <v>SREDNJA ŠKOLA HRVATSKI KRALJ ZVONIMIR</v>
          </cell>
          <cell r="E2070" t="str">
            <v>29429 - PRIMORSKO-GORANSKA ŽUPANIJA</v>
          </cell>
          <cell r="F2070" t="str">
            <v>03046494</v>
          </cell>
          <cell r="G2070" t="str">
            <v>52251744471</v>
          </cell>
          <cell r="H2070">
            <v>52251744471</v>
          </cell>
          <cell r="I2070" t="str">
            <v>31</v>
          </cell>
        </row>
        <row r="2071">
          <cell r="B2071">
            <v>36425980597</v>
          </cell>
          <cell r="C2071">
            <v>17169</v>
          </cell>
          <cell r="D2071" t="str">
            <v>SREDNJA ŠKOLA AMBROZA HARAČIĆA MALI LOŠINJ</v>
          </cell>
          <cell r="E2071" t="str">
            <v>29429 - PRIMORSKO-GORANSKA ŽUPANIJA</v>
          </cell>
          <cell r="F2071" t="str">
            <v>03040186</v>
          </cell>
          <cell r="G2071" t="str">
            <v>36425980597</v>
          </cell>
          <cell r="H2071">
            <v>36425980597</v>
          </cell>
          <cell r="I2071" t="str">
            <v>31</v>
          </cell>
        </row>
        <row r="2072">
          <cell r="B2072">
            <v>58340389849</v>
          </cell>
          <cell r="C2072">
            <v>7899</v>
          </cell>
          <cell r="D2072" t="str">
            <v>DOM ZA STARIJE OSOBE MARKO. A. STUPARIĆ VELI LOŠINJ</v>
          </cell>
          <cell r="E2072" t="str">
            <v>29429 - PRIMORSKO-GORANSKA ŽUPANIJA</v>
          </cell>
          <cell r="F2072" t="str">
            <v>03028976</v>
          </cell>
          <cell r="G2072" t="str">
            <v>58340389849</v>
          </cell>
          <cell r="H2072">
            <v>58340389849</v>
          </cell>
          <cell r="I2072" t="str">
            <v>31</v>
          </cell>
        </row>
        <row r="2073">
          <cell r="B2073">
            <v>19513242937</v>
          </cell>
          <cell r="C2073">
            <v>43530</v>
          </cell>
          <cell r="D2073" t="str">
            <v>LJEČILIŠTE VELI LOŠINJ</v>
          </cell>
          <cell r="E2073" t="str">
            <v>29429 - PRIMORSKO-GORANSKA ŽUPANIJA</v>
          </cell>
          <cell r="F2073" t="str">
            <v>03028968</v>
          </cell>
          <cell r="G2073" t="str">
            <v>19513242937</v>
          </cell>
          <cell r="H2073">
            <v>19513242937</v>
          </cell>
          <cell r="I2073" t="str">
            <v>31</v>
          </cell>
        </row>
        <row r="2074">
          <cell r="B2074">
            <v>77458057468</v>
          </cell>
          <cell r="C2074">
            <v>10653</v>
          </cell>
          <cell r="D2074" t="str">
            <v>O.Š. MARIA MARTINOLIĆA, MALI LOŠINJ</v>
          </cell>
          <cell r="E2074" t="str">
            <v>29429 - PRIMORSKO-GORANSKA ŽUPANIJA</v>
          </cell>
          <cell r="F2074" t="str">
            <v>03053865</v>
          </cell>
          <cell r="G2074" t="str">
            <v>77458057468</v>
          </cell>
          <cell r="H2074">
            <v>77458057468</v>
          </cell>
          <cell r="I2074" t="str">
            <v>31</v>
          </cell>
        </row>
        <row r="2075">
          <cell r="B2075">
            <v>33425092556</v>
          </cell>
          <cell r="C2075">
            <v>10549</v>
          </cell>
          <cell r="D2075" t="str">
            <v>OSNOVNA ŠKOLA RUDOLFA STROHALA</v>
          </cell>
          <cell r="E2075" t="str">
            <v>29429 - PRIMORSKO-GORANSKA ŽUPANIJA</v>
          </cell>
          <cell r="F2075" t="str">
            <v>03391507</v>
          </cell>
          <cell r="G2075" t="str">
            <v>33425092556</v>
          </cell>
          <cell r="H2075">
            <v>33425092556</v>
          </cell>
          <cell r="I2075" t="str">
            <v>31</v>
          </cell>
        </row>
        <row r="2076">
          <cell r="B2076">
            <v>21940297306</v>
          </cell>
          <cell r="C2076">
            <v>10758</v>
          </cell>
          <cell r="D2076" t="str">
            <v>OSNOVNA ŠKOLA VIKTORA CARA EMINA</v>
          </cell>
          <cell r="E2076" t="str">
            <v>29429 - PRIMORSKO-GORANSKA ŽUPANIJA</v>
          </cell>
          <cell r="F2076" t="str">
            <v>03090213</v>
          </cell>
          <cell r="G2076" t="str">
            <v>21940297306</v>
          </cell>
          <cell r="H2076">
            <v>21940297306</v>
          </cell>
          <cell r="I2076" t="str">
            <v>31</v>
          </cell>
        </row>
        <row r="2077">
          <cell r="B2077">
            <v>20778874359</v>
          </cell>
          <cell r="C2077">
            <v>19628</v>
          </cell>
          <cell r="D2077" t="str">
            <v>UČENIČKI DOM LOVRAN</v>
          </cell>
          <cell r="E2077" t="str">
            <v>29429 - PRIMORSKO-GORANSKA ŽUPANIJA</v>
          </cell>
          <cell r="F2077" t="str">
            <v>03839753</v>
          </cell>
          <cell r="G2077" t="str">
            <v>20778874359</v>
          </cell>
          <cell r="H2077">
            <v>20778874359</v>
          </cell>
          <cell r="I2077" t="str">
            <v>31</v>
          </cell>
        </row>
        <row r="2078">
          <cell r="B2078">
            <v>55700291940</v>
          </cell>
          <cell r="C2078">
            <v>29461</v>
          </cell>
          <cell r="D2078" t="str">
            <v>ZAVOD ZA HITNU MEDICINU PRIMORSKO-GORANSKE ŽUPANIJE</v>
          </cell>
          <cell r="E2078" t="str">
            <v>29429 - PRIMORSKO-GORANSKA ŽUPANIJA</v>
          </cell>
          <cell r="F2078" t="str">
            <v>03393577</v>
          </cell>
          <cell r="G2078" t="str">
            <v>55700291940</v>
          </cell>
          <cell r="H2078">
            <v>55700291940</v>
          </cell>
          <cell r="I2078" t="str">
            <v>31</v>
          </cell>
        </row>
        <row r="2079">
          <cell r="B2079">
            <v>61340298613</v>
          </cell>
          <cell r="C2079">
            <v>19597</v>
          </cell>
          <cell r="D2079" t="str">
            <v>DOM UČENIKA SUŠAK</v>
          </cell>
          <cell r="E2079" t="str">
            <v>29429 - PRIMORSKO-GORANSKA ŽUPANIJA</v>
          </cell>
          <cell r="F2079" t="str">
            <v>03320995</v>
          </cell>
          <cell r="G2079" t="str">
            <v>61340298613</v>
          </cell>
          <cell r="H2079">
            <v>61340298613</v>
          </cell>
          <cell r="I2079" t="str">
            <v>31</v>
          </cell>
        </row>
        <row r="2080">
          <cell r="B2080">
            <v>86170393146</v>
          </cell>
          <cell r="C2080">
            <v>10508</v>
          </cell>
          <cell r="D2080" t="str">
            <v>O.Š. SKRAD</v>
          </cell>
          <cell r="E2080" t="str">
            <v>29429 - PRIMORSKO-GORANSKA ŽUPANIJA</v>
          </cell>
          <cell r="F2080" t="str">
            <v>03391558</v>
          </cell>
          <cell r="G2080" t="str">
            <v>86170393146</v>
          </cell>
          <cell r="H2080">
            <v>86170393146</v>
          </cell>
          <cell r="I2080" t="str">
            <v>31</v>
          </cell>
        </row>
        <row r="2081">
          <cell r="B2081">
            <v>81895958023</v>
          </cell>
          <cell r="C2081">
            <v>10452</v>
          </cell>
          <cell r="D2081" t="str">
            <v>O.Š. JURJA KLOVIĆA, TRIBALJ</v>
          </cell>
          <cell r="E2081" t="str">
            <v>29429 - PRIMORSKO-GORANSKA ŽUPANIJA</v>
          </cell>
          <cell r="F2081" t="str">
            <v>03144402</v>
          </cell>
          <cell r="G2081" t="str">
            <v>81895958023</v>
          </cell>
          <cell r="H2081">
            <v>81895958023</v>
          </cell>
          <cell r="I2081" t="str">
            <v>31</v>
          </cell>
        </row>
        <row r="2082">
          <cell r="B2082">
            <v>42987580097</v>
          </cell>
          <cell r="C2082">
            <v>10444</v>
          </cell>
          <cell r="D2082" t="str">
            <v>O.Š. DR. JOSIPA PANČIĆA, BRIBIR</v>
          </cell>
          <cell r="E2082" t="str">
            <v>29429 - PRIMORSKO-GORANSKA ŽUPANIJA</v>
          </cell>
          <cell r="F2082" t="str">
            <v>03150186</v>
          </cell>
          <cell r="G2082" t="str">
            <v>42987580097</v>
          </cell>
          <cell r="H2082">
            <v>42987580097</v>
          </cell>
          <cell r="I2082" t="str">
            <v>31</v>
          </cell>
        </row>
        <row r="2083">
          <cell r="B2083">
            <v>70898358963</v>
          </cell>
          <cell r="C2083">
            <v>11316</v>
          </cell>
          <cell r="D2083" t="str">
            <v>OSNOVNA ŠKOLA SVETI MATEJ</v>
          </cell>
          <cell r="E2083" t="str">
            <v>29429 - PRIMORSKO-GORANSKA ŽUPANIJA</v>
          </cell>
          <cell r="F2083" t="str">
            <v>03320871</v>
          </cell>
          <cell r="G2083" t="str">
            <v>70898358963</v>
          </cell>
          <cell r="H2083">
            <v>70898358963</v>
          </cell>
          <cell r="I2083" t="str">
            <v>31</v>
          </cell>
        </row>
        <row r="2084">
          <cell r="B2084">
            <v>38492113059</v>
          </cell>
          <cell r="C2084">
            <v>29791</v>
          </cell>
          <cell r="D2084" t="str">
            <v>USTANOVA IVAN MATETIĆ RONJGOV</v>
          </cell>
          <cell r="E2084" t="str">
            <v>29429 - PRIMORSKO-GORANSKA ŽUPANIJA</v>
          </cell>
          <cell r="F2084" t="str">
            <v>00809772</v>
          </cell>
          <cell r="G2084" t="str">
            <v>38492113059</v>
          </cell>
          <cell r="H2084">
            <v>38492113059</v>
          </cell>
          <cell r="I2084" t="str">
            <v>21</v>
          </cell>
        </row>
        <row r="2085">
          <cell r="B2085">
            <v>66174125524</v>
          </cell>
          <cell r="C2085">
            <v>11507</v>
          </cell>
          <cell r="D2085" t="str">
            <v>OSNOVNA ŠKOLA IVANA GORANA KOVAČIĆA VRBOVSKO</v>
          </cell>
          <cell r="E2085" t="str">
            <v>29429 - PRIMORSKO-GORANSKA ŽUPANIJA</v>
          </cell>
          <cell r="F2085" t="str">
            <v>03075648</v>
          </cell>
          <cell r="G2085" t="str">
            <v>66174125524</v>
          </cell>
          <cell r="H2085">
            <v>66174125524</v>
          </cell>
          <cell r="I2085" t="str">
            <v>31</v>
          </cell>
        </row>
        <row r="2086">
          <cell r="B2086">
            <v>56622635798</v>
          </cell>
          <cell r="C2086">
            <v>18112</v>
          </cell>
          <cell r="D2086" t="str">
            <v>ŽELJEZNIČKA TEHNIČKA ŠKOLA MORAVICE</v>
          </cell>
          <cell r="E2086" t="str">
            <v>29429 - PRIMORSKO-GORANSKA ŽUPANIJA</v>
          </cell>
          <cell r="F2086" t="str">
            <v>03737438</v>
          </cell>
          <cell r="G2086" t="str">
            <v>56622635798</v>
          </cell>
          <cell r="H2086">
            <v>56622635798</v>
          </cell>
          <cell r="I2086" t="str">
            <v>31</v>
          </cell>
        </row>
        <row r="2087">
          <cell r="B2087">
            <v>41071946210</v>
          </cell>
          <cell r="C2087">
            <v>17273</v>
          </cell>
          <cell r="D2087" t="str">
            <v>STROJARSKA ŠKOLA ZA INDUSTRIJSKA I OBRTNIČKA ZANIMANJA RIJEKA</v>
          </cell>
          <cell r="E2087" t="str">
            <v>29429 - PRIMORSKO-GORANSKA ŽUPANIJA</v>
          </cell>
          <cell r="F2087" t="str">
            <v>00137529</v>
          </cell>
          <cell r="G2087" t="str">
            <v>41071946210</v>
          </cell>
          <cell r="H2087">
            <v>41071946210</v>
          </cell>
          <cell r="I2087" t="str">
            <v>31</v>
          </cell>
        </row>
        <row r="2088">
          <cell r="B2088">
            <v>20043484292</v>
          </cell>
          <cell r="C2088">
            <v>29445</v>
          </cell>
          <cell r="D2088" t="str">
            <v>DOM ZDRAVLJA PRIMORSKO GORANSKE ŽUPANIJE</v>
          </cell>
          <cell r="E2088" t="str">
            <v>29429 - PRIMORSKO-GORANSKA ŽUPANIJA</v>
          </cell>
          <cell r="F2088" t="str">
            <v>01797620</v>
          </cell>
          <cell r="G2088" t="str">
            <v>20043484292</v>
          </cell>
          <cell r="H2088">
            <v>20043484292</v>
          </cell>
          <cell r="I2088" t="str">
            <v>31</v>
          </cell>
        </row>
        <row r="2089">
          <cell r="B2089">
            <v>97967544201</v>
          </cell>
          <cell r="C2089">
            <v>38229</v>
          </cell>
          <cell r="D2089" t="str">
            <v>ŽUPANIJSKA UPRAVA ZA CESTE PRIMORSKO-GORANSKE ŽUPANIJE</v>
          </cell>
          <cell r="E2089" t="str">
            <v>29429 - PRIMORSKO-GORANSKA ŽUPANIJA</v>
          </cell>
          <cell r="F2089" t="str">
            <v>01322940</v>
          </cell>
          <cell r="G2089" t="str">
            <v>97967544201</v>
          </cell>
          <cell r="H2089">
            <v>97967544201</v>
          </cell>
          <cell r="I2089" t="str">
            <v>42</v>
          </cell>
        </row>
        <row r="2090">
          <cell r="B2090">
            <v>82749236466</v>
          </cell>
          <cell r="C2090">
            <v>17546</v>
          </cell>
          <cell r="D2090" t="str">
            <v>MEDICINSKA ŠKOLA U RIJECI</v>
          </cell>
          <cell r="E2090" t="str">
            <v>29429 - PRIMORSKO-GORANSKA ŽUPANIJA</v>
          </cell>
          <cell r="F2090" t="str">
            <v>00155055</v>
          </cell>
          <cell r="G2090" t="str">
            <v>82749236466</v>
          </cell>
          <cell r="H2090">
            <v>82749236466</v>
          </cell>
          <cell r="I2090" t="str">
            <v>31</v>
          </cell>
        </row>
        <row r="2091">
          <cell r="B2091">
            <v>7103881876</v>
          </cell>
          <cell r="C2091">
            <v>49139</v>
          </cell>
          <cell r="D2091" t="str">
            <v>CENTAR ZA POLJOPRIVREDU I RURALNI RAZVOJ PRIMORSKO-GORANSKE ŽUPANIJE</v>
          </cell>
          <cell r="E2091" t="str">
            <v>29429 - PRIMORSKO-GORANSKA ŽUPANIJA</v>
          </cell>
          <cell r="F2091" t="str">
            <v>01530739</v>
          </cell>
          <cell r="G2091" t="str">
            <v>07103881876</v>
          </cell>
          <cell r="H2091">
            <v>7103881876</v>
          </cell>
          <cell r="I2091" t="str">
            <v>21</v>
          </cell>
        </row>
        <row r="2092">
          <cell r="B2092">
            <v>32298102556</v>
          </cell>
          <cell r="C2092">
            <v>10524</v>
          </cell>
          <cell r="D2092" t="str">
            <v>Osnovna škola Dr. Branimira Markovića</v>
          </cell>
          <cell r="E2092" t="str">
            <v>29429 - PRIMORSKO-GORANSKA ŽUPANIJA</v>
          </cell>
          <cell r="F2092" t="str">
            <v>03391540</v>
          </cell>
          <cell r="G2092" t="str">
            <v>32298102556</v>
          </cell>
          <cell r="H2092">
            <v>32298102556</v>
          </cell>
          <cell r="I2092" t="str">
            <v>31</v>
          </cell>
        </row>
        <row r="2093">
          <cell r="B2093">
            <v>78979031610</v>
          </cell>
          <cell r="C2093">
            <v>40754</v>
          </cell>
          <cell r="D2093" t="str">
            <v>OSNOVNA ŠKOLA KOSTRENA</v>
          </cell>
          <cell r="E2093" t="str">
            <v>29429 - PRIMORSKO-GORANSKA ŽUPANIJA</v>
          </cell>
          <cell r="F2093" t="str">
            <v>02037246</v>
          </cell>
          <cell r="G2093" t="str">
            <v>78979031610</v>
          </cell>
          <cell r="H2093">
            <v>78979031610</v>
          </cell>
          <cell r="I2093" t="str">
            <v>31</v>
          </cell>
        </row>
        <row r="2094">
          <cell r="B2094">
            <v>28519941534</v>
          </cell>
          <cell r="C2094">
            <v>11308</v>
          </cell>
          <cell r="D2094" t="str">
            <v>OSNOVNA ŠKOLA KLANA</v>
          </cell>
          <cell r="E2094" t="str">
            <v>29429 - PRIMORSKO-GORANSKA ŽUPANIJA</v>
          </cell>
          <cell r="F2094" t="str">
            <v>03328473</v>
          </cell>
          <cell r="G2094" t="str">
            <v>28519941534</v>
          </cell>
          <cell r="H2094">
            <v>28519941534</v>
          </cell>
          <cell r="I2094" t="str">
            <v>31</v>
          </cell>
        </row>
        <row r="2095">
          <cell r="B2095">
            <v>67082765211</v>
          </cell>
          <cell r="C2095">
            <v>11244</v>
          </cell>
          <cell r="D2095" t="str">
            <v>Osnovna škola "Milan Brozović"</v>
          </cell>
          <cell r="E2095" t="str">
            <v>29429 - PRIMORSKO-GORANSKA ŽUPANIJA</v>
          </cell>
          <cell r="F2095" t="str">
            <v>03328449</v>
          </cell>
          <cell r="G2095" t="str">
            <v>67082765211</v>
          </cell>
          <cell r="H2095">
            <v>67082765211</v>
          </cell>
          <cell r="I2095" t="str">
            <v>31</v>
          </cell>
        </row>
        <row r="2096">
          <cell r="B2096">
            <v>59629446020</v>
          </cell>
          <cell r="C2096">
            <v>11269</v>
          </cell>
          <cell r="D2096" t="str">
            <v>O.Š. KRALJEVICA</v>
          </cell>
          <cell r="E2096" t="str">
            <v>29429 - PRIMORSKO-GORANSKA ŽUPANIJA</v>
          </cell>
          <cell r="F2096" t="str">
            <v>03328465</v>
          </cell>
          <cell r="G2096" t="str">
            <v>59629446020</v>
          </cell>
          <cell r="H2096">
            <v>59629446020</v>
          </cell>
          <cell r="I2096" t="str">
            <v>31</v>
          </cell>
        </row>
        <row r="2097">
          <cell r="B2097">
            <v>21365484017</v>
          </cell>
          <cell r="C2097">
            <v>42240</v>
          </cell>
          <cell r="D2097" t="str">
            <v>CENTAR ZA REHABILITACIJU FORTICA KRALJEVICA</v>
          </cell>
          <cell r="E2097" t="str">
            <v>29429 - PRIMORSKO-GORANSKA ŽUPANIJA</v>
          </cell>
          <cell r="F2097" t="str">
            <v>03321215</v>
          </cell>
          <cell r="G2097" t="str">
            <v>21365484017</v>
          </cell>
          <cell r="H2097">
            <v>21365484017</v>
          </cell>
          <cell r="I2097" t="str">
            <v>21</v>
          </cell>
        </row>
        <row r="2098">
          <cell r="B2098">
            <v>37637831098</v>
          </cell>
          <cell r="C2098">
            <v>10493</v>
          </cell>
          <cell r="D2098" t="str">
            <v>OSNOVNA ŠKOLA IVANKE TROHAR</v>
          </cell>
          <cell r="E2098" t="str">
            <v>29429 - PRIMORSKO-GORANSKA ŽUPANIJA</v>
          </cell>
          <cell r="F2098" t="str">
            <v>03391574</v>
          </cell>
          <cell r="G2098" t="str">
            <v>37637831098</v>
          </cell>
          <cell r="H2098">
            <v>37637831098</v>
          </cell>
          <cell r="I2098" t="str">
            <v>31</v>
          </cell>
        </row>
        <row r="2099">
          <cell r="B2099">
            <v>13646812962</v>
          </cell>
          <cell r="C2099">
            <v>11228</v>
          </cell>
          <cell r="D2099" t="str">
            <v>Osnovna škola JELENJE - DRAŽICE</v>
          </cell>
          <cell r="E2099" t="str">
            <v>29429 - PRIMORSKO-GORANSKA ŽUPANIJA</v>
          </cell>
          <cell r="F2099" t="str">
            <v>03328457</v>
          </cell>
          <cell r="G2099" t="str">
            <v>13646812962</v>
          </cell>
          <cell r="H2099">
            <v>13646812962</v>
          </cell>
          <cell r="I2099" t="str">
            <v>31</v>
          </cell>
        </row>
        <row r="2100">
          <cell r="B2100">
            <v>83538215345</v>
          </cell>
          <cell r="C2100">
            <v>10532</v>
          </cell>
          <cell r="D2100" t="str">
            <v>OSNOVNA ŠKOLA FRANA KRSTE FRANKOPANA</v>
          </cell>
          <cell r="E2100" t="str">
            <v>29429 - PRIMORSKO-GORANSKA ŽUPANIJA</v>
          </cell>
          <cell r="F2100" t="str">
            <v>03391515</v>
          </cell>
          <cell r="G2100" t="str">
            <v>83538215345</v>
          </cell>
          <cell r="H2100">
            <v>83538215345</v>
          </cell>
          <cell r="I2100" t="str">
            <v>31</v>
          </cell>
        </row>
        <row r="2101">
          <cell r="B2101">
            <v>91951813458</v>
          </cell>
          <cell r="C2101">
            <v>17136</v>
          </cell>
          <cell r="D2101" t="str">
            <v>SREDNJA ŠKOLA DELNICE</v>
          </cell>
          <cell r="E2101" t="str">
            <v>29429 - PRIMORSKO-GORANSKA ŽUPANIJA</v>
          </cell>
          <cell r="F2101" t="str">
            <v>03035042</v>
          </cell>
          <cell r="G2101" t="str">
            <v>91951813458</v>
          </cell>
          <cell r="H2101">
            <v>91951813458</v>
          </cell>
          <cell r="I2101" t="str">
            <v>31</v>
          </cell>
        </row>
        <row r="2102">
          <cell r="B2102">
            <v>25862469667</v>
          </cell>
          <cell r="C2102">
            <v>10565</v>
          </cell>
          <cell r="D2102" t="str">
            <v>OSNOVNA GLAZBENA ŠKOLA IVE TIJARDOVIĆA DELNICE</v>
          </cell>
          <cell r="E2102" t="str">
            <v>29429 - PRIMORSKO-GORANSKA ŽUPANIJA</v>
          </cell>
          <cell r="F2102" t="str">
            <v>03391523</v>
          </cell>
          <cell r="G2102" t="str">
            <v>25862469667</v>
          </cell>
          <cell r="H2102">
            <v>25862469667</v>
          </cell>
          <cell r="I2102" t="str">
            <v>31</v>
          </cell>
        </row>
        <row r="2103">
          <cell r="B2103">
            <v>96800230324</v>
          </cell>
          <cell r="C2103">
            <v>10485</v>
          </cell>
          <cell r="D2103" t="str">
            <v>O.Š. IVANA GORANA KOVAČIĆA, DELNICE</v>
          </cell>
          <cell r="E2103" t="str">
            <v>29429 - PRIMORSKO-GORANSKA ŽUPANIJA</v>
          </cell>
          <cell r="F2103" t="str">
            <v>03391531</v>
          </cell>
          <cell r="G2103" t="str">
            <v>96800230324</v>
          </cell>
          <cell r="H2103">
            <v>96800230324</v>
          </cell>
          <cell r="I2103" t="str">
            <v>31</v>
          </cell>
        </row>
        <row r="2104">
          <cell r="B2104">
            <v>85168360573</v>
          </cell>
          <cell r="C2104">
            <v>9950</v>
          </cell>
          <cell r="D2104" t="str">
            <v>Osnovna škola Čavle</v>
          </cell>
          <cell r="E2104" t="str">
            <v>29429 - PRIMORSKO-GORANSKA ŽUPANIJA</v>
          </cell>
          <cell r="F2104" t="str">
            <v>03328490</v>
          </cell>
          <cell r="G2104" t="str">
            <v>85168360573</v>
          </cell>
          <cell r="H2104">
            <v>85168360573</v>
          </cell>
          <cell r="I2104" t="str">
            <v>31</v>
          </cell>
        </row>
        <row r="2105">
          <cell r="B2105">
            <v>50797527316</v>
          </cell>
          <cell r="C2105">
            <v>17128</v>
          </cell>
          <cell r="D2105" t="str">
            <v>SREDNJA ŠKOLA VLADIMIR NAZOR, ČABAR</v>
          </cell>
          <cell r="E2105" t="str">
            <v>29429 - PRIMORSKO-GORANSKA ŽUPANIJA</v>
          </cell>
          <cell r="F2105" t="str">
            <v>03055876</v>
          </cell>
          <cell r="G2105" t="str">
            <v>50797527316</v>
          </cell>
          <cell r="H2105">
            <v>50797527316</v>
          </cell>
          <cell r="I2105" t="str">
            <v>31</v>
          </cell>
        </row>
        <row r="2106">
          <cell r="B2106">
            <v>45593319959</v>
          </cell>
          <cell r="C2106">
            <v>10477</v>
          </cell>
          <cell r="D2106" t="str">
            <v>O.Š. PETRA ZRINSKOG, ČABAR</v>
          </cell>
          <cell r="E2106" t="str">
            <v>29429 - PRIMORSKO-GORANSKA ŽUPANIJA</v>
          </cell>
          <cell r="F2106" t="str">
            <v>03034976</v>
          </cell>
          <cell r="G2106" t="str">
            <v>45593319959</v>
          </cell>
          <cell r="H2106">
            <v>45593319959</v>
          </cell>
          <cell r="I2106" t="str">
            <v>31</v>
          </cell>
        </row>
        <row r="2107">
          <cell r="B2107">
            <v>96174960484</v>
          </cell>
          <cell r="C2107">
            <v>17110</v>
          </cell>
          <cell r="D2107" t="str">
            <v>SREDNJA ŠKOLA dr. ANTUNA BARCA CRIKVENICA</v>
          </cell>
          <cell r="E2107" t="str">
            <v>29429 - PRIMORSKO-GORANSKA ŽUPANIJA</v>
          </cell>
          <cell r="F2107" t="str">
            <v>03127206</v>
          </cell>
          <cell r="G2107" t="str">
            <v>96174960484</v>
          </cell>
          <cell r="H2107">
            <v>96174960484</v>
          </cell>
          <cell r="I2107" t="str">
            <v>31</v>
          </cell>
        </row>
        <row r="2108">
          <cell r="B2108">
            <v>16038790456</v>
          </cell>
          <cell r="C2108">
            <v>43521</v>
          </cell>
          <cell r="D2108" t="str">
            <v>THALASSOTHERAPIA CRIKVENICA - SPECIJALNA BOLNICA ZA MEDICINSKU REHABILITACIJU</v>
          </cell>
          <cell r="E2108" t="str">
            <v>29429 - PRIMORSKO-GORANSKA ŽUPANIJA</v>
          </cell>
          <cell r="F2108" t="str">
            <v>03127273</v>
          </cell>
          <cell r="G2108" t="str">
            <v>16038790456</v>
          </cell>
          <cell r="H2108">
            <v>16038790456</v>
          </cell>
          <cell r="I2108" t="str">
            <v>31</v>
          </cell>
        </row>
        <row r="2109">
          <cell r="B2109">
            <v>24626211602</v>
          </cell>
          <cell r="C2109">
            <v>10661</v>
          </cell>
          <cell r="D2109" t="str">
            <v>O.Š. FRANE PETRIĆA, CRES</v>
          </cell>
          <cell r="E2109" t="str">
            <v>29429 - PRIMORSKO-GORANSKA ŽUPANIJA</v>
          </cell>
          <cell r="F2109" t="str">
            <v>03028917</v>
          </cell>
          <cell r="G2109" t="str">
            <v>24626211602</v>
          </cell>
          <cell r="H2109">
            <v>24626211602</v>
          </cell>
          <cell r="I2109" t="str">
            <v>31</v>
          </cell>
        </row>
        <row r="2110">
          <cell r="B2110">
            <v>17803046872</v>
          </cell>
          <cell r="C2110">
            <v>10516</v>
          </cell>
          <cell r="D2110" t="str">
            <v>OSNOVNA ŠKOLA BROD MORAVICE</v>
          </cell>
          <cell r="E2110" t="str">
            <v>29429 - PRIMORSKO-GORANSKA ŽUPANIJA</v>
          </cell>
          <cell r="F2110" t="str">
            <v>03391566</v>
          </cell>
          <cell r="G2110" t="str">
            <v>17803046872</v>
          </cell>
          <cell r="H2110">
            <v>17803046872</v>
          </cell>
          <cell r="I2110" t="str">
            <v>31</v>
          </cell>
        </row>
        <row r="2111">
          <cell r="B2111">
            <v>48127009867</v>
          </cell>
          <cell r="C2111">
            <v>11113</v>
          </cell>
          <cell r="D2111" t="str">
            <v>OSNOVNA ŠKOLA BAKAR</v>
          </cell>
          <cell r="E2111" t="str">
            <v>29429 - PRIMORSKO-GORANSKA ŽUPANIJA</v>
          </cell>
          <cell r="F2111" t="str">
            <v>03328503</v>
          </cell>
          <cell r="G2111" t="str">
            <v>48127009867</v>
          </cell>
          <cell r="H2111">
            <v>48127009867</v>
          </cell>
          <cell r="I2111" t="str">
            <v>31</v>
          </cell>
        </row>
        <row r="2112">
          <cell r="B2112">
            <v>78476125725</v>
          </cell>
          <cell r="C2112">
            <v>17072</v>
          </cell>
          <cell r="D2112" t="str">
            <v>POMORSKA ŠKOLA BAKAR</v>
          </cell>
          <cell r="E2112" t="str">
            <v>29429 - PRIMORSKO-GORANSKA ŽUPANIJA</v>
          </cell>
          <cell r="F2112" t="str">
            <v>03320928</v>
          </cell>
          <cell r="G2112" t="str">
            <v>78476125725</v>
          </cell>
          <cell r="H2112">
            <v>78476125725</v>
          </cell>
          <cell r="I2112" t="str">
            <v>31</v>
          </cell>
        </row>
        <row r="2113">
          <cell r="B2113">
            <v>62891430050</v>
          </cell>
          <cell r="C2113">
            <v>12044</v>
          </cell>
          <cell r="D2113" t="str">
            <v>OSNOVNA ŠKOLA HRELJIN</v>
          </cell>
          <cell r="E2113" t="str">
            <v>29429 - PRIMORSKO-GORANSKA ŽUPANIJA</v>
          </cell>
          <cell r="F2113" t="str">
            <v>03328481</v>
          </cell>
          <cell r="G2113" t="str">
            <v>62891430050</v>
          </cell>
          <cell r="H2113">
            <v>62891430050</v>
          </cell>
          <cell r="I2113" t="str">
            <v>31</v>
          </cell>
        </row>
        <row r="2114">
          <cell r="B2114">
            <v>35341410291</v>
          </cell>
          <cell r="C2114">
            <v>49815</v>
          </cell>
          <cell r="D2114" t="str">
            <v>USTANOVA ZA ISTRAŽIVANJE I ŠIRENJE ZNANJA U PODRUČJU PREHRANE I ZDRAVLJA CEKOM 3LJ</v>
          </cell>
          <cell r="E2114" t="str">
            <v>29507 - GRAD TRILJ</v>
          </cell>
          <cell r="F2114" t="str">
            <v>04542991</v>
          </cell>
          <cell r="G2114" t="str">
            <v>35341410291</v>
          </cell>
          <cell r="H2114">
            <v>35341410291</v>
          </cell>
          <cell r="I2114" t="str">
            <v>21</v>
          </cell>
        </row>
        <row r="2115">
          <cell r="B2115">
            <v>72048408451</v>
          </cell>
          <cell r="C2115">
            <v>29515</v>
          </cell>
          <cell r="D2115" t="str">
            <v>DJEČJI VRTIĆ TRILJ</v>
          </cell>
          <cell r="E2115" t="str">
            <v>29507 - GRAD TRILJ</v>
          </cell>
          <cell r="F2115" t="str">
            <v>01477510</v>
          </cell>
          <cell r="G2115" t="str">
            <v>72048408451</v>
          </cell>
          <cell r="H2115">
            <v>72048408451</v>
          </cell>
          <cell r="I2115" t="str">
            <v>21</v>
          </cell>
        </row>
        <row r="2116">
          <cell r="B2116">
            <v>64062987764</v>
          </cell>
          <cell r="C2116">
            <v>43239</v>
          </cell>
          <cell r="D2116" t="str">
            <v>GRADSKA KNJIŽNICA TRILJ</v>
          </cell>
          <cell r="E2116" t="str">
            <v>29507 - GRAD TRILJ</v>
          </cell>
          <cell r="F2116" t="str">
            <v>02238918</v>
          </cell>
          <cell r="G2116" t="str">
            <v>64062987764</v>
          </cell>
          <cell r="H2116">
            <v>64062987764</v>
          </cell>
          <cell r="I2116" t="str">
            <v>21</v>
          </cell>
        </row>
        <row r="2117">
          <cell r="B2117">
            <v>25021713027</v>
          </cell>
          <cell r="C2117">
            <v>41304</v>
          </cell>
          <cell r="D2117" t="str">
            <v>MUZEJ TRILJSKOG KRAJA</v>
          </cell>
          <cell r="E2117" t="str">
            <v>29507 - GRAD TRILJ</v>
          </cell>
          <cell r="F2117" t="str">
            <v>01922564</v>
          </cell>
          <cell r="G2117" t="str">
            <v>25021713027</v>
          </cell>
          <cell r="H2117">
            <v>25021713027</v>
          </cell>
          <cell r="I2117" t="str">
            <v>21</v>
          </cell>
        </row>
        <row r="2118">
          <cell r="B2118">
            <v>39244862531</v>
          </cell>
          <cell r="C2118">
            <v>48291</v>
          </cell>
          <cell r="D2118" t="str">
            <v>KULTURNO-INFORMATIVNI CENTAR OTOKA ŠOLTE</v>
          </cell>
          <cell r="E2118" t="str">
            <v>29523 - OPĆINA ŠOLTA</v>
          </cell>
          <cell r="F2118" t="str">
            <v>04162692</v>
          </cell>
          <cell r="G2118" t="str">
            <v>39244862531</v>
          </cell>
          <cell r="H2118">
            <v>39244862531</v>
          </cell>
          <cell r="I2118" t="str">
            <v>21</v>
          </cell>
        </row>
        <row r="2119">
          <cell r="B2119">
            <v>30026358790</v>
          </cell>
          <cell r="C2119">
            <v>29558</v>
          </cell>
          <cell r="D2119" t="str">
            <v>DJEČJI VRTIĆ MRVICA</v>
          </cell>
          <cell r="E2119" t="str">
            <v>29540 - GRAD SUPETAR</v>
          </cell>
          <cell r="F2119" t="str">
            <v>01374265</v>
          </cell>
          <cell r="G2119" t="str">
            <v>30026358790</v>
          </cell>
          <cell r="H2119">
            <v>30026358790</v>
          </cell>
          <cell r="I2119" t="str">
            <v>21</v>
          </cell>
        </row>
        <row r="2120">
          <cell r="B2120">
            <v>58165875214</v>
          </cell>
          <cell r="C2120">
            <v>43351</v>
          </cell>
          <cell r="D2120" t="str">
            <v>NARODNA KNJIŽNICA U SUPETRU</v>
          </cell>
          <cell r="E2120" t="str">
            <v>29540 - GRAD SUPETAR</v>
          </cell>
          <cell r="F2120" t="str">
            <v>02196107</v>
          </cell>
          <cell r="G2120" t="str">
            <v>58165875214</v>
          </cell>
          <cell r="H2120">
            <v>58165875214</v>
          </cell>
          <cell r="I2120" t="str">
            <v>21</v>
          </cell>
        </row>
        <row r="2121">
          <cell r="B2121">
            <v>65956274012</v>
          </cell>
          <cell r="C2121">
            <v>41064</v>
          </cell>
          <cell r="D2121" t="str">
            <v>DJEČJI VRTIĆ BABARIN</v>
          </cell>
          <cell r="E2121" t="str">
            <v>29574 - OPĆINA SUTIVAN</v>
          </cell>
          <cell r="F2121" t="str">
            <v>02023652</v>
          </cell>
          <cell r="G2121" t="str">
            <v>65956274012</v>
          </cell>
          <cell r="H2121">
            <v>65956274012</v>
          </cell>
          <cell r="I2121" t="str">
            <v>21</v>
          </cell>
        </row>
        <row r="2122">
          <cell r="B2122">
            <v>27987351665</v>
          </cell>
          <cell r="C2122">
            <v>42563</v>
          </cell>
          <cell r="D2122" t="str">
            <v>HRVATSKA NARODNA KNJIŽNICA ANTONIO RENDIĆ IVANOVIĆ</v>
          </cell>
          <cell r="E2122" t="str">
            <v>29574 - OPĆINA SUTIVAN</v>
          </cell>
          <cell r="F2122" t="str">
            <v>02171066</v>
          </cell>
          <cell r="G2122" t="str">
            <v>27987351665</v>
          </cell>
          <cell r="H2122">
            <v>27987351665</v>
          </cell>
          <cell r="I2122" t="str">
            <v>21</v>
          </cell>
        </row>
        <row r="2123">
          <cell r="B2123">
            <v>49852691090</v>
          </cell>
          <cell r="C2123">
            <v>42547</v>
          </cell>
          <cell r="D2123" t="str">
            <v>GRADSKA KNJIŽNICA I ČITAONICA STARI GRAD</v>
          </cell>
          <cell r="E2123" t="str">
            <v>29582 - GRAD STARI GRAD</v>
          </cell>
          <cell r="F2123" t="str">
            <v>02167824</v>
          </cell>
          <cell r="G2123" t="str">
            <v>49852691090</v>
          </cell>
          <cell r="H2123">
            <v>49852691090</v>
          </cell>
          <cell r="I2123" t="str">
            <v>21</v>
          </cell>
        </row>
        <row r="2124">
          <cell r="B2124">
            <v>83474426992</v>
          </cell>
          <cell r="C2124">
            <v>29599</v>
          </cell>
          <cell r="D2124" t="str">
            <v>DJEČJI VRTIĆ SARDELICE</v>
          </cell>
          <cell r="E2124" t="str">
            <v>29582 - GRAD STARI GRAD</v>
          </cell>
          <cell r="F2124" t="str">
            <v>01277111</v>
          </cell>
          <cell r="G2124" t="str">
            <v>83474426992</v>
          </cell>
          <cell r="H2124">
            <v>83474426992</v>
          </cell>
          <cell r="I2124" t="str">
            <v>21</v>
          </cell>
        </row>
        <row r="2125">
          <cell r="B2125">
            <v>80095895546</v>
          </cell>
          <cell r="C2125">
            <v>29603</v>
          </cell>
          <cell r="D2125" t="str">
            <v>MUZEJ STAROGA GRADA</v>
          </cell>
          <cell r="E2125" t="str">
            <v>29582 - GRAD STARI GRAD</v>
          </cell>
          <cell r="F2125" t="str">
            <v>01211463</v>
          </cell>
          <cell r="G2125" t="str">
            <v>80095895546</v>
          </cell>
          <cell r="H2125">
            <v>80095895546</v>
          </cell>
          <cell r="I2125" t="str">
            <v>21</v>
          </cell>
        </row>
        <row r="2126">
          <cell r="B2126">
            <v>48858824123</v>
          </cell>
          <cell r="C2126">
            <v>46085</v>
          </cell>
          <cell r="D2126" t="str">
            <v>JAVNA USTANOVA AGENCIJA ZA UPRAVLJANJE STAROGRADSKIM POLJEM</v>
          </cell>
          <cell r="E2126" t="str">
            <v>29582 - GRAD STARI GRAD</v>
          </cell>
          <cell r="F2126" t="str">
            <v>02588315</v>
          </cell>
          <cell r="G2126" t="str">
            <v>48858824123</v>
          </cell>
          <cell r="H2126">
            <v>48858824123</v>
          </cell>
          <cell r="I2126" t="str">
            <v>21</v>
          </cell>
        </row>
        <row r="2127">
          <cell r="B2127">
            <v>74476770642</v>
          </cell>
          <cell r="C2127">
            <v>51644</v>
          </cell>
          <cell r="D2127" t="str">
            <v>JAVNA USTANOVA U KULTURI HRVATSKI DOM SPLIT</v>
          </cell>
          <cell r="E2127" t="str">
            <v>29611 - GRAD SPLIT</v>
          </cell>
          <cell r="F2127" t="str">
            <v>05336201</v>
          </cell>
          <cell r="G2127" t="str">
            <v>74476770642</v>
          </cell>
          <cell r="H2127">
            <v>74476770642</v>
          </cell>
          <cell r="I2127" t="str">
            <v>21</v>
          </cell>
        </row>
        <row r="2128">
          <cell r="B2128">
            <v>72625014173</v>
          </cell>
          <cell r="C2128">
            <v>13502</v>
          </cell>
          <cell r="D2128" t="str">
            <v>O.Š. ŽRNOVNICA</v>
          </cell>
          <cell r="E2128" t="str">
            <v>29611 - GRAD SPLIT</v>
          </cell>
          <cell r="F2128" t="str">
            <v>03129268</v>
          </cell>
          <cell r="G2128" t="str">
            <v>72625014173</v>
          </cell>
          <cell r="H2128">
            <v>72625014173</v>
          </cell>
          <cell r="I2128" t="str">
            <v>31</v>
          </cell>
        </row>
        <row r="2129">
          <cell r="B2129">
            <v>87291243639</v>
          </cell>
          <cell r="C2129">
            <v>29646</v>
          </cell>
          <cell r="D2129" t="str">
            <v>ETNOGRAFSKI MUZEJ SPLIT</v>
          </cell>
          <cell r="E2129" t="str">
            <v>29611 - GRAD SPLIT</v>
          </cell>
          <cell r="F2129" t="str">
            <v>03118410</v>
          </cell>
          <cell r="G2129" t="str">
            <v>87291243639</v>
          </cell>
          <cell r="H2129">
            <v>87291243639</v>
          </cell>
          <cell r="I2129" t="str">
            <v>21</v>
          </cell>
        </row>
        <row r="2130">
          <cell r="B2130">
            <v>97620298968</v>
          </cell>
          <cell r="C2130">
            <v>29662</v>
          </cell>
          <cell r="D2130" t="str">
            <v>GRADSKO KAZALIŠTE LUTAKA</v>
          </cell>
          <cell r="E2130" t="str">
            <v>29611 - GRAD SPLIT</v>
          </cell>
          <cell r="F2130" t="str">
            <v>03119106</v>
          </cell>
          <cell r="G2130" t="str">
            <v>97620298968</v>
          </cell>
          <cell r="H2130">
            <v>97620298968</v>
          </cell>
          <cell r="I2130" t="str">
            <v>21</v>
          </cell>
        </row>
        <row r="2131">
          <cell r="B2131">
            <v>21967469683</v>
          </cell>
          <cell r="C2131">
            <v>13414</v>
          </cell>
          <cell r="D2131" t="str">
            <v>O.Š. SPLIT 3</v>
          </cell>
          <cell r="E2131" t="str">
            <v>29611 - GRAD SPLIT</v>
          </cell>
          <cell r="F2131" t="str">
            <v>03157628</v>
          </cell>
          <cell r="G2131" t="str">
            <v>21967469683</v>
          </cell>
          <cell r="H2131">
            <v>21967469683</v>
          </cell>
          <cell r="I2131" t="str">
            <v>31</v>
          </cell>
        </row>
        <row r="2132">
          <cell r="B2132">
            <v>73683394479</v>
          </cell>
          <cell r="C2132">
            <v>13471</v>
          </cell>
          <cell r="D2132" t="str">
            <v>O.Š. PUJANKE</v>
          </cell>
          <cell r="E2132" t="str">
            <v>29611 - GRAD SPLIT</v>
          </cell>
          <cell r="F2132" t="str">
            <v>03443752</v>
          </cell>
          <cell r="G2132" t="str">
            <v>73683394479</v>
          </cell>
          <cell r="H2132">
            <v>73683394479</v>
          </cell>
          <cell r="I2132" t="str">
            <v>31</v>
          </cell>
        </row>
        <row r="2133">
          <cell r="B2133">
            <v>4536412583</v>
          </cell>
          <cell r="C2133">
            <v>29726</v>
          </cell>
          <cell r="D2133" t="str">
            <v>DJEČJI VRTIĆ RADOST</v>
          </cell>
          <cell r="E2133" t="str">
            <v>29611 - GRAD SPLIT</v>
          </cell>
          <cell r="F2133" t="str">
            <v>03757757</v>
          </cell>
          <cell r="G2133" t="str">
            <v>04536412583</v>
          </cell>
          <cell r="H2133">
            <v>4536412583</v>
          </cell>
          <cell r="I2133" t="str">
            <v>21</v>
          </cell>
        </row>
        <row r="2134">
          <cell r="B2134">
            <v>91912897567</v>
          </cell>
          <cell r="C2134">
            <v>37566</v>
          </cell>
          <cell r="D2134" t="str">
            <v>HRVATSKI POMORSKI MUZEJ SPLIT</v>
          </cell>
          <cell r="E2134" t="str">
            <v>29611 - GRAD SPLIT</v>
          </cell>
          <cell r="F2134" t="str">
            <v>01363263</v>
          </cell>
          <cell r="G2134" t="str">
            <v>91912897567</v>
          </cell>
          <cell r="H2134">
            <v>91912897567</v>
          </cell>
          <cell r="I2134" t="str">
            <v>21</v>
          </cell>
        </row>
        <row r="2135">
          <cell r="B2135">
            <v>66102312283</v>
          </cell>
          <cell r="C2135">
            <v>50153</v>
          </cell>
          <cell r="D2135" t="str">
            <v>MUZEJ DOMOVINSKOG RATA U SPLITU</v>
          </cell>
          <cell r="E2135" t="str">
            <v>29611 - GRAD SPLIT</v>
          </cell>
          <cell r="F2135" t="str">
            <v>04803167</v>
          </cell>
          <cell r="G2135" t="str">
            <v>66102312283</v>
          </cell>
          <cell r="H2135">
            <v>66102312283</v>
          </cell>
          <cell r="I2135" t="str">
            <v>21</v>
          </cell>
        </row>
        <row r="2136">
          <cell r="B2136">
            <v>13766250458</v>
          </cell>
          <cell r="C2136">
            <v>29742</v>
          </cell>
          <cell r="D2136" t="str">
            <v>DJEČJI VRTIĆ CVIT MEDITERANA</v>
          </cell>
          <cell r="E2136" t="str">
            <v>29611 - GRAD SPLIT</v>
          </cell>
          <cell r="F2136" t="str">
            <v>03757714</v>
          </cell>
          <cell r="G2136" t="str">
            <v>13766250458</v>
          </cell>
          <cell r="H2136">
            <v>13766250458</v>
          </cell>
          <cell r="I2136" t="str">
            <v>21</v>
          </cell>
        </row>
        <row r="2137">
          <cell r="B2137">
            <v>91941725029</v>
          </cell>
          <cell r="C2137">
            <v>49807</v>
          </cell>
          <cell r="D2137" t="str">
            <v>CENTAR ZA AUTIZAM SPLIT</v>
          </cell>
          <cell r="E2137" t="str">
            <v>29611 - GRAD SPLIT</v>
          </cell>
          <cell r="F2137" t="str">
            <v>04714393</v>
          </cell>
          <cell r="G2137" t="str">
            <v>91941725029</v>
          </cell>
          <cell r="H2137">
            <v>91941725029</v>
          </cell>
          <cell r="I2137" t="str">
            <v>31</v>
          </cell>
        </row>
        <row r="2138">
          <cell r="B2138">
            <v>86339280930</v>
          </cell>
          <cell r="C2138">
            <v>29718</v>
          </cell>
          <cell r="D2138" t="str">
            <v>DJEČJI VRTIĆ MARJAN</v>
          </cell>
          <cell r="E2138" t="str">
            <v>29611 - GRAD SPLIT</v>
          </cell>
          <cell r="F2138" t="str">
            <v>03757765</v>
          </cell>
          <cell r="G2138" t="str">
            <v>86339280930</v>
          </cell>
          <cell r="H2138">
            <v>86339280930</v>
          </cell>
          <cell r="I2138" t="str">
            <v>21</v>
          </cell>
        </row>
        <row r="2139">
          <cell r="B2139">
            <v>8752052179</v>
          </cell>
          <cell r="C2139">
            <v>49823</v>
          </cell>
          <cell r="D2139" t="str">
            <v>O.Š. ŽNJAN-PAZDIGRAD</v>
          </cell>
          <cell r="E2139" t="str">
            <v>29611 - GRAD SPLIT</v>
          </cell>
          <cell r="F2139" t="str">
            <v>04757700</v>
          </cell>
          <cell r="G2139" t="str">
            <v>08752052179</v>
          </cell>
          <cell r="H2139">
            <v>8752052179</v>
          </cell>
          <cell r="I2139" t="str">
            <v>31</v>
          </cell>
        </row>
        <row r="2140">
          <cell r="B2140">
            <v>99010623662</v>
          </cell>
          <cell r="C2140">
            <v>47455</v>
          </cell>
          <cell r="D2140" t="str">
            <v>JAVNA USTANOVA ZAVOD ZA PROSTORNO UREĐENJE GRADA SPLITA</v>
          </cell>
          <cell r="E2140" t="str">
            <v>29611 - GRAD SPLIT</v>
          </cell>
          <cell r="F2140" t="str">
            <v>02833417</v>
          </cell>
          <cell r="G2140" t="str">
            <v>99010623662</v>
          </cell>
          <cell r="H2140">
            <v>99010623662</v>
          </cell>
          <cell r="I2140" t="str">
            <v>21</v>
          </cell>
        </row>
        <row r="2141">
          <cell r="B2141">
            <v>80111237558</v>
          </cell>
          <cell r="C2141">
            <v>13383</v>
          </cell>
          <cell r="D2141" t="str">
            <v>OSNOVNA ŠKOLA BLATINE - ŠKRAPE</v>
          </cell>
          <cell r="E2141" t="str">
            <v>29611 - GRAD SPLIT</v>
          </cell>
          <cell r="F2141" t="str">
            <v>03118134</v>
          </cell>
          <cell r="G2141" t="str">
            <v>80111237558</v>
          </cell>
          <cell r="H2141">
            <v>80111237558</v>
          </cell>
          <cell r="I2141" t="str">
            <v>31</v>
          </cell>
        </row>
        <row r="2142">
          <cell r="B2142">
            <v>18770285511</v>
          </cell>
          <cell r="C2142">
            <v>13543</v>
          </cell>
          <cell r="D2142" t="str">
            <v>O.Š. KAMEN-ŠINE</v>
          </cell>
          <cell r="E2142" t="str">
            <v>29611 - GRAD SPLIT</v>
          </cell>
          <cell r="F2142" t="str">
            <v>01374796</v>
          </cell>
          <cell r="G2142" t="str">
            <v>18770285511</v>
          </cell>
          <cell r="H2142">
            <v>18770285511</v>
          </cell>
          <cell r="I2142" t="str">
            <v>31</v>
          </cell>
        </row>
        <row r="2143">
          <cell r="B2143">
            <v>36353355850</v>
          </cell>
          <cell r="C2143">
            <v>13326</v>
          </cell>
          <cell r="D2143" t="str">
            <v>O.Š. SPINUT</v>
          </cell>
          <cell r="E2143" t="str">
            <v>29611 - GRAD SPLIT</v>
          </cell>
          <cell r="F2143" t="str">
            <v>03139506</v>
          </cell>
          <cell r="G2143" t="str">
            <v>36353355850</v>
          </cell>
          <cell r="H2143">
            <v>36353355850</v>
          </cell>
          <cell r="I2143" t="str">
            <v>31</v>
          </cell>
        </row>
        <row r="2144">
          <cell r="B2144">
            <v>87172411947</v>
          </cell>
          <cell r="C2144">
            <v>16213</v>
          </cell>
          <cell r="D2144" t="str">
            <v>O.Š. STOBREČ</v>
          </cell>
          <cell r="E2144" t="str">
            <v>29611 - GRAD SPLIT</v>
          </cell>
          <cell r="F2144" t="str">
            <v>01374800</v>
          </cell>
          <cell r="G2144" t="str">
            <v>87172411947</v>
          </cell>
          <cell r="H2144">
            <v>87172411947</v>
          </cell>
          <cell r="I2144" t="str">
            <v>31</v>
          </cell>
        </row>
        <row r="2145">
          <cell r="B2145">
            <v>67671410088</v>
          </cell>
          <cell r="C2145">
            <v>13439</v>
          </cell>
          <cell r="D2145" t="str">
            <v>O.Š. SUĆIDAR</v>
          </cell>
          <cell r="E2145" t="str">
            <v>29611 - GRAD SPLIT</v>
          </cell>
          <cell r="F2145" t="str">
            <v>03196780</v>
          </cell>
          <cell r="G2145" t="str">
            <v>67671410088</v>
          </cell>
          <cell r="H2145">
            <v>67671410088</v>
          </cell>
          <cell r="I2145" t="str">
            <v>31</v>
          </cell>
        </row>
        <row r="2146">
          <cell r="B2146">
            <v>48863003021</v>
          </cell>
          <cell r="C2146">
            <v>13447</v>
          </cell>
          <cell r="D2146" t="str">
            <v>Osnovna škola Mertojak</v>
          </cell>
          <cell r="E2146" t="str">
            <v>29611 - GRAD SPLIT</v>
          </cell>
          <cell r="F2146" t="str">
            <v>03402266</v>
          </cell>
          <cell r="G2146" t="str">
            <v>48863003021</v>
          </cell>
          <cell r="H2146">
            <v>48863003021</v>
          </cell>
          <cell r="I2146" t="str">
            <v>31</v>
          </cell>
        </row>
        <row r="2147">
          <cell r="B2147">
            <v>32187511702</v>
          </cell>
          <cell r="C2147">
            <v>13422</v>
          </cell>
          <cell r="D2147" t="str">
            <v>Osnovna škola Ravne njive-Neslanovac Split</v>
          </cell>
          <cell r="E2147" t="str">
            <v>29611 - GRAD SPLIT</v>
          </cell>
          <cell r="F2147" t="str">
            <v>03178579</v>
          </cell>
          <cell r="G2147" t="str">
            <v>32187511702</v>
          </cell>
          <cell r="H2147">
            <v>32187511702</v>
          </cell>
          <cell r="I2147" t="str">
            <v>31</v>
          </cell>
        </row>
        <row r="2148">
          <cell r="B2148">
            <v>63904969870</v>
          </cell>
          <cell r="C2148">
            <v>13367</v>
          </cell>
          <cell r="D2148" t="str">
            <v>O.Š. MEJE</v>
          </cell>
          <cell r="E2148" t="str">
            <v>29611 - GRAD SPLIT</v>
          </cell>
          <cell r="F2148" t="str">
            <v>03129276</v>
          </cell>
          <cell r="G2148" t="str">
            <v>63904969870</v>
          </cell>
          <cell r="H2148">
            <v>63904969870</v>
          </cell>
          <cell r="I2148" t="str">
            <v>31</v>
          </cell>
        </row>
        <row r="2149">
          <cell r="B2149">
            <v>94803164108</v>
          </cell>
          <cell r="C2149">
            <v>29700</v>
          </cell>
          <cell r="D2149" t="str">
            <v>PRIRODOSLOVNI MUZEJ I ZOOLOŠKI VRT SPLIT</v>
          </cell>
          <cell r="E2149" t="str">
            <v>29611 - GRAD SPLIT</v>
          </cell>
          <cell r="F2149" t="str">
            <v>03118371</v>
          </cell>
          <cell r="G2149" t="str">
            <v>94803164108</v>
          </cell>
          <cell r="H2149">
            <v>94803164108</v>
          </cell>
          <cell r="I2149" t="str">
            <v>21</v>
          </cell>
        </row>
        <row r="2150">
          <cell r="B2150">
            <v>43328198061</v>
          </cell>
          <cell r="C2150">
            <v>13279</v>
          </cell>
          <cell r="D2150" t="str">
            <v>O.Š. MARJAN</v>
          </cell>
          <cell r="E2150" t="str">
            <v>29611 - GRAD SPLIT</v>
          </cell>
          <cell r="F2150" t="str">
            <v>01466810</v>
          </cell>
          <cell r="G2150" t="str">
            <v>43328198061</v>
          </cell>
          <cell r="H2150">
            <v>43328198061</v>
          </cell>
          <cell r="I2150" t="str">
            <v>31</v>
          </cell>
        </row>
        <row r="2151">
          <cell r="B2151">
            <v>13445728938</v>
          </cell>
          <cell r="C2151">
            <v>13287</v>
          </cell>
          <cell r="D2151" t="str">
            <v>O.Š. DOBRI</v>
          </cell>
          <cell r="E2151" t="str">
            <v>29611 - GRAD SPLIT</v>
          </cell>
          <cell r="F2151" t="str">
            <v>03118177</v>
          </cell>
          <cell r="G2151" t="str">
            <v>13445728938</v>
          </cell>
          <cell r="H2151">
            <v>13445728938</v>
          </cell>
          <cell r="I2151" t="str">
            <v>31</v>
          </cell>
        </row>
        <row r="2152">
          <cell r="B2152">
            <v>87834332400</v>
          </cell>
          <cell r="C2152">
            <v>13295</v>
          </cell>
          <cell r="D2152" t="str">
            <v>O.Š. BOL, SPLIT</v>
          </cell>
          <cell r="E2152" t="str">
            <v>29611 - GRAD SPLIT</v>
          </cell>
          <cell r="F2152" t="str">
            <v>03118193</v>
          </cell>
          <cell r="G2152" t="str">
            <v>87834332400</v>
          </cell>
          <cell r="H2152">
            <v>87834332400</v>
          </cell>
          <cell r="I2152" t="str">
            <v>31</v>
          </cell>
        </row>
        <row r="2153">
          <cell r="B2153">
            <v>62257752038</v>
          </cell>
          <cell r="C2153">
            <v>13300</v>
          </cell>
          <cell r="D2153" t="str">
            <v>Osnovna škola SKALICE</v>
          </cell>
          <cell r="E2153" t="str">
            <v>29611 - GRAD SPLIT</v>
          </cell>
          <cell r="F2153" t="str">
            <v>03118142</v>
          </cell>
          <cell r="G2153" t="str">
            <v>62257752038</v>
          </cell>
          <cell r="H2153">
            <v>62257752038</v>
          </cell>
          <cell r="I2153" t="str">
            <v>31</v>
          </cell>
        </row>
        <row r="2154">
          <cell r="B2154">
            <v>83648856443</v>
          </cell>
          <cell r="C2154">
            <v>13318</v>
          </cell>
          <cell r="D2154" t="str">
            <v>OSNOVNA ŠKOLA MANUŠ-SPLIT</v>
          </cell>
          <cell r="E2154" t="str">
            <v>29611 - GRAD SPLIT</v>
          </cell>
          <cell r="F2154" t="str">
            <v>03133508</v>
          </cell>
          <cell r="G2154" t="str">
            <v>83648856443</v>
          </cell>
          <cell r="H2154">
            <v>83648856443</v>
          </cell>
          <cell r="I2154" t="str">
            <v>31</v>
          </cell>
        </row>
        <row r="2155">
          <cell r="B2155">
            <v>36621011096</v>
          </cell>
          <cell r="C2155">
            <v>13334</v>
          </cell>
          <cell r="D2155" t="str">
            <v>OSNOVNA ŠKOLA POJIŠAN</v>
          </cell>
          <cell r="E2155" t="str">
            <v>29611 - GRAD SPLIT</v>
          </cell>
          <cell r="F2155" t="str">
            <v>03118037</v>
          </cell>
          <cell r="G2155" t="str">
            <v>36621011096</v>
          </cell>
          <cell r="H2155">
            <v>36621011096</v>
          </cell>
          <cell r="I2155" t="str">
            <v>31</v>
          </cell>
        </row>
        <row r="2156">
          <cell r="B2156">
            <v>18255888744</v>
          </cell>
          <cell r="C2156">
            <v>13342</v>
          </cell>
          <cell r="D2156" t="str">
            <v>OSNOVNA ŠKOLA LUČAC</v>
          </cell>
          <cell r="E2156" t="str">
            <v>29611 - GRAD SPLIT</v>
          </cell>
          <cell r="F2156" t="str">
            <v>03118002</v>
          </cell>
          <cell r="G2156" t="str">
            <v>18255888744</v>
          </cell>
          <cell r="H2156">
            <v>18255888744</v>
          </cell>
          <cell r="I2156" t="str">
            <v>31</v>
          </cell>
        </row>
        <row r="2157">
          <cell r="B2157">
            <v>17896602830</v>
          </cell>
          <cell r="C2157">
            <v>13359</v>
          </cell>
          <cell r="D2157" t="str">
            <v>OSNOVNA ŠKOLA BRDA</v>
          </cell>
          <cell r="E2157" t="str">
            <v>29611 - GRAD SPLIT</v>
          </cell>
          <cell r="F2157" t="str">
            <v>03118053</v>
          </cell>
          <cell r="G2157" t="str">
            <v>17896602830</v>
          </cell>
          <cell r="H2157">
            <v>17896602830</v>
          </cell>
          <cell r="I2157" t="str">
            <v>31</v>
          </cell>
        </row>
        <row r="2158">
          <cell r="B2158">
            <v>66197290696</v>
          </cell>
          <cell r="C2158">
            <v>13375</v>
          </cell>
          <cell r="D2158" t="str">
            <v>OSNOVNA ŠKOLA TRSTENIK</v>
          </cell>
          <cell r="E2158" t="str">
            <v>29611 - GRAD SPLIT</v>
          </cell>
          <cell r="F2158" t="str">
            <v>03117979</v>
          </cell>
          <cell r="G2158" t="str">
            <v>66197290696</v>
          </cell>
          <cell r="H2158">
            <v>66197290696</v>
          </cell>
          <cell r="I2158" t="str">
            <v>31</v>
          </cell>
        </row>
        <row r="2159">
          <cell r="B2159">
            <v>89133018342</v>
          </cell>
          <cell r="C2159">
            <v>13391</v>
          </cell>
          <cell r="D2159" t="str">
            <v>O.Š. PLOKITE</v>
          </cell>
          <cell r="E2159" t="str">
            <v>29611 - GRAD SPLIT</v>
          </cell>
          <cell r="F2159" t="str">
            <v>03118070</v>
          </cell>
          <cell r="G2159" t="str">
            <v>89133018342</v>
          </cell>
          <cell r="H2159">
            <v>89133018342</v>
          </cell>
          <cell r="I2159" t="str">
            <v>31</v>
          </cell>
        </row>
        <row r="2160">
          <cell r="B2160">
            <v>71870079580</v>
          </cell>
          <cell r="C2160">
            <v>13406</v>
          </cell>
          <cell r="D2160" t="str">
            <v>O.Š. KMAN-KOCUNAR</v>
          </cell>
          <cell r="E2160" t="str">
            <v>29611 - GRAD SPLIT</v>
          </cell>
          <cell r="F2160" t="str">
            <v>03151140</v>
          </cell>
          <cell r="G2160" t="str">
            <v>71870079580</v>
          </cell>
          <cell r="H2160">
            <v>71870079580</v>
          </cell>
          <cell r="I2160" t="str">
            <v>31</v>
          </cell>
        </row>
        <row r="2161">
          <cell r="B2161">
            <v>791260897</v>
          </cell>
          <cell r="C2161">
            <v>13455</v>
          </cell>
          <cell r="D2161" t="str">
            <v>Osnovna škola Lokve-Gripe Split</v>
          </cell>
          <cell r="E2161" t="str">
            <v>29611 - GRAD SPLIT</v>
          </cell>
          <cell r="F2161" t="str">
            <v>03400395</v>
          </cell>
          <cell r="G2161" t="str">
            <v>00791260897</v>
          </cell>
          <cell r="H2161">
            <v>791260897</v>
          </cell>
          <cell r="I2161" t="str">
            <v>31</v>
          </cell>
        </row>
        <row r="2162">
          <cell r="B2162">
            <v>16636040183</v>
          </cell>
          <cell r="C2162">
            <v>13463</v>
          </cell>
          <cell r="D2162" t="str">
            <v>O.Š. MEJAŠI</v>
          </cell>
          <cell r="E2162" t="str">
            <v>29611 - GRAD SPLIT</v>
          </cell>
          <cell r="F2162" t="str">
            <v>03410692</v>
          </cell>
          <cell r="G2162" t="str">
            <v>16636040183</v>
          </cell>
          <cell r="H2162">
            <v>16636040183</v>
          </cell>
          <cell r="I2162" t="str">
            <v>31</v>
          </cell>
        </row>
        <row r="2163">
          <cell r="B2163">
            <v>14492243279</v>
          </cell>
          <cell r="C2163">
            <v>13498</v>
          </cell>
          <cell r="D2163" t="str">
            <v>O.Š. SLATINE</v>
          </cell>
          <cell r="E2163" t="str">
            <v>29611 - GRAD SPLIT</v>
          </cell>
          <cell r="F2163" t="str">
            <v>01387987</v>
          </cell>
          <cell r="G2163" t="str">
            <v>14492243279</v>
          </cell>
          <cell r="H2163">
            <v>14492243279</v>
          </cell>
          <cell r="I2163" t="str">
            <v>31</v>
          </cell>
        </row>
        <row r="2164">
          <cell r="B2164">
            <v>40792454328</v>
          </cell>
          <cell r="C2164">
            <v>13519</v>
          </cell>
          <cell r="D2164" t="str">
            <v>O.Š. SRINJINE</v>
          </cell>
          <cell r="E2164" t="str">
            <v>29611 - GRAD SPLIT</v>
          </cell>
          <cell r="F2164" t="str">
            <v>03129250</v>
          </cell>
          <cell r="G2164" t="str">
            <v>40792454328</v>
          </cell>
          <cell r="H2164">
            <v>40792454328</v>
          </cell>
          <cell r="I2164" t="str">
            <v>31</v>
          </cell>
        </row>
        <row r="2165">
          <cell r="B2165">
            <v>17637939161</v>
          </cell>
          <cell r="C2165">
            <v>13527</v>
          </cell>
          <cell r="D2165" t="str">
            <v>OSNOVNA ŠKOLA VISOKA</v>
          </cell>
          <cell r="E2165" t="str">
            <v>29611 - GRAD SPLIT</v>
          </cell>
          <cell r="F2165" t="str">
            <v>03416666</v>
          </cell>
          <cell r="G2165" t="str">
            <v>17637939161</v>
          </cell>
          <cell r="H2165">
            <v>17637939161</v>
          </cell>
          <cell r="I2165" t="str">
            <v>31</v>
          </cell>
        </row>
        <row r="2166">
          <cell r="B2166">
            <v>73046143569</v>
          </cell>
          <cell r="C2166">
            <v>29654</v>
          </cell>
          <cell r="D2166" t="str">
            <v>GALERIJA UMJETNINA SPLIT</v>
          </cell>
          <cell r="E2166" t="str">
            <v>29611 - GRAD SPLIT</v>
          </cell>
          <cell r="F2166" t="str">
            <v>03118401</v>
          </cell>
          <cell r="G2166" t="str">
            <v>73046143569</v>
          </cell>
          <cell r="H2166">
            <v>73046143569</v>
          </cell>
          <cell r="I2166" t="str">
            <v>21</v>
          </cell>
        </row>
        <row r="2167">
          <cell r="B2167">
            <v>15177482366</v>
          </cell>
          <cell r="C2167">
            <v>29679</v>
          </cell>
          <cell r="D2167" t="str">
            <v>GRADSKO KAZALIŠTE MLADIH</v>
          </cell>
          <cell r="E2167" t="str">
            <v>29611 - GRAD SPLIT</v>
          </cell>
          <cell r="F2167" t="str">
            <v>03118487</v>
          </cell>
          <cell r="G2167" t="str">
            <v>15177482366</v>
          </cell>
          <cell r="H2167">
            <v>15177482366</v>
          </cell>
          <cell r="I2167" t="str">
            <v>21</v>
          </cell>
        </row>
        <row r="2168">
          <cell r="B2168">
            <v>35217491823</v>
          </cell>
          <cell r="C2168">
            <v>29687</v>
          </cell>
          <cell r="D2168" t="str">
            <v>MUZEJ GRADA SPLITA</v>
          </cell>
          <cell r="E2168" t="str">
            <v>29611 - GRAD SPLIT</v>
          </cell>
          <cell r="F2168" t="str">
            <v>03118428</v>
          </cell>
          <cell r="G2168" t="str">
            <v>35217491823</v>
          </cell>
          <cell r="H2168">
            <v>35217491823</v>
          </cell>
          <cell r="I2168" t="str">
            <v>21</v>
          </cell>
        </row>
        <row r="2169">
          <cell r="B2169">
            <v>24112092036</v>
          </cell>
          <cell r="C2169">
            <v>29695</v>
          </cell>
          <cell r="D2169" t="str">
            <v>MULTIMEDIJALNI KULTURNI CENTAR</v>
          </cell>
          <cell r="E2169" t="str">
            <v>29611 - GRAD SPLIT</v>
          </cell>
          <cell r="F2169" t="str">
            <v>01365576</v>
          </cell>
          <cell r="G2169" t="str">
            <v>24112092036</v>
          </cell>
          <cell r="H2169">
            <v>24112092036</v>
          </cell>
          <cell r="I2169" t="str">
            <v>21</v>
          </cell>
        </row>
        <row r="2170">
          <cell r="B2170">
            <v>44537034108</v>
          </cell>
          <cell r="C2170">
            <v>29759</v>
          </cell>
          <cell r="D2170" t="str">
            <v>JAVNA VATROGASNA POSTROJBA GRADA SPLITA</v>
          </cell>
          <cell r="E2170" t="str">
            <v>29611 - GRAD SPLIT</v>
          </cell>
          <cell r="F2170" t="str">
            <v>01485326</v>
          </cell>
          <cell r="G2170" t="str">
            <v>44537034108</v>
          </cell>
          <cell r="H2170">
            <v>44537034108</v>
          </cell>
          <cell r="I2170" t="str">
            <v>31</v>
          </cell>
        </row>
        <row r="2171">
          <cell r="B2171">
            <v>12492147815</v>
          </cell>
          <cell r="C2171">
            <v>47375</v>
          </cell>
          <cell r="D2171" t="str">
            <v>JAVNA USTANOVA ŠPORTSKI OBJEKTI SPLIT</v>
          </cell>
          <cell r="E2171" t="str">
            <v>29611 - GRAD SPLIT</v>
          </cell>
          <cell r="F2171" t="str">
            <v>01323717</v>
          </cell>
          <cell r="G2171" t="str">
            <v>12492147815</v>
          </cell>
          <cell r="H2171">
            <v>12492147815</v>
          </cell>
          <cell r="I2171" t="str">
            <v>21</v>
          </cell>
        </row>
        <row r="2172">
          <cell r="B2172">
            <v>69204356406</v>
          </cell>
          <cell r="C2172">
            <v>29620</v>
          </cell>
          <cell r="D2172" t="str">
            <v>HRVATSKO NARODNO KAZALIŠTE U SPLITU</v>
          </cell>
          <cell r="E2172" t="str">
            <v>29611 - GRAD SPLIT</v>
          </cell>
          <cell r="F2172" t="str">
            <v>03156648</v>
          </cell>
          <cell r="G2172" t="str">
            <v>69204356406</v>
          </cell>
          <cell r="H2172">
            <v>69204356406</v>
          </cell>
          <cell r="I2172" t="str">
            <v>21</v>
          </cell>
        </row>
        <row r="2173">
          <cell r="B2173">
            <v>99090311925</v>
          </cell>
          <cell r="C2173">
            <v>29734</v>
          </cell>
          <cell r="D2173" t="str">
            <v>DJEČJI VRTIĆ GRIGOR VITEZ</v>
          </cell>
          <cell r="E2173" t="str">
            <v>29611 - GRAD SPLIT</v>
          </cell>
          <cell r="F2173" t="str">
            <v>03757722</v>
          </cell>
          <cell r="G2173" t="str">
            <v>99090311925</v>
          </cell>
          <cell r="H2173">
            <v>99090311925</v>
          </cell>
          <cell r="I2173" t="str">
            <v>21</v>
          </cell>
        </row>
        <row r="2174">
          <cell r="B2174">
            <v>28929244223</v>
          </cell>
          <cell r="C2174">
            <v>41193</v>
          </cell>
          <cell r="D2174" t="str">
            <v>JAVNA USTANOVA ZA UPRAVLJANJE PARK - ŠUMOM MARJAN</v>
          </cell>
          <cell r="E2174" t="str">
            <v>29611 - GRAD SPLIT</v>
          </cell>
          <cell r="F2174" t="str">
            <v>01916262</v>
          </cell>
          <cell r="G2174" t="str">
            <v>28929244223</v>
          </cell>
          <cell r="H2174">
            <v>28929244223</v>
          </cell>
          <cell r="I2174" t="str">
            <v>21</v>
          </cell>
        </row>
        <row r="2175">
          <cell r="B2175">
            <v>31775955033</v>
          </cell>
          <cell r="C2175">
            <v>29638</v>
          </cell>
          <cell r="D2175" t="str">
            <v>GRADSKA KNJIŽNICA MARKA MARULIĆA SPLIT</v>
          </cell>
          <cell r="E2175" t="str">
            <v>29611 - GRAD SPLIT</v>
          </cell>
          <cell r="F2175" t="str">
            <v>03118444</v>
          </cell>
          <cell r="G2175" t="str">
            <v>31775955033</v>
          </cell>
          <cell r="H2175">
            <v>31775955033</v>
          </cell>
          <cell r="I2175" t="str">
            <v>21</v>
          </cell>
        </row>
        <row r="2176">
          <cell r="B2176">
            <v>96340711235</v>
          </cell>
          <cell r="C2176">
            <v>29806</v>
          </cell>
          <cell r="D2176" t="str">
            <v>DJEČJI VRTIĆ CVRČAK</v>
          </cell>
          <cell r="E2176" t="str">
            <v>29783 - GRAD SOLIN</v>
          </cell>
          <cell r="F2176" t="str">
            <v>03757749</v>
          </cell>
          <cell r="G2176" t="str">
            <v>96340711235</v>
          </cell>
          <cell r="H2176">
            <v>96340711235</v>
          </cell>
          <cell r="I2176" t="str">
            <v>21</v>
          </cell>
        </row>
        <row r="2177">
          <cell r="B2177">
            <v>45530353856</v>
          </cell>
          <cell r="C2177">
            <v>29814</v>
          </cell>
          <cell r="D2177" t="str">
            <v>GRADSKA KNJIŽNICA SOLIN</v>
          </cell>
          <cell r="E2177" t="str">
            <v>29783 - GRAD SOLIN</v>
          </cell>
          <cell r="F2177" t="str">
            <v>01260618</v>
          </cell>
          <cell r="G2177" t="str">
            <v>45530353856</v>
          </cell>
          <cell r="H2177">
            <v>45530353856</v>
          </cell>
          <cell r="I2177" t="str">
            <v>21</v>
          </cell>
        </row>
        <row r="2178">
          <cell r="B2178">
            <v>63157631218</v>
          </cell>
          <cell r="C2178">
            <v>49325</v>
          </cell>
          <cell r="D2178" t="str">
            <v>JAVNA USTANOVA U KULTURI ZVONIMIR SOLIN</v>
          </cell>
          <cell r="E2178" t="str">
            <v>29783 - GRAD SOLIN</v>
          </cell>
          <cell r="F2178" t="str">
            <v>04508793</v>
          </cell>
          <cell r="G2178" t="str">
            <v>63157631218</v>
          </cell>
          <cell r="H2178">
            <v>63157631218</v>
          </cell>
          <cell r="I2178" t="str">
            <v>21</v>
          </cell>
        </row>
        <row r="2179">
          <cell r="B2179">
            <v>25668354659</v>
          </cell>
          <cell r="C2179">
            <v>29847</v>
          </cell>
          <cell r="D2179" t="str">
            <v>GRADSKA KNJIŽNICA SINJ</v>
          </cell>
          <cell r="E2179" t="str">
            <v>29822 - GRAD SINJ</v>
          </cell>
          <cell r="F2179" t="str">
            <v>01404920</v>
          </cell>
          <cell r="G2179" t="str">
            <v>25668354659</v>
          </cell>
          <cell r="H2179">
            <v>25668354659</v>
          </cell>
          <cell r="I2179" t="str">
            <v>21</v>
          </cell>
        </row>
        <row r="2180">
          <cell r="B2180">
            <v>61439881424</v>
          </cell>
          <cell r="C2180">
            <v>49962</v>
          </cell>
          <cell r="D2180" t="str">
            <v>JAVNA VATROGASNA POSTROJBA GRADA SINJA</v>
          </cell>
          <cell r="E2180" t="str">
            <v>29822 - GRAD SINJ</v>
          </cell>
          <cell r="F2180" t="str">
            <v>04796969</v>
          </cell>
          <cell r="G2180" t="str">
            <v>61439881424</v>
          </cell>
          <cell r="H2180">
            <v>61439881424</v>
          </cell>
          <cell r="I2180" t="str">
            <v>31</v>
          </cell>
        </row>
        <row r="2181">
          <cell r="B2181">
            <v>27203686262</v>
          </cell>
          <cell r="C2181">
            <v>29839</v>
          </cell>
          <cell r="D2181" t="str">
            <v>DJEČKI VRTIĆ BILI CVITAK</v>
          </cell>
          <cell r="E2181" t="str">
            <v>29822 - GRAD SINJ</v>
          </cell>
          <cell r="F2181" t="str">
            <v>03068013</v>
          </cell>
          <cell r="G2181" t="str">
            <v>27203686262</v>
          </cell>
          <cell r="H2181">
            <v>27203686262</v>
          </cell>
          <cell r="I2181" t="str">
            <v>21</v>
          </cell>
        </row>
        <row r="2182">
          <cell r="B2182">
            <v>19551018204</v>
          </cell>
          <cell r="C2182">
            <v>29863</v>
          </cell>
          <cell r="D2182" t="str">
            <v>DJEČJI VRTIĆ SELCA</v>
          </cell>
          <cell r="E2182" t="str">
            <v>29855 - OPĆINA SELCA</v>
          </cell>
          <cell r="F2182" t="str">
            <v>01500031</v>
          </cell>
          <cell r="G2182" t="str">
            <v>19551018204</v>
          </cell>
          <cell r="H2182">
            <v>19551018204</v>
          </cell>
          <cell r="I2182" t="str">
            <v>21</v>
          </cell>
        </row>
        <row r="2183">
          <cell r="B2183">
            <v>72662230197</v>
          </cell>
          <cell r="C2183">
            <v>48187</v>
          </cell>
          <cell r="D2183" t="str">
            <v>OPĆINSKA KNJIŽNICA HRVATSKI SASTANAK 1888</v>
          </cell>
          <cell r="E2183" t="str">
            <v>29855 - OPĆINA SELCA</v>
          </cell>
          <cell r="F2183" t="str">
            <v>02325829</v>
          </cell>
          <cell r="G2183" t="str">
            <v>72662230197</v>
          </cell>
          <cell r="H2183">
            <v>72662230197</v>
          </cell>
          <cell r="I2183" t="str">
            <v>21</v>
          </cell>
        </row>
        <row r="2184">
          <cell r="B2184">
            <v>2208175663</v>
          </cell>
          <cell r="C2184">
            <v>43247</v>
          </cell>
          <cell r="D2184" t="str">
            <v>DJEČJI VRTIĆ SEGET</v>
          </cell>
          <cell r="E2184" t="str">
            <v>29871 - OPĆINA SEGET</v>
          </cell>
          <cell r="F2184" t="str">
            <v>02241196</v>
          </cell>
          <cell r="G2184" t="str">
            <v>02208175663</v>
          </cell>
          <cell r="H2184">
            <v>2208175663</v>
          </cell>
          <cell r="I2184" t="str">
            <v>21</v>
          </cell>
        </row>
        <row r="2185">
          <cell r="B2185">
            <v>58289047612</v>
          </cell>
          <cell r="C2185">
            <v>45172</v>
          </cell>
          <cell r="D2185" t="str">
            <v>DJEčJI VRTIć RUNOVIĆ</v>
          </cell>
          <cell r="E2185" t="str">
            <v>29880 - OPĆINA RUNOVIĆI</v>
          </cell>
          <cell r="F2185" t="str">
            <v>02494086</v>
          </cell>
          <cell r="G2185" t="str">
            <v>58289047612</v>
          </cell>
          <cell r="H2185">
            <v>58289047612</v>
          </cell>
          <cell r="I2185" t="str">
            <v>21</v>
          </cell>
        </row>
        <row r="2186">
          <cell r="B2186">
            <v>86550605796</v>
          </cell>
          <cell r="C2186">
            <v>29902</v>
          </cell>
          <cell r="D2186" t="str">
            <v>DJEČJI VRTIĆ PUČIŠĆA</v>
          </cell>
          <cell r="E2186" t="str">
            <v>29898 - OPĆINA PUČIŠĆA</v>
          </cell>
          <cell r="F2186" t="str">
            <v>01510924</v>
          </cell>
          <cell r="G2186" t="str">
            <v>86550605796</v>
          </cell>
          <cell r="H2186">
            <v>86550605796</v>
          </cell>
          <cell r="I2186" t="str">
            <v>21</v>
          </cell>
        </row>
        <row r="2187">
          <cell r="B2187">
            <v>25412641469</v>
          </cell>
          <cell r="C2187">
            <v>29919</v>
          </cell>
          <cell r="D2187" t="str">
            <v>NARODNA KNJIŽNICA HRVATSKI SKUP</v>
          </cell>
          <cell r="E2187" t="str">
            <v>29898 - OPĆINA PUČIŠĆA</v>
          </cell>
          <cell r="F2187" t="str">
            <v>01716603</v>
          </cell>
          <cell r="G2187" t="str">
            <v>25412641469</v>
          </cell>
          <cell r="H2187">
            <v>25412641469</v>
          </cell>
          <cell r="I2187" t="str">
            <v>21</v>
          </cell>
        </row>
        <row r="2188">
          <cell r="B2188">
            <v>97065899907</v>
          </cell>
          <cell r="C2188">
            <v>48890</v>
          </cell>
          <cell r="D2188" t="str">
            <v>DJEČJI VRTIĆ MASLAČAK</v>
          </cell>
          <cell r="E2188" t="str">
            <v>29935 - OPĆINA PRIMORSKI DOLAC</v>
          </cell>
          <cell r="F2188" t="str">
            <v>04420527</v>
          </cell>
          <cell r="G2188" t="str">
            <v>97065899907</v>
          </cell>
          <cell r="H2188">
            <v>97065899907</v>
          </cell>
          <cell r="I2188" t="str">
            <v>21</v>
          </cell>
        </row>
        <row r="2189">
          <cell r="B2189">
            <v>30311016133</v>
          </cell>
          <cell r="C2189">
            <v>29960</v>
          </cell>
          <cell r="D2189" t="str">
            <v>DJEČJI VRTIĆ GRDELIN</v>
          </cell>
          <cell r="E2189" t="str">
            <v>29951 - OPĆINA POSTIRA</v>
          </cell>
          <cell r="F2189" t="str">
            <v>01257056</v>
          </cell>
          <cell r="G2189" t="str">
            <v>30311016133</v>
          </cell>
          <cell r="H2189">
            <v>30311016133</v>
          </cell>
          <cell r="I2189" t="str">
            <v>21</v>
          </cell>
        </row>
        <row r="2190">
          <cell r="B2190">
            <v>9307416085</v>
          </cell>
          <cell r="C2190">
            <v>49456</v>
          </cell>
          <cell r="D2190" t="str">
            <v>OPĆINSKA KNJIŽNICA IVAN MATIJ ŠKARIĆ</v>
          </cell>
          <cell r="E2190" t="str">
            <v>29951 - OPĆINA POSTIRA</v>
          </cell>
          <cell r="F2190" t="str">
            <v>04522079</v>
          </cell>
          <cell r="G2190" t="str">
            <v>09307416085</v>
          </cell>
          <cell r="H2190">
            <v>9307416085</v>
          </cell>
          <cell r="I2190" t="str">
            <v>21</v>
          </cell>
        </row>
        <row r="2191">
          <cell r="B2191">
            <v>42191507337</v>
          </cell>
          <cell r="C2191">
            <v>38462</v>
          </cell>
          <cell r="D2191" t="str">
            <v>CENTAR ZA KULTURU OPĆINE PODSTRANA</v>
          </cell>
          <cell r="E2191" t="str">
            <v>29978 - OPĆINA PODSTRANA</v>
          </cell>
          <cell r="F2191" t="str">
            <v>01970674</v>
          </cell>
          <cell r="G2191" t="str">
            <v>42191507337</v>
          </cell>
          <cell r="H2191">
            <v>42191507337</v>
          </cell>
          <cell r="I2191" t="str">
            <v>21</v>
          </cell>
        </row>
        <row r="2192">
          <cell r="B2192">
            <v>42526098822</v>
          </cell>
          <cell r="C2192">
            <v>50944</v>
          </cell>
          <cell r="D2192" t="str">
            <v>JAVNA VATROGASNA POSTROJBA OPĆINE PODSTRANA</v>
          </cell>
          <cell r="E2192" t="str">
            <v>29978 - OPĆINA PODSTRANA</v>
          </cell>
          <cell r="F2192" t="str">
            <v>05179203</v>
          </cell>
          <cell r="G2192" t="str">
            <v>42526098822</v>
          </cell>
          <cell r="H2192">
            <v>42526098822</v>
          </cell>
          <cell r="I2192" t="str">
            <v>31</v>
          </cell>
        </row>
        <row r="2193">
          <cell r="B2193">
            <v>58382569714</v>
          </cell>
          <cell r="C2193">
            <v>29994</v>
          </cell>
          <cell r="D2193" t="str">
            <v>DJEČJI VRTIĆ MORSKI KONJIĆ</v>
          </cell>
          <cell r="E2193" t="str">
            <v>29986 - OPĆINA PODGORA</v>
          </cell>
          <cell r="F2193" t="str">
            <v>01270800</v>
          </cell>
          <cell r="G2193" t="str">
            <v>58382569714</v>
          </cell>
          <cell r="H2193">
            <v>58382569714</v>
          </cell>
          <cell r="I2193" t="str">
            <v>21</v>
          </cell>
        </row>
        <row r="2194">
          <cell r="B2194">
            <v>68002762134</v>
          </cell>
          <cell r="C2194">
            <v>47586</v>
          </cell>
          <cell r="D2194" t="str">
            <v>DJEČJI VRTIĆ RIBICA, GRUBINE</v>
          </cell>
          <cell r="E2194" t="str">
            <v>30007 - OPĆINA PODBABLJE</v>
          </cell>
          <cell r="F2194" t="str">
            <v>02820307</v>
          </cell>
          <cell r="G2194" t="str">
            <v>68002762134</v>
          </cell>
          <cell r="H2194">
            <v>68002762134</v>
          </cell>
          <cell r="I2194" t="str">
            <v>21</v>
          </cell>
        </row>
        <row r="2195">
          <cell r="B2195">
            <v>17952117551</v>
          </cell>
          <cell r="C2195">
            <v>30023</v>
          </cell>
          <cell r="D2195" t="str">
            <v>DJEČJI VRTIĆ ŽABICA</v>
          </cell>
          <cell r="E2195" t="str">
            <v>30015 - OPĆINA OTOK</v>
          </cell>
          <cell r="F2195" t="str">
            <v>01321331</v>
          </cell>
          <cell r="G2195" t="str">
            <v>17952117551</v>
          </cell>
          <cell r="H2195">
            <v>17952117551</v>
          </cell>
          <cell r="I2195" t="str">
            <v>21</v>
          </cell>
        </row>
        <row r="2196">
          <cell r="B2196">
            <v>9551384979</v>
          </cell>
          <cell r="C2196">
            <v>15569</v>
          </cell>
          <cell r="D2196" t="str">
            <v>CENTAR ZA KULTURU OMIŠ</v>
          </cell>
          <cell r="E2196" t="str">
            <v>30031 - GRAD OMIŠ</v>
          </cell>
          <cell r="F2196" t="str">
            <v>03685217</v>
          </cell>
          <cell r="G2196" t="str">
            <v>09551384979</v>
          </cell>
          <cell r="H2196">
            <v>9551384979</v>
          </cell>
          <cell r="I2196" t="str">
            <v>21</v>
          </cell>
        </row>
        <row r="2197">
          <cell r="B2197">
            <v>13066357076</v>
          </cell>
          <cell r="C2197">
            <v>30040</v>
          </cell>
          <cell r="D2197" t="str">
            <v>DJEČJI VRTIĆ OMIŠ</v>
          </cell>
          <cell r="E2197" t="str">
            <v>30031 - GRAD OMIŠ</v>
          </cell>
          <cell r="F2197" t="str">
            <v>03146677</v>
          </cell>
          <cell r="G2197" t="str">
            <v>13066357076</v>
          </cell>
          <cell r="H2197">
            <v>13066357076</v>
          </cell>
          <cell r="I2197" t="str">
            <v>21</v>
          </cell>
        </row>
        <row r="2198">
          <cell r="B2198">
            <v>37084614334</v>
          </cell>
          <cell r="C2198">
            <v>30058</v>
          </cell>
          <cell r="D2198" t="str">
            <v>GRADSKA KNJIŽNICA OMIŠ</v>
          </cell>
          <cell r="E2198" t="str">
            <v>30031 - GRAD OMIŠ</v>
          </cell>
          <cell r="F2198" t="str">
            <v>01513265</v>
          </cell>
          <cell r="G2198" t="str">
            <v>37084614334</v>
          </cell>
          <cell r="H2198">
            <v>37084614334</v>
          </cell>
          <cell r="I2198" t="str">
            <v>21</v>
          </cell>
        </row>
        <row r="2199">
          <cell r="B2199">
            <v>43503370601</v>
          </cell>
          <cell r="C2199">
            <v>30066</v>
          </cell>
          <cell r="D2199" t="str">
            <v>GRADSKI MUZEJ OMIŠ</v>
          </cell>
          <cell r="E2199" t="str">
            <v>30031 - GRAD OMIŠ</v>
          </cell>
          <cell r="F2199" t="str">
            <v>01508113</v>
          </cell>
          <cell r="G2199" t="str">
            <v>43503370601</v>
          </cell>
          <cell r="H2199">
            <v>43503370601</v>
          </cell>
          <cell r="I2199" t="str">
            <v>21</v>
          </cell>
        </row>
        <row r="2200">
          <cell r="B2200">
            <v>27717479092</v>
          </cell>
          <cell r="C2200">
            <v>42635</v>
          </cell>
          <cell r="D2200" t="str">
            <v>GRADSKA KNJIŽNICA BAKAR</v>
          </cell>
          <cell r="E2200" t="str">
            <v>30074 - GRAD BAKAR</v>
          </cell>
          <cell r="F2200" t="str">
            <v>02207788</v>
          </cell>
          <cell r="G2200" t="str">
            <v>27717479092</v>
          </cell>
          <cell r="H2200">
            <v>27717479092</v>
          </cell>
          <cell r="I2200" t="str">
            <v>21</v>
          </cell>
        </row>
        <row r="2201">
          <cell r="B2201">
            <v>76468064333</v>
          </cell>
          <cell r="C2201">
            <v>30082</v>
          </cell>
          <cell r="D2201" t="str">
            <v>DJEČJI VRTIĆ BAKAR</v>
          </cell>
          <cell r="E2201" t="str">
            <v>30074 - GRAD BAKAR</v>
          </cell>
          <cell r="F2201" t="str">
            <v>01455869</v>
          </cell>
          <cell r="G2201" t="str">
            <v>76468064333</v>
          </cell>
          <cell r="H2201">
            <v>76468064333</v>
          </cell>
          <cell r="I2201" t="str">
            <v>21</v>
          </cell>
        </row>
        <row r="2202">
          <cell r="B2202">
            <v>2527683076</v>
          </cell>
          <cell r="C2202">
            <v>52098</v>
          </cell>
          <cell r="D2202" t="str">
            <v>DJEČJI VRTIĆ KADUJICA</v>
          </cell>
          <cell r="E2202" t="str">
            <v>30099 - OPĆINA OKRUG</v>
          </cell>
          <cell r="F2202" t="str">
            <v>05351812</v>
          </cell>
          <cell r="G2202" t="str">
            <v>02527683076</v>
          </cell>
          <cell r="H2202">
            <v>2527683076</v>
          </cell>
          <cell r="I2202" t="str">
            <v>21</v>
          </cell>
        </row>
        <row r="2203">
          <cell r="B2203">
            <v>3415683262</v>
          </cell>
          <cell r="C2203">
            <v>42571</v>
          </cell>
          <cell r="D2203" t="str">
            <v>GRADSKA KNJIŽNICA I ČITAONICA FRANE PETRIĆA</v>
          </cell>
          <cell r="E2203" t="str">
            <v>30146 - GRAD CRES</v>
          </cell>
          <cell r="F2203" t="str">
            <v>02164043</v>
          </cell>
          <cell r="G2203" t="str">
            <v>03415683262</v>
          </cell>
          <cell r="H2203">
            <v>3415683262</v>
          </cell>
          <cell r="I2203" t="str">
            <v>21</v>
          </cell>
        </row>
        <row r="2204">
          <cell r="B2204">
            <v>81189851903</v>
          </cell>
          <cell r="C2204">
            <v>48873</v>
          </cell>
          <cell r="D2204" t="str">
            <v>CRESKI MUZEJ</v>
          </cell>
          <cell r="E2204" t="str">
            <v>30146 - GRAD CRES</v>
          </cell>
          <cell r="F2204" t="str">
            <v>04386337</v>
          </cell>
          <cell r="G2204" t="str">
            <v>81189851903</v>
          </cell>
          <cell r="H2204">
            <v>81189851903</v>
          </cell>
          <cell r="I2204" t="str">
            <v>21</v>
          </cell>
        </row>
        <row r="2205">
          <cell r="B2205">
            <v>70706691485</v>
          </cell>
          <cell r="C2205">
            <v>30154</v>
          </cell>
          <cell r="D2205" t="str">
            <v>DJEČJI VRTIĆ GIRICE</v>
          </cell>
          <cell r="E2205" t="str">
            <v>30146 - GRAD CRES</v>
          </cell>
          <cell r="F2205" t="str">
            <v>01211846</v>
          </cell>
          <cell r="G2205" t="str">
            <v>70706691485</v>
          </cell>
          <cell r="H2205">
            <v>70706691485</v>
          </cell>
          <cell r="I2205" t="str">
            <v>21</v>
          </cell>
        </row>
        <row r="2206">
          <cell r="B2206">
            <v>61928944178</v>
          </cell>
          <cell r="C2206">
            <v>30226</v>
          </cell>
          <cell r="D2206" t="str">
            <v>JAVNA VATROGASNA POSTROJBA GRADA CRIKVENICE</v>
          </cell>
          <cell r="E2206" t="str">
            <v>30162 - GRAD CRIKVENICA</v>
          </cell>
          <cell r="F2206" t="str">
            <v>01477048</v>
          </cell>
          <cell r="G2206" t="str">
            <v>61928944178</v>
          </cell>
          <cell r="H2206">
            <v>61928944178</v>
          </cell>
          <cell r="I2206" t="str">
            <v>31</v>
          </cell>
        </row>
        <row r="2207">
          <cell r="B2207">
            <v>58231670271</v>
          </cell>
          <cell r="C2207">
            <v>10428</v>
          </cell>
          <cell r="D2207" t="str">
            <v xml:space="preserve">OSNOVNA ŠKOLA VLADIMIRA NAZORA CRIKVENICA </v>
          </cell>
          <cell r="E2207" t="str">
            <v>30162 - GRAD CRIKVENICA</v>
          </cell>
          <cell r="F2207" t="str">
            <v>03144429</v>
          </cell>
          <cell r="G2207" t="str">
            <v>58231670271</v>
          </cell>
          <cell r="H2207">
            <v>58231670271</v>
          </cell>
          <cell r="I2207" t="str">
            <v>31</v>
          </cell>
        </row>
        <row r="2208">
          <cell r="B2208">
            <v>14287213855</v>
          </cell>
          <cell r="C2208">
            <v>38526</v>
          </cell>
          <cell r="D2208" t="str">
            <v>CENTAR ZA KULTURU DR. IVAN KOSTRENČIĆ</v>
          </cell>
          <cell r="E2208" t="str">
            <v>30162 - GRAD CRIKVENICA</v>
          </cell>
          <cell r="F2208" t="str">
            <v>01240471</v>
          </cell>
          <cell r="G2208" t="str">
            <v>14287213855</v>
          </cell>
          <cell r="H2208">
            <v>14287213855</v>
          </cell>
          <cell r="I2208" t="str">
            <v>21</v>
          </cell>
        </row>
        <row r="2209">
          <cell r="B2209">
            <v>15482136140</v>
          </cell>
          <cell r="C2209">
            <v>8168</v>
          </cell>
          <cell r="D2209" t="str">
            <v>DJEČJI VRTIĆ RADOST</v>
          </cell>
          <cell r="E2209" t="str">
            <v>30162 - GRAD CRIKVENICA</v>
          </cell>
          <cell r="F2209" t="str">
            <v>01133268</v>
          </cell>
          <cell r="G2209" t="str">
            <v>15482136140</v>
          </cell>
          <cell r="H2209">
            <v>15482136140</v>
          </cell>
          <cell r="I2209" t="str">
            <v>21</v>
          </cell>
        </row>
        <row r="2210">
          <cell r="B2210">
            <v>49368786672</v>
          </cell>
          <cell r="C2210">
            <v>10469</v>
          </cell>
          <cell r="D2210" t="str">
            <v xml:space="preserve">OSNOVNA ŠKOLA ZVONKA CARA </v>
          </cell>
          <cell r="E2210" t="str">
            <v>30162 - GRAD CRIKVENICA</v>
          </cell>
          <cell r="F2210" t="str">
            <v>03870081</v>
          </cell>
          <cell r="G2210" t="str">
            <v>49368786672</v>
          </cell>
          <cell r="H2210">
            <v>49368786672</v>
          </cell>
          <cell r="I2210" t="str">
            <v>31</v>
          </cell>
        </row>
        <row r="2211">
          <cell r="B2211">
            <v>36923039692</v>
          </cell>
          <cell r="C2211">
            <v>43724</v>
          </cell>
          <cell r="D2211" t="str">
            <v>MUZEJ GRADA CRIKVENICE</v>
          </cell>
          <cell r="E2211" t="str">
            <v>30162 - GRAD CRIKVENICA</v>
          </cell>
          <cell r="F2211" t="str">
            <v>02413043</v>
          </cell>
          <cell r="G2211" t="str">
            <v>36923039692</v>
          </cell>
          <cell r="H2211">
            <v>36923039692</v>
          </cell>
          <cell r="I2211" t="str">
            <v>21</v>
          </cell>
        </row>
        <row r="2212">
          <cell r="B2212">
            <v>34636013813</v>
          </cell>
          <cell r="C2212">
            <v>30179</v>
          </cell>
          <cell r="D2212" t="str">
            <v>GRADSKA KNJIŽNICA CRIKVENICA</v>
          </cell>
          <cell r="E2212" t="str">
            <v>30162 - GRAD CRIKVENICA</v>
          </cell>
          <cell r="F2212" t="str">
            <v>01478958</v>
          </cell>
          <cell r="G2212" t="str">
            <v>34636013813</v>
          </cell>
          <cell r="H2212">
            <v>34636013813</v>
          </cell>
          <cell r="I2212" t="str">
            <v>21</v>
          </cell>
        </row>
        <row r="2213">
          <cell r="B2213">
            <v>78173045800</v>
          </cell>
          <cell r="C2213">
            <v>50073</v>
          </cell>
          <cell r="D2213" t="str">
            <v>CENTAR ZA PRUŽANJE USLUGA U ZAJEDNICI GRADA CRIKVENICE</v>
          </cell>
          <cell r="E2213" t="str">
            <v>30162 - GRAD CRIKVENICA</v>
          </cell>
          <cell r="F2213" t="str">
            <v>04842162</v>
          </cell>
          <cell r="G2213" t="str">
            <v>78173045800</v>
          </cell>
          <cell r="H2213">
            <v>78173045800</v>
          </cell>
          <cell r="I2213" t="str">
            <v>21</v>
          </cell>
        </row>
        <row r="2214">
          <cell r="B2214">
            <v>89654965593</v>
          </cell>
          <cell r="C2214">
            <v>30195</v>
          </cell>
          <cell r="D2214" t="str">
            <v>DJEČJI VRTIĆ MILNA</v>
          </cell>
          <cell r="E2214" t="str">
            <v>30187 - OPĆINA MILNA</v>
          </cell>
          <cell r="F2214" t="str">
            <v>01287303</v>
          </cell>
          <cell r="G2214" t="str">
            <v>89654965593</v>
          </cell>
          <cell r="H2214">
            <v>89654965593</v>
          </cell>
          <cell r="I2214" t="str">
            <v>21</v>
          </cell>
        </row>
        <row r="2215">
          <cell r="B2215">
            <v>20675996114</v>
          </cell>
          <cell r="C2215">
            <v>53935</v>
          </cell>
          <cell r="D2215" t="str">
            <v>CENTAR ZA KULTURU MILNA</v>
          </cell>
          <cell r="E2215" t="str">
            <v>30187 - OPĆINA MILNA</v>
          </cell>
          <cell r="F2215" t="str">
            <v>05717361</v>
          </cell>
          <cell r="G2215" t="str">
            <v>20675996114</v>
          </cell>
          <cell r="H2215">
            <v>20675996114</v>
          </cell>
          <cell r="I2215" t="str">
            <v>21</v>
          </cell>
        </row>
        <row r="2216">
          <cell r="B2216">
            <v>65151460398</v>
          </cell>
          <cell r="C2216">
            <v>30218</v>
          </cell>
          <cell r="D2216" t="str">
            <v>DJEČJI VRTIĆ MARINA</v>
          </cell>
          <cell r="E2216" t="str">
            <v>30200 - OPĆINA MARINA</v>
          </cell>
          <cell r="F2216" t="str">
            <v>01382071</v>
          </cell>
          <cell r="G2216" t="str">
            <v>65151460398</v>
          </cell>
          <cell r="H2216">
            <v>65151460398</v>
          </cell>
          <cell r="I2216" t="str">
            <v>21</v>
          </cell>
        </row>
        <row r="2217">
          <cell r="B2217">
            <v>44205741227</v>
          </cell>
          <cell r="C2217">
            <v>12307</v>
          </cell>
          <cell r="D2217" t="str">
            <v>O.Š. PETRA PERICE, MAKARSKA</v>
          </cell>
          <cell r="E2217" t="str">
            <v>30234 - GRAD MAKARSKA</v>
          </cell>
          <cell r="F2217" t="str">
            <v>03309118</v>
          </cell>
          <cell r="G2217" t="str">
            <v>44205741227</v>
          </cell>
          <cell r="H2217">
            <v>44205741227</v>
          </cell>
          <cell r="I2217" t="str">
            <v>31</v>
          </cell>
        </row>
        <row r="2218">
          <cell r="B2218">
            <v>35431815083</v>
          </cell>
          <cell r="C2218">
            <v>12358</v>
          </cell>
          <cell r="D2218" t="str">
            <v>O.Š. STJEPANA IVIČEVIĆA, MAKARSKA</v>
          </cell>
          <cell r="E2218" t="str">
            <v>30234 - GRAD MAKARSKA</v>
          </cell>
          <cell r="F2218" t="str">
            <v>03924955</v>
          </cell>
          <cell r="G2218" t="str">
            <v>35431815083</v>
          </cell>
          <cell r="H2218">
            <v>35431815083</v>
          </cell>
          <cell r="I2218" t="str">
            <v>31</v>
          </cell>
        </row>
        <row r="2219">
          <cell r="B2219">
            <v>73176854752</v>
          </cell>
          <cell r="C2219">
            <v>30306</v>
          </cell>
          <cell r="D2219" t="str">
            <v>GRADSKA KNJIŽNICA MAKARSKA</v>
          </cell>
          <cell r="E2219" t="str">
            <v>30234 - GRAD MAKARSKA</v>
          </cell>
          <cell r="F2219" t="str">
            <v>01185730</v>
          </cell>
          <cell r="G2219" t="str">
            <v>73176854752</v>
          </cell>
          <cell r="H2219">
            <v>73176854752</v>
          </cell>
          <cell r="I2219" t="str">
            <v>21</v>
          </cell>
        </row>
        <row r="2220">
          <cell r="B2220">
            <v>9797820257</v>
          </cell>
          <cell r="C2220">
            <v>30314</v>
          </cell>
          <cell r="D2220" t="str">
            <v>USTANOVA GRADSKA GALERIJA ANTUN GOJAK</v>
          </cell>
          <cell r="E2220" t="str">
            <v>30234 - GRAD MAKARSKA</v>
          </cell>
          <cell r="F2220" t="str">
            <v>01164368</v>
          </cell>
          <cell r="G2220" t="str">
            <v>09797820257</v>
          </cell>
          <cell r="H2220">
            <v>9797820257</v>
          </cell>
          <cell r="I2220" t="str">
            <v>21</v>
          </cell>
        </row>
        <row r="2221">
          <cell r="B2221">
            <v>9254148070</v>
          </cell>
          <cell r="C2221">
            <v>50901</v>
          </cell>
          <cell r="D2221" t="str">
            <v>JAVNA VATROGASNA POSTROJBA GRADA MAKARSKE</v>
          </cell>
          <cell r="E2221" t="str">
            <v>30234 - GRAD MAKARSKA</v>
          </cell>
          <cell r="F2221" t="str">
            <v>05172853</v>
          </cell>
          <cell r="G2221" t="str">
            <v>09254148070</v>
          </cell>
          <cell r="H2221">
            <v>9254148070</v>
          </cell>
          <cell r="I2221" t="str">
            <v>31</v>
          </cell>
        </row>
        <row r="2222">
          <cell r="B2222">
            <v>45540489568</v>
          </cell>
          <cell r="C2222">
            <v>12331</v>
          </cell>
          <cell r="D2222" t="str">
            <v>GLAZBENA ŠKOLA MAKARSKA</v>
          </cell>
          <cell r="E2222" t="str">
            <v>30234 - GRAD MAKARSKA</v>
          </cell>
          <cell r="F2222" t="str">
            <v>01216953</v>
          </cell>
          <cell r="G2222" t="str">
            <v>45540489568</v>
          </cell>
          <cell r="H2222">
            <v>45540489568</v>
          </cell>
          <cell r="I2222" t="str">
            <v>31</v>
          </cell>
        </row>
        <row r="2223">
          <cell r="B2223">
            <v>88941194590</v>
          </cell>
          <cell r="C2223">
            <v>30267</v>
          </cell>
          <cell r="D2223" t="str">
            <v>DJEČJI VRTIĆ BIOKOVSKO ZVONCE</v>
          </cell>
          <cell r="E2223" t="str">
            <v>30234 - GRAD MAKARSKA</v>
          </cell>
          <cell r="F2223" t="str">
            <v>01261037</v>
          </cell>
          <cell r="G2223" t="str">
            <v>88941194590</v>
          </cell>
          <cell r="H2223">
            <v>88941194590</v>
          </cell>
          <cell r="I2223" t="str">
            <v>21</v>
          </cell>
        </row>
        <row r="2224">
          <cell r="B2224">
            <v>79935418722</v>
          </cell>
          <cell r="C2224">
            <v>49569</v>
          </cell>
          <cell r="D2224" t="str">
            <v>JAVNA USTANOVA MAKARSKA RAZVOJNA AGENCIJA-MARA</v>
          </cell>
          <cell r="E2224" t="str">
            <v>30234 - GRAD MAKARSKA</v>
          </cell>
          <cell r="F2224" t="str">
            <v>04583426</v>
          </cell>
          <cell r="G2224" t="str">
            <v>79935418722</v>
          </cell>
          <cell r="H2224">
            <v>79935418722</v>
          </cell>
          <cell r="I2224" t="str">
            <v>21</v>
          </cell>
        </row>
        <row r="2225">
          <cell r="B2225">
            <v>26285167092</v>
          </cell>
          <cell r="C2225">
            <v>49163</v>
          </cell>
          <cell r="D2225" t="str">
            <v>GRADSKI SPORTSKI CENTAR MAKARSKA</v>
          </cell>
          <cell r="E2225" t="str">
            <v>30234 - GRAD MAKARSKA</v>
          </cell>
          <cell r="F2225" t="str">
            <v>01518640</v>
          </cell>
          <cell r="G2225" t="str">
            <v>26285167092</v>
          </cell>
          <cell r="H2225">
            <v>26285167092</v>
          </cell>
          <cell r="I2225" t="str">
            <v>21</v>
          </cell>
        </row>
        <row r="2226">
          <cell r="B2226">
            <v>17911171377</v>
          </cell>
          <cell r="C2226">
            <v>30283</v>
          </cell>
          <cell r="D2226" t="str">
            <v>GRADSKI MUZEJ MAKARSKA</v>
          </cell>
          <cell r="E2226" t="str">
            <v>30234 - GRAD MAKARSKA</v>
          </cell>
          <cell r="F2226" t="str">
            <v>01181513</v>
          </cell>
          <cell r="G2226" t="str">
            <v>17911171377</v>
          </cell>
          <cell r="H2226">
            <v>17911171377</v>
          </cell>
          <cell r="I2226" t="str">
            <v>21</v>
          </cell>
        </row>
        <row r="2227">
          <cell r="B2227">
            <v>36544516563</v>
          </cell>
          <cell r="C2227">
            <v>40922</v>
          </cell>
          <cell r="D2227" t="str">
            <v>DJEČJI VRTIĆ BUBAMARA</v>
          </cell>
          <cell r="E2227" t="str">
            <v>30242 - GRAD ČABAR</v>
          </cell>
          <cell r="F2227" t="str">
            <v>01454161</v>
          </cell>
          <cell r="G2227" t="str">
            <v>36544516563</v>
          </cell>
          <cell r="H2227">
            <v>36544516563</v>
          </cell>
          <cell r="I2227" t="str">
            <v>21</v>
          </cell>
        </row>
        <row r="2228">
          <cell r="B2228">
            <v>63635122513</v>
          </cell>
          <cell r="C2228">
            <v>48584</v>
          </cell>
          <cell r="D2228" t="str">
            <v>NARODNA KNJIŽNICA IVAN ŽAGAR ČABAR</v>
          </cell>
          <cell r="E2228" t="str">
            <v>30242 - GRAD ČABAR</v>
          </cell>
          <cell r="F2228" t="str">
            <v>01518500</v>
          </cell>
          <cell r="G2228" t="str">
            <v>63635122513</v>
          </cell>
          <cell r="H2228">
            <v>63635122513</v>
          </cell>
          <cell r="I2228" t="str">
            <v>21</v>
          </cell>
        </row>
        <row r="2229">
          <cell r="B2229">
            <v>97592473882</v>
          </cell>
          <cell r="C2229">
            <v>42145</v>
          </cell>
          <cell r="D2229" t="str">
            <v>DJEČJI VRTIĆ ČAVLIĆ</v>
          </cell>
          <cell r="E2229" t="str">
            <v>30259 - OPĆINA ČAVLE</v>
          </cell>
          <cell r="F2229" t="str">
            <v>02146428</v>
          </cell>
          <cell r="G2229" t="str">
            <v>97592473882</v>
          </cell>
          <cell r="H2229">
            <v>97592473882</v>
          </cell>
          <cell r="I2229" t="str">
            <v>21</v>
          </cell>
        </row>
        <row r="2230">
          <cell r="B2230">
            <v>27292864929</v>
          </cell>
          <cell r="C2230">
            <v>30291</v>
          </cell>
          <cell r="D2230" t="str">
            <v>DJEČJI VRTIĆ HLOJKICA</v>
          </cell>
          <cell r="E2230" t="str">
            <v>30275 - GRAD DELNICE</v>
          </cell>
          <cell r="F2230" t="str">
            <v>01428195</v>
          </cell>
          <cell r="G2230" t="str">
            <v>27292864929</v>
          </cell>
          <cell r="H2230">
            <v>27292864929</v>
          </cell>
          <cell r="I2230" t="str">
            <v>21</v>
          </cell>
        </row>
        <row r="2231">
          <cell r="B2231">
            <v>26884052705</v>
          </cell>
          <cell r="C2231">
            <v>30355</v>
          </cell>
          <cell r="D2231" t="str">
            <v>JAVNA VATROGASNA POSTROJBA GRADA DELNICA</v>
          </cell>
          <cell r="E2231" t="str">
            <v>30275 - GRAD DELNICE</v>
          </cell>
          <cell r="F2231" t="str">
            <v>01477030</v>
          </cell>
          <cell r="G2231" t="str">
            <v>26884052705</v>
          </cell>
          <cell r="H2231">
            <v>26884052705</v>
          </cell>
          <cell r="I2231" t="str">
            <v>31</v>
          </cell>
        </row>
        <row r="2232">
          <cell r="B2232">
            <v>29061318702</v>
          </cell>
          <cell r="C2232">
            <v>30322</v>
          </cell>
          <cell r="D2232" t="str">
            <v>GRADSKA KNJIŽNICA JANET MAJNARICH DELNICE</v>
          </cell>
          <cell r="E2232" t="str">
            <v>30275 - GRAD DELNICE</v>
          </cell>
          <cell r="F2232" t="str">
            <v>01443798</v>
          </cell>
          <cell r="G2232" t="str">
            <v>29061318702</v>
          </cell>
          <cell r="H2232">
            <v>29061318702</v>
          </cell>
          <cell r="I2232" t="str">
            <v>21</v>
          </cell>
        </row>
        <row r="2233">
          <cell r="B2233">
            <v>26835058845</v>
          </cell>
          <cell r="C2233">
            <v>49690</v>
          </cell>
          <cell r="D2233" t="str">
            <v>NARODNA KNJIŽNICA I ČITAONICA U KLISU</v>
          </cell>
          <cell r="E2233" t="str">
            <v>30347 - OPĆINA KLIS</v>
          </cell>
          <cell r="F2233" t="str">
            <v>04599390</v>
          </cell>
          <cell r="G2233" t="str">
            <v>26835058845</v>
          </cell>
          <cell r="H2233">
            <v>26835058845</v>
          </cell>
          <cell r="I2233" t="str">
            <v>21</v>
          </cell>
        </row>
        <row r="2234">
          <cell r="B2234">
            <v>70561444645</v>
          </cell>
          <cell r="C2234">
            <v>48040</v>
          </cell>
          <cell r="D2234" t="str">
            <v>ŠPORTSKI OBJEKTI KAŠTELA</v>
          </cell>
          <cell r="E2234" t="str">
            <v>30363 - GRAD KAŠTELA</v>
          </cell>
          <cell r="F2234" t="str">
            <v>01277103</v>
          </cell>
          <cell r="G2234" t="str">
            <v>70561444645</v>
          </cell>
          <cell r="H2234">
            <v>70561444645</v>
          </cell>
          <cell r="I2234" t="str">
            <v>21</v>
          </cell>
        </row>
        <row r="2235">
          <cell r="B2235">
            <v>95779206788</v>
          </cell>
          <cell r="C2235">
            <v>38052</v>
          </cell>
          <cell r="D2235" t="str">
            <v>DJEČJI VRTIĆ KAŠTELA</v>
          </cell>
          <cell r="E2235" t="str">
            <v>30363 - GRAD KAŠTELA</v>
          </cell>
          <cell r="F2235" t="str">
            <v>03757986</v>
          </cell>
          <cell r="G2235" t="str">
            <v>95779206788</v>
          </cell>
          <cell r="H2235">
            <v>95779206788</v>
          </cell>
          <cell r="I2235" t="str">
            <v>21</v>
          </cell>
        </row>
        <row r="2236">
          <cell r="B2236">
            <v>52093944073</v>
          </cell>
          <cell r="C2236">
            <v>30380</v>
          </cell>
          <cell r="D2236" t="str">
            <v>GRADSKA KNJIŽNICA KAŠTELA</v>
          </cell>
          <cell r="E2236" t="str">
            <v>30363 - GRAD KAŠTELA</v>
          </cell>
          <cell r="F2236" t="str">
            <v>01383795</v>
          </cell>
          <cell r="G2236" t="str">
            <v>52093944073</v>
          </cell>
          <cell r="H2236">
            <v>52093944073</v>
          </cell>
          <cell r="I2236" t="str">
            <v>21</v>
          </cell>
        </row>
        <row r="2237">
          <cell r="B2237">
            <v>60760457155</v>
          </cell>
          <cell r="C2237">
            <v>30398</v>
          </cell>
          <cell r="D2237" t="str">
            <v>MUZEJ GRADA KAŠTELA</v>
          </cell>
          <cell r="E2237" t="str">
            <v>30363 - GRAD KAŠTELA</v>
          </cell>
          <cell r="F2237" t="str">
            <v>01450816</v>
          </cell>
          <cell r="G2237" t="str">
            <v>60760457155</v>
          </cell>
          <cell r="H2237">
            <v>60760457155</v>
          </cell>
          <cell r="I2237" t="str">
            <v>21</v>
          </cell>
        </row>
        <row r="2238">
          <cell r="B2238">
            <v>61229428536</v>
          </cell>
          <cell r="C2238">
            <v>50805</v>
          </cell>
          <cell r="D2238" t="str">
            <v>RAZVOJNA AGENCIJA GRADA KAŠTELA</v>
          </cell>
          <cell r="E2238" t="str">
            <v>30363 - GRAD KAŠTELA</v>
          </cell>
          <cell r="F2238" t="str">
            <v>04936833</v>
          </cell>
          <cell r="G2238" t="str">
            <v>61229428536</v>
          </cell>
          <cell r="H2238">
            <v>61229428536</v>
          </cell>
          <cell r="I2238" t="str">
            <v>21</v>
          </cell>
        </row>
        <row r="2239">
          <cell r="B2239">
            <v>99946337432</v>
          </cell>
          <cell r="C2239">
            <v>50897</v>
          </cell>
          <cell r="D2239" t="str">
            <v>DJEČJI VRTIĆ SNJEŽNA PAHULJA</v>
          </cell>
          <cell r="E2239" t="str">
            <v>30402 - OPĆINA FUŽINE</v>
          </cell>
          <cell r="F2239" t="str">
            <v>05133220</v>
          </cell>
          <cell r="G2239" t="str">
            <v>99946337432</v>
          </cell>
          <cell r="H2239">
            <v>99946337432</v>
          </cell>
          <cell r="I2239" t="str">
            <v>21</v>
          </cell>
        </row>
        <row r="2240">
          <cell r="B2240">
            <v>51651250210</v>
          </cell>
          <cell r="C2240">
            <v>30427</v>
          </cell>
          <cell r="D2240" t="str">
            <v>OPĆINSKA KNJIŽNICA I ČITAONICA</v>
          </cell>
          <cell r="E2240" t="str">
            <v>30419 - OPĆINA JELSA</v>
          </cell>
          <cell r="F2240" t="str">
            <v>01412388</v>
          </cell>
          <cell r="G2240" t="str">
            <v>51651250210</v>
          </cell>
          <cell r="H2240">
            <v>51651250210</v>
          </cell>
          <cell r="I2240" t="str">
            <v>21</v>
          </cell>
        </row>
        <row r="2241">
          <cell r="B2241">
            <v>48702711075</v>
          </cell>
          <cell r="C2241">
            <v>30435</v>
          </cell>
          <cell r="D2241" t="str">
            <v>DJEČJI VRTIĆ JELSA</v>
          </cell>
          <cell r="E2241" t="str">
            <v>30419 - OPĆINA JELSA</v>
          </cell>
          <cell r="F2241" t="str">
            <v>01277120</v>
          </cell>
          <cell r="G2241" t="str">
            <v>48702711075</v>
          </cell>
          <cell r="H2241">
            <v>48702711075</v>
          </cell>
          <cell r="I2241" t="str">
            <v>21</v>
          </cell>
        </row>
        <row r="2242">
          <cell r="B2242">
            <v>62903640427</v>
          </cell>
          <cell r="C2242">
            <v>47220</v>
          </cell>
          <cell r="D2242" t="str">
            <v>MUZEJ OPĆINE JELSA</v>
          </cell>
          <cell r="E2242" t="str">
            <v>30419 - OPĆINA JELSA</v>
          </cell>
          <cell r="F2242" t="str">
            <v>02738104</v>
          </cell>
          <cell r="G2242" t="str">
            <v>62903640427</v>
          </cell>
          <cell r="H2242">
            <v>62903640427</v>
          </cell>
          <cell r="I2242" t="str">
            <v>21</v>
          </cell>
        </row>
        <row r="2243">
          <cell r="B2243">
            <v>14817470559</v>
          </cell>
          <cell r="C2243">
            <v>30478</v>
          </cell>
          <cell r="D2243" t="str">
            <v>PUČKO OTVORENO UČILIŠTE</v>
          </cell>
          <cell r="E2243" t="str">
            <v>30443 - GRAD IMOTSKI</v>
          </cell>
          <cell r="F2243" t="str">
            <v>03028097</v>
          </cell>
          <cell r="G2243" t="str">
            <v>14817470559</v>
          </cell>
          <cell r="H2243">
            <v>14817470559</v>
          </cell>
          <cell r="I2243" t="str">
            <v>21</v>
          </cell>
        </row>
        <row r="2244">
          <cell r="B2244">
            <v>87603109074</v>
          </cell>
          <cell r="C2244">
            <v>30486</v>
          </cell>
          <cell r="D2244" t="str">
            <v>JAVNA VATROGASNA POSTROJBA GRADA IMOTSKOG</v>
          </cell>
          <cell r="E2244" t="str">
            <v>30443 - GRAD IMOTSKI</v>
          </cell>
          <cell r="F2244" t="str">
            <v>01487574</v>
          </cell>
          <cell r="G2244" t="str">
            <v>87603109074</v>
          </cell>
          <cell r="H2244">
            <v>87603109074</v>
          </cell>
          <cell r="I2244" t="str">
            <v>31</v>
          </cell>
        </row>
        <row r="2245">
          <cell r="B2245">
            <v>13056813552</v>
          </cell>
          <cell r="C2245">
            <v>40939</v>
          </cell>
          <cell r="D2245" t="str">
            <v>GRADSKA KNJIŽNICA DON MIHOVIL PAVLINOVIĆ</v>
          </cell>
          <cell r="E2245" t="str">
            <v>30443 - GRAD IMOTSKI</v>
          </cell>
          <cell r="F2245" t="str">
            <v>02050153</v>
          </cell>
          <cell r="G2245" t="str">
            <v>13056813552</v>
          </cell>
          <cell r="H2245">
            <v>13056813552</v>
          </cell>
          <cell r="I2245" t="str">
            <v>21</v>
          </cell>
        </row>
        <row r="2246">
          <cell r="B2246">
            <v>46142243642</v>
          </cell>
          <cell r="C2246">
            <v>30460</v>
          </cell>
          <cell r="D2246" t="str">
            <v>DJEČJI VRTIĆ - IMOTSKI</v>
          </cell>
          <cell r="E2246" t="str">
            <v>30443 - GRAD IMOTSKI</v>
          </cell>
          <cell r="F2246" t="str">
            <v>03285502</v>
          </cell>
          <cell r="G2246" t="str">
            <v>46142243642</v>
          </cell>
          <cell r="H2246">
            <v>46142243642</v>
          </cell>
          <cell r="I2246" t="str">
            <v>21</v>
          </cell>
        </row>
        <row r="2247">
          <cell r="B2247">
            <v>85461853135</v>
          </cell>
          <cell r="C2247">
            <v>37582</v>
          </cell>
          <cell r="D2247" t="str">
            <v>DJEČJI VRTIĆ VLADIMIR NAZOR</v>
          </cell>
          <cell r="E2247" t="str">
            <v>30494 - GRAD KASTAV</v>
          </cell>
          <cell r="F2247" t="str">
            <v>01478354</v>
          </cell>
          <cell r="G2247" t="str">
            <v>85461853135</v>
          </cell>
          <cell r="H2247">
            <v>85461853135</v>
          </cell>
          <cell r="I2247" t="str">
            <v>21</v>
          </cell>
        </row>
        <row r="2248">
          <cell r="B2248">
            <v>1674358128</v>
          </cell>
          <cell r="C2248">
            <v>30517</v>
          </cell>
          <cell r="D2248" t="str">
            <v>DJEČJI VRTIĆ VANĐELA BOŽITKOVIĆ</v>
          </cell>
          <cell r="E2248" t="str">
            <v>30509 - GRAD HVAR</v>
          </cell>
          <cell r="F2248" t="str">
            <v>01277138</v>
          </cell>
          <cell r="G2248" t="str">
            <v>01674358128</v>
          </cell>
          <cell r="H2248">
            <v>1674358128</v>
          </cell>
          <cell r="I2248" t="str">
            <v>21</v>
          </cell>
        </row>
        <row r="2249">
          <cell r="B2249">
            <v>26528278492</v>
          </cell>
          <cell r="C2249">
            <v>30533</v>
          </cell>
          <cell r="D2249" t="str">
            <v>GRADSKA KNJIŽNICA I ČITAONICA HVAR</v>
          </cell>
          <cell r="E2249" t="str">
            <v>30509 - GRAD HVAR</v>
          </cell>
          <cell r="F2249" t="str">
            <v>01352407</v>
          </cell>
          <cell r="G2249" t="str">
            <v>26528278492</v>
          </cell>
          <cell r="H2249">
            <v>26528278492</v>
          </cell>
          <cell r="I2249" t="str">
            <v>21</v>
          </cell>
        </row>
        <row r="2250">
          <cell r="B2250">
            <v>88488220714</v>
          </cell>
          <cell r="C2250">
            <v>53902</v>
          </cell>
          <cell r="D2250" t="str">
            <v>JAVNA USTANOVA U KULTURI HVAR 1612</v>
          </cell>
          <cell r="E2250" t="str">
            <v>30509 - GRAD HVAR</v>
          </cell>
          <cell r="F2250" t="str">
            <v>05739004</v>
          </cell>
          <cell r="G2250" t="str">
            <v>88488220714</v>
          </cell>
          <cell r="H2250">
            <v>88488220714</v>
          </cell>
          <cell r="I2250" t="str">
            <v>21</v>
          </cell>
        </row>
        <row r="2251">
          <cell r="B2251">
            <v>84908321428</v>
          </cell>
          <cell r="C2251">
            <v>30576</v>
          </cell>
          <cell r="D2251" t="str">
            <v>OPĆINSKA KNJIŽNICA HRVATSKA SLOGA</v>
          </cell>
          <cell r="E2251" t="str">
            <v>30541 - OPĆINA GRADAC</v>
          </cell>
          <cell r="F2251" t="str">
            <v>01491776</v>
          </cell>
          <cell r="G2251" t="str">
            <v>84908321428</v>
          </cell>
          <cell r="H2251">
            <v>84908321428</v>
          </cell>
          <cell r="I2251" t="str">
            <v>21</v>
          </cell>
        </row>
        <row r="2252">
          <cell r="B2252">
            <v>31046492174</v>
          </cell>
          <cell r="C2252">
            <v>30550</v>
          </cell>
          <cell r="D2252" t="str">
            <v>DJEČJI VRTIĆ GRADAC</v>
          </cell>
          <cell r="E2252" t="str">
            <v>30541 - OPĆINA GRADAC</v>
          </cell>
          <cell r="F2252" t="str">
            <v>01272152</v>
          </cell>
          <cell r="G2252" t="str">
            <v>31046492174</v>
          </cell>
          <cell r="H2252">
            <v>31046492174</v>
          </cell>
          <cell r="I2252" t="str">
            <v>21</v>
          </cell>
        </row>
        <row r="2253">
          <cell r="B2253">
            <v>53006469471</v>
          </cell>
          <cell r="C2253">
            <v>51062</v>
          </cell>
          <cell r="D2253" t="str">
            <v>CENTAR KULTURE KOSTRENA</v>
          </cell>
          <cell r="E2253" t="str">
            <v>30568 - OPĆINA KOSTRENA</v>
          </cell>
          <cell r="F2253" t="str">
            <v>05216265</v>
          </cell>
          <cell r="G2253" t="str">
            <v>53006469471</v>
          </cell>
          <cell r="H2253">
            <v>53006469471</v>
          </cell>
          <cell r="I2253" t="str">
            <v>21</v>
          </cell>
        </row>
        <row r="2254">
          <cell r="B2254">
            <v>26249271570</v>
          </cell>
          <cell r="C2254">
            <v>30648</v>
          </cell>
          <cell r="D2254" t="str">
            <v>DJEČJI VRTIĆ ZLATNA RIBICA</v>
          </cell>
          <cell r="E2254" t="str">
            <v>30568 - OPĆINA KOSTRENA</v>
          </cell>
          <cell r="F2254" t="str">
            <v>01398431</v>
          </cell>
          <cell r="G2254" t="str">
            <v>26249271570</v>
          </cell>
          <cell r="H2254">
            <v>26249271570</v>
          </cell>
          <cell r="I2254" t="str">
            <v>21</v>
          </cell>
        </row>
        <row r="2255">
          <cell r="B2255">
            <v>5681559244</v>
          </cell>
          <cell r="C2255">
            <v>30605</v>
          </cell>
          <cell r="D2255" t="str">
            <v>NARODNA KNJIŽNICA KOSTRENA</v>
          </cell>
          <cell r="E2255" t="str">
            <v>30568 - OPĆINA KOSTRENA</v>
          </cell>
          <cell r="F2255" t="str">
            <v>01437097</v>
          </cell>
          <cell r="G2255" t="str">
            <v>05681559244</v>
          </cell>
          <cell r="H2255">
            <v>5681559244</v>
          </cell>
          <cell r="I2255" t="str">
            <v>21</v>
          </cell>
        </row>
        <row r="2256">
          <cell r="B2256">
            <v>70410546521</v>
          </cell>
          <cell r="C2256">
            <v>40963</v>
          </cell>
          <cell r="D2256" t="str">
            <v>DJEČJI VRTIĆ SRETNO DIJETE</v>
          </cell>
          <cell r="E2256" t="str">
            <v>30584 - OPĆINA HRVACE</v>
          </cell>
          <cell r="F2256" t="str">
            <v>02025728</v>
          </cell>
          <cell r="G2256" t="str">
            <v>70410546521</v>
          </cell>
          <cell r="H2256">
            <v>70410546521</v>
          </cell>
          <cell r="I2256" t="str">
            <v>21</v>
          </cell>
        </row>
        <row r="2257">
          <cell r="B2257">
            <v>34508667953</v>
          </cell>
          <cell r="C2257">
            <v>43716</v>
          </cell>
          <cell r="D2257" t="str">
            <v>NARODNA KNJIŽNICA U DUGOPOLJU</v>
          </cell>
          <cell r="E2257" t="str">
            <v>30592 - OPĆINA DUGOPOLJE</v>
          </cell>
          <cell r="F2257" t="str">
            <v>02162229</v>
          </cell>
          <cell r="G2257" t="str">
            <v>34508667953</v>
          </cell>
          <cell r="H2257">
            <v>34508667953</v>
          </cell>
          <cell r="I2257" t="str">
            <v>21</v>
          </cell>
        </row>
        <row r="2258">
          <cell r="B2258">
            <v>47466805770</v>
          </cell>
          <cell r="C2258">
            <v>50872</v>
          </cell>
          <cell r="D2258" t="str">
            <v>RAZVOJNA AGENCIJA OPĆINE DUGOPOLJE - ODRAZ</v>
          </cell>
          <cell r="E2258" t="str">
            <v>30592 - OPĆINA DUGOPOLJE</v>
          </cell>
          <cell r="F2258" t="str">
            <v>04988809</v>
          </cell>
          <cell r="G2258" t="str">
            <v>47466805770</v>
          </cell>
          <cell r="H2258">
            <v>47466805770</v>
          </cell>
          <cell r="I2258" t="str">
            <v>21</v>
          </cell>
        </row>
        <row r="2259">
          <cell r="B2259">
            <v>90209334771</v>
          </cell>
          <cell r="C2259">
            <v>53871</v>
          </cell>
          <cell r="D2259" t="str">
            <v>DJEČJI VRTIĆ DUGOPOLJSKI MASLAČAK</v>
          </cell>
          <cell r="E2259" t="str">
            <v>30592 - OPĆINA DUGOPOLJE</v>
          </cell>
          <cell r="F2259" t="str">
            <v>05727863</v>
          </cell>
          <cell r="G2259" t="str">
            <v>90209334771</v>
          </cell>
          <cell r="H2259">
            <v>90209334771</v>
          </cell>
          <cell r="I2259" t="str">
            <v>21</v>
          </cell>
        </row>
        <row r="2260">
          <cell r="B2260">
            <v>89701849895</v>
          </cell>
          <cell r="C2260">
            <v>44225</v>
          </cell>
          <cell r="D2260" t="str">
            <v>DJEČJI VRTIĆ DUGI RAT</v>
          </cell>
          <cell r="E2260" t="str">
            <v>30613 - OPĆINA DUGI RAT</v>
          </cell>
          <cell r="F2260" t="str">
            <v>02437678</v>
          </cell>
          <cell r="G2260" t="str">
            <v>89701849895</v>
          </cell>
          <cell r="H2260">
            <v>89701849895</v>
          </cell>
          <cell r="I2260" t="str">
            <v>21</v>
          </cell>
        </row>
        <row r="2261">
          <cell r="B2261">
            <v>61037927349</v>
          </cell>
          <cell r="C2261">
            <v>51829</v>
          </cell>
          <cell r="D2261" t="str">
            <v>NARODNA KNJIŽNICA DUGI RAT</v>
          </cell>
          <cell r="E2261" t="str">
            <v>30613 - OPĆINA DUGI RAT</v>
          </cell>
          <cell r="F2261" t="str">
            <v>05366054</v>
          </cell>
          <cell r="G2261" t="str">
            <v>61037927349</v>
          </cell>
          <cell r="H2261">
            <v>61037927349</v>
          </cell>
          <cell r="I2261" t="str">
            <v>21</v>
          </cell>
        </row>
        <row r="2262">
          <cell r="B2262">
            <v>23644005722</v>
          </cell>
          <cell r="C2262">
            <v>40795</v>
          </cell>
          <cell r="D2262" t="str">
            <v>DJEČJI VRTIĆ ANA</v>
          </cell>
          <cell r="E2262" t="str">
            <v>30621 - OPĆINA DICMO</v>
          </cell>
          <cell r="F2262" t="str">
            <v>01915541</v>
          </cell>
          <cell r="G2262" t="str">
            <v>23644005722</v>
          </cell>
          <cell r="H2262">
            <v>23644005722</v>
          </cell>
          <cell r="I2262" t="str">
            <v>21</v>
          </cell>
        </row>
        <row r="2263">
          <cell r="B2263">
            <v>66575251676</v>
          </cell>
          <cell r="C2263">
            <v>30664</v>
          </cell>
          <cell r="D2263" t="str">
            <v>DJEČJI VRTIĆ "ANĐEO ČUVAR" Brela</v>
          </cell>
          <cell r="E2263" t="str">
            <v>30656 - OPĆINA BRELA</v>
          </cell>
          <cell r="F2263" t="str">
            <v>01287575</v>
          </cell>
          <cell r="G2263" t="str">
            <v>66575251676</v>
          </cell>
          <cell r="H2263">
            <v>66575251676</v>
          </cell>
          <cell r="I2263" t="str">
            <v>21</v>
          </cell>
        </row>
        <row r="2264">
          <cell r="B2264">
            <v>76204704724</v>
          </cell>
          <cell r="C2264">
            <v>30689</v>
          </cell>
          <cell r="D2264" t="str">
            <v>DJEČJI VRTIĆ MALI PRINC</v>
          </cell>
          <cell r="E2264" t="str">
            <v>30672 - OPĆINA BOL</v>
          </cell>
          <cell r="F2264" t="str">
            <v>01348957</v>
          </cell>
          <cell r="G2264" t="str">
            <v>76204704724</v>
          </cell>
          <cell r="H2264">
            <v>76204704724</v>
          </cell>
          <cell r="I2264" t="str">
            <v>21</v>
          </cell>
        </row>
        <row r="2265">
          <cell r="B2265">
            <v>44118747392</v>
          </cell>
          <cell r="C2265">
            <v>43484</v>
          </cell>
          <cell r="D2265" t="str">
            <v>CENTAR ZA KULTURU OPĆINE BOL</v>
          </cell>
          <cell r="E2265" t="str">
            <v>30672 - OPĆINA BOL</v>
          </cell>
          <cell r="F2265" t="str">
            <v>02159066</v>
          </cell>
          <cell r="G2265" t="str">
            <v>44118747392</v>
          </cell>
          <cell r="H2265">
            <v>44118747392</v>
          </cell>
          <cell r="I2265" t="str">
            <v>21</v>
          </cell>
        </row>
        <row r="2266">
          <cell r="B2266">
            <v>98155752843</v>
          </cell>
          <cell r="C2266">
            <v>30701</v>
          </cell>
          <cell r="D2266" t="str">
            <v>OPĆINSKA KNJIŽNICA HRVATSKA ČITAONICA</v>
          </cell>
          <cell r="E2266" t="str">
            <v>30672 - OPĆINA BOL</v>
          </cell>
          <cell r="F2266" t="str">
            <v>01449397</v>
          </cell>
          <cell r="G2266" t="str">
            <v>98155752843</v>
          </cell>
          <cell r="H2266">
            <v>98155752843</v>
          </cell>
          <cell r="I2266" t="str">
            <v>21</v>
          </cell>
        </row>
        <row r="2267">
          <cell r="B2267">
            <v>62129580825</v>
          </cell>
          <cell r="C2267">
            <v>30752</v>
          </cell>
          <cell r="D2267" t="str">
            <v>NARODNA KNJIŽNICA I ČITAONICA</v>
          </cell>
          <cell r="E2267" t="str">
            <v>30697 - GRAD KRALJEVICA</v>
          </cell>
          <cell r="F2267" t="str">
            <v>01622781</v>
          </cell>
          <cell r="G2267" t="str">
            <v>62129580825</v>
          </cell>
          <cell r="H2267">
            <v>62129580825</v>
          </cell>
          <cell r="I2267" t="str">
            <v>21</v>
          </cell>
        </row>
        <row r="2268">
          <cell r="B2268">
            <v>64839659801</v>
          </cell>
          <cell r="C2268">
            <v>30736</v>
          </cell>
          <cell r="D2268" t="str">
            <v>DJEČJI VRTIĆ OREPČIĆI</v>
          </cell>
          <cell r="E2268" t="str">
            <v>30697 - GRAD KRALJEVICA</v>
          </cell>
          <cell r="F2268" t="str">
            <v>01461842</v>
          </cell>
          <cell r="G2268" t="str">
            <v>64839659801</v>
          </cell>
          <cell r="H2268">
            <v>64839659801</v>
          </cell>
          <cell r="I2268" t="str">
            <v>21</v>
          </cell>
        </row>
        <row r="2269">
          <cell r="B2269">
            <v>55626933145</v>
          </cell>
          <cell r="C2269">
            <v>30728</v>
          </cell>
          <cell r="D2269" t="str">
            <v>DJEČJI VRTIĆ JEŽIĆ</v>
          </cell>
          <cell r="E2269" t="str">
            <v>30710 - OPĆINA BAŠKA VODA</v>
          </cell>
          <cell r="F2269" t="str">
            <v>01253964</v>
          </cell>
          <cell r="G2269" t="str">
            <v>55626933145</v>
          </cell>
          <cell r="H2269">
            <v>55626933145</v>
          </cell>
          <cell r="I2269" t="str">
            <v>21</v>
          </cell>
        </row>
        <row r="2270">
          <cell r="B2270">
            <v>87487073570</v>
          </cell>
          <cell r="C2270">
            <v>30816</v>
          </cell>
          <cell r="D2270" t="str">
            <v>GRADSKA KNJIŽNICA KRK</v>
          </cell>
          <cell r="E2270" t="str">
            <v>30777 - GRAD KRK</v>
          </cell>
          <cell r="F2270" t="str">
            <v>01692631</v>
          </cell>
          <cell r="G2270" t="str">
            <v>87487073570</v>
          </cell>
          <cell r="H2270">
            <v>87487073570</v>
          </cell>
          <cell r="I2270" t="str">
            <v>21</v>
          </cell>
        </row>
        <row r="2271">
          <cell r="B2271">
            <v>52724996023</v>
          </cell>
          <cell r="C2271">
            <v>30824</v>
          </cell>
          <cell r="D2271" t="str">
            <v>JAVNA VATROGASNA POSTROJBA GRADA KRKA</v>
          </cell>
          <cell r="E2271" t="str">
            <v>30777 - GRAD KRK</v>
          </cell>
          <cell r="F2271" t="str">
            <v>01476726</v>
          </cell>
          <cell r="G2271" t="str">
            <v>52724996023</v>
          </cell>
          <cell r="H2271">
            <v>52724996023</v>
          </cell>
          <cell r="I2271" t="str">
            <v>31</v>
          </cell>
        </row>
        <row r="2272">
          <cell r="B2272">
            <v>18452601525</v>
          </cell>
          <cell r="C2272">
            <v>30793</v>
          </cell>
          <cell r="D2272" t="str">
            <v>GRAD KRK, DJEČJI VRTIĆ KATARINA FRANKOPAN</v>
          </cell>
          <cell r="E2272" t="str">
            <v>30777 - GRAD KRK</v>
          </cell>
          <cell r="F2272" t="str">
            <v>03033384</v>
          </cell>
          <cell r="G2272" t="str">
            <v>18452601525</v>
          </cell>
          <cell r="H2272">
            <v>18452601525</v>
          </cell>
          <cell r="I2272" t="str">
            <v>21</v>
          </cell>
        </row>
        <row r="2273">
          <cell r="B2273">
            <v>68387206426</v>
          </cell>
          <cell r="C2273">
            <v>30808</v>
          </cell>
          <cell r="D2273" t="str">
            <v>CENTAR ZA KULTURU GRADA KRKA</v>
          </cell>
          <cell r="E2273" t="str">
            <v>30777 - GRAD KRK</v>
          </cell>
          <cell r="F2273" t="str">
            <v>01309528</v>
          </cell>
          <cell r="G2273" t="str">
            <v>68387206426</v>
          </cell>
          <cell r="H2273">
            <v>68387206426</v>
          </cell>
          <cell r="I2273" t="str">
            <v>21</v>
          </cell>
        </row>
        <row r="2274">
          <cell r="B2274">
            <v>86167517061</v>
          </cell>
          <cell r="C2274">
            <v>43433</v>
          </cell>
          <cell r="D2274" t="str">
            <v>LOŠINJSKI MUZEJ</v>
          </cell>
          <cell r="E2274" t="str">
            <v>30857 - GRAD MALI LOŠINJ</v>
          </cell>
          <cell r="F2274" t="str">
            <v>02274540</v>
          </cell>
          <cell r="G2274" t="str">
            <v>86167517061</v>
          </cell>
          <cell r="H2274">
            <v>86167517061</v>
          </cell>
          <cell r="I2274" t="str">
            <v>21</v>
          </cell>
        </row>
        <row r="2275">
          <cell r="B2275">
            <v>95593401257</v>
          </cell>
          <cell r="C2275">
            <v>47957</v>
          </cell>
          <cell r="D2275" t="str">
            <v>PUČKO OTVORENO UČILIŠTE MALI LOŠINJ</v>
          </cell>
          <cell r="E2275" t="str">
            <v>30857 - GRAD MALI LOŠINJ</v>
          </cell>
          <cell r="F2275" t="str">
            <v>03028925</v>
          </cell>
          <cell r="G2275" t="str">
            <v>95593401257</v>
          </cell>
          <cell r="H2275">
            <v>95593401257</v>
          </cell>
          <cell r="I2275" t="str">
            <v>21</v>
          </cell>
        </row>
        <row r="2276">
          <cell r="B2276">
            <v>90670664265</v>
          </cell>
          <cell r="C2276">
            <v>42338</v>
          </cell>
          <cell r="D2276" t="str">
            <v>GRADSKA KNJIŽNICA I ČITAONICA MALI LOŠINJ</v>
          </cell>
          <cell r="E2276" t="str">
            <v>30857 - GRAD MALI LOŠINJ</v>
          </cell>
          <cell r="F2276" t="str">
            <v>02111756</v>
          </cell>
          <cell r="G2276" t="str">
            <v>90670664265</v>
          </cell>
          <cell r="H2276">
            <v>90670664265</v>
          </cell>
          <cell r="I2276" t="str">
            <v>21</v>
          </cell>
        </row>
        <row r="2277">
          <cell r="B2277">
            <v>26896065175</v>
          </cell>
          <cell r="C2277">
            <v>37978</v>
          </cell>
          <cell r="D2277" t="str">
            <v>JAVNA VATROGASNA POSTROJBA GRADA MALI LOŠINJ, JAVNA USTANOVA</v>
          </cell>
          <cell r="E2277" t="str">
            <v>30857 - GRAD MALI LOŠINJ</v>
          </cell>
          <cell r="F2277" t="str">
            <v>01477161</v>
          </cell>
          <cell r="G2277" t="str">
            <v>26896065175</v>
          </cell>
          <cell r="H2277">
            <v>26896065175</v>
          </cell>
          <cell r="I2277" t="str">
            <v>31</v>
          </cell>
        </row>
        <row r="2278">
          <cell r="B2278">
            <v>42421036525</v>
          </cell>
          <cell r="C2278">
            <v>37960</v>
          </cell>
          <cell r="D2278" t="str">
            <v>DJEČJI VRTIĆ CVRČAK, ustanova za predškolski odgoj</v>
          </cell>
          <cell r="E2278" t="str">
            <v>30857 - GRAD MALI LOŠINJ</v>
          </cell>
          <cell r="F2278" t="str">
            <v>01216317</v>
          </cell>
          <cell r="G2278" t="str">
            <v>42421036525</v>
          </cell>
          <cell r="H2278">
            <v>42421036525</v>
          </cell>
          <cell r="I2278" t="str">
            <v>21</v>
          </cell>
        </row>
        <row r="2279">
          <cell r="B2279">
            <v>44867213226</v>
          </cell>
          <cell r="C2279">
            <v>18709</v>
          </cell>
          <cell r="D2279" t="str">
            <v xml:space="preserve">ŠKOLA ZA DIZAJN, GRAFIKU I ODRŽIVU GRADNJU </v>
          </cell>
          <cell r="E2279" t="str">
            <v>30873 - SPLITSKO-DALMATINSKA ŽUPANIJA</v>
          </cell>
          <cell r="F2279" t="str">
            <v>00338656</v>
          </cell>
          <cell r="G2279" t="str">
            <v>44867213226</v>
          </cell>
          <cell r="H2279">
            <v>44867213226</v>
          </cell>
          <cell r="I2279" t="str">
            <v>31</v>
          </cell>
        </row>
        <row r="2280">
          <cell r="B2280">
            <v>70459862544</v>
          </cell>
          <cell r="C2280">
            <v>13211</v>
          </cell>
          <cell r="D2280" t="str">
            <v>O.Š. VJEKOSLAVA PARAĆA, SOLIN</v>
          </cell>
          <cell r="E2280" t="str">
            <v>30873 - SPLITSKO-DALMATINSKA ŽUPANIJA</v>
          </cell>
          <cell r="F2280" t="str">
            <v>03118207</v>
          </cell>
          <cell r="G2280" t="str">
            <v>70459862544</v>
          </cell>
          <cell r="H2280">
            <v>70459862544</v>
          </cell>
          <cell r="I2280" t="str">
            <v>31</v>
          </cell>
        </row>
        <row r="2281">
          <cell r="B2281">
            <v>28599641021</v>
          </cell>
          <cell r="C2281">
            <v>40859</v>
          </cell>
          <cell r="D2281" t="str">
            <v>O.Š. KRALJICE JELENE, SOLIN</v>
          </cell>
          <cell r="E2281" t="str">
            <v>30873 - SPLITSKO-DALMATINSKA ŽUPANIJA</v>
          </cell>
          <cell r="F2281" t="str">
            <v>02077329</v>
          </cell>
          <cell r="G2281" t="str">
            <v>28599641021</v>
          </cell>
          <cell r="H2281">
            <v>28599641021</v>
          </cell>
          <cell r="I2281" t="str">
            <v>31</v>
          </cell>
        </row>
        <row r="2282">
          <cell r="B2282">
            <v>16755156769</v>
          </cell>
          <cell r="C2282">
            <v>13203</v>
          </cell>
          <cell r="D2282" t="str">
            <v>O.Š. DON LOVRE KATIĆA, SOLIN</v>
          </cell>
          <cell r="E2282" t="str">
            <v>30873 - SPLITSKO-DALMATINSKA ŽUPANIJA</v>
          </cell>
          <cell r="F2282" t="str">
            <v>03118100</v>
          </cell>
          <cell r="G2282" t="str">
            <v>16755156769</v>
          </cell>
          <cell r="H2282">
            <v>16755156769</v>
          </cell>
          <cell r="I2282" t="str">
            <v>31</v>
          </cell>
        </row>
        <row r="2283">
          <cell r="B2283">
            <v>26690222314</v>
          </cell>
          <cell r="C2283">
            <v>18207</v>
          </cell>
          <cell r="D2283" t="str">
            <v>SREDNJA STRUKOVNA ŠKOLA BANA JOSIPA JELAČIĆA</v>
          </cell>
          <cell r="E2283" t="str">
            <v>30873 - SPLITSKO-DALMATINSKA ŽUPANIJA</v>
          </cell>
          <cell r="F2283" t="str">
            <v>00191515</v>
          </cell>
          <cell r="G2283" t="str">
            <v>26690222314</v>
          </cell>
          <cell r="H2283">
            <v>26690222314</v>
          </cell>
          <cell r="I2283" t="str">
            <v>31</v>
          </cell>
        </row>
        <row r="2284">
          <cell r="B2284">
            <v>41486114231</v>
          </cell>
          <cell r="C2284">
            <v>18467</v>
          </cell>
          <cell r="D2284" t="str">
            <v>GIMNAZIJA DINKA ŠIMUNOVIĆA U SINJU</v>
          </cell>
          <cell r="E2284" t="str">
            <v>30873 - SPLITSKO-DALMATINSKA ŽUPANIJA</v>
          </cell>
          <cell r="F2284" t="str">
            <v>00191523</v>
          </cell>
          <cell r="G2284" t="str">
            <v>41486114231</v>
          </cell>
          <cell r="H2284">
            <v>41486114231</v>
          </cell>
          <cell r="I2284" t="str">
            <v>31</v>
          </cell>
        </row>
        <row r="2285">
          <cell r="B2285">
            <v>26993140667</v>
          </cell>
          <cell r="C2285">
            <v>12534</v>
          </cell>
          <cell r="D2285" t="str">
            <v>O.Š. FRA PAVLA VUČKOVIĆA, SINJ</v>
          </cell>
          <cell r="E2285" t="str">
            <v>30873 - SPLITSKO-DALMATINSKA ŽUPANIJA</v>
          </cell>
          <cell r="F2285" t="str">
            <v>03067645</v>
          </cell>
          <cell r="G2285" t="str">
            <v>26993140667</v>
          </cell>
          <cell r="H2285">
            <v>26993140667</v>
          </cell>
          <cell r="I2285" t="str">
            <v>31</v>
          </cell>
        </row>
        <row r="2286">
          <cell r="B2286">
            <v>67272246049</v>
          </cell>
          <cell r="C2286">
            <v>12575</v>
          </cell>
          <cell r="D2286" t="str">
            <v>O.Š. IVANA MAŽURANIĆA, OBROVAC SINJSKI, HAN</v>
          </cell>
          <cell r="E2286" t="str">
            <v>30873 - SPLITSKO-DALMATINSKA ŽUPANIJA</v>
          </cell>
          <cell r="F2286" t="str">
            <v>03067688</v>
          </cell>
          <cell r="G2286" t="str">
            <v>67272246049</v>
          </cell>
          <cell r="H2286">
            <v>67272246049</v>
          </cell>
          <cell r="I2286" t="str">
            <v>31</v>
          </cell>
        </row>
        <row r="2287">
          <cell r="B2287">
            <v>74609858262</v>
          </cell>
          <cell r="C2287">
            <v>31235</v>
          </cell>
          <cell r="D2287" t="str">
            <v>MUZEJ CETINSKE KRAJINE</v>
          </cell>
          <cell r="E2287" t="str">
            <v>30873 - SPLITSKO-DALMATINSKA ŽUPANIJA</v>
          </cell>
          <cell r="F2287" t="str">
            <v>03067726</v>
          </cell>
          <cell r="G2287" t="str">
            <v>74609858262</v>
          </cell>
          <cell r="H2287">
            <v>74609858262</v>
          </cell>
          <cell r="I2287" t="str">
            <v>21</v>
          </cell>
        </row>
        <row r="2288">
          <cell r="B2288">
            <v>23208723123</v>
          </cell>
          <cell r="C2288">
            <v>50475</v>
          </cell>
          <cell r="D2288" t="str">
            <v>O.Š. KRALJA ZVONIMIRA, SOLIN</v>
          </cell>
          <cell r="E2288" t="str">
            <v>30873 - SPLITSKO-DALMATINSKA ŽUPANIJA</v>
          </cell>
          <cell r="F2288" t="str">
            <v>05024366</v>
          </cell>
          <cell r="G2288" t="str">
            <v>23208723123</v>
          </cell>
          <cell r="H2288">
            <v>23208723123</v>
          </cell>
          <cell r="I2288" t="str">
            <v>31</v>
          </cell>
        </row>
        <row r="2289">
          <cell r="B2289">
            <v>2984292944</v>
          </cell>
          <cell r="C2289">
            <v>18475</v>
          </cell>
          <cell r="D2289" t="str">
            <v>TEHNIČKA I INDUSTRIJSKA ŠKOLA Ruđera Boškovića u Sinju</v>
          </cell>
          <cell r="E2289" t="str">
            <v>30873 - SPLITSKO-DALMATINSKA ŽUPANIJA</v>
          </cell>
          <cell r="F2289" t="str">
            <v>00207047</v>
          </cell>
          <cell r="G2289" t="str">
            <v>02984292944</v>
          </cell>
          <cell r="H2289">
            <v>2984292944</v>
          </cell>
          <cell r="I2289" t="str">
            <v>31</v>
          </cell>
        </row>
        <row r="2290">
          <cell r="B2290">
            <v>75644060830</v>
          </cell>
          <cell r="C2290">
            <v>12526</v>
          </cell>
          <cell r="D2290" t="str">
            <v>O.Š. MARKA MARULIĆA, SINJ</v>
          </cell>
          <cell r="E2290" t="str">
            <v>30873 - SPLITSKO-DALMATINSKA ŽUPANIJA</v>
          </cell>
          <cell r="F2290" t="str">
            <v>03171124</v>
          </cell>
          <cell r="G2290" t="str">
            <v>75644060830</v>
          </cell>
          <cell r="H2290">
            <v>75644060830</v>
          </cell>
          <cell r="I2290" t="str">
            <v>31</v>
          </cell>
        </row>
        <row r="2291">
          <cell r="B2291">
            <v>73243108796</v>
          </cell>
          <cell r="C2291">
            <v>18563</v>
          </cell>
          <cell r="D2291" t="str">
            <v>V. GIMNAZIJA VLADIMIR NAZOR SPLIT</v>
          </cell>
          <cell r="E2291" t="str">
            <v>30873 - SPLITSKO-DALMATINSKA ŽUPANIJA</v>
          </cell>
          <cell r="F2291" t="str">
            <v>00151017</v>
          </cell>
          <cell r="G2291" t="str">
            <v>73243108796</v>
          </cell>
          <cell r="H2291">
            <v>73243108796</v>
          </cell>
          <cell r="I2291" t="str">
            <v>31</v>
          </cell>
        </row>
        <row r="2292">
          <cell r="B2292">
            <v>27561786395</v>
          </cell>
          <cell r="C2292">
            <v>18619</v>
          </cell>
          <cell r="D2292" t="str">
            <v>INDUSTRIJSKA ŠKOLA SPLIT</v>
          </cell>
          <cell r="E2292" t="str">
            <v>30873 - SPLITSKO-DALMATINSKA ŽUPANIJA</v>
          </cell>
          <cell r="F2292" t="str">
            <v>00173533</v>
          </cell>
          <cell r="G2292" t="str">
            <v>27561786395</v>
          </cell>
          <cell r="H2292">
            <v>27561786395</v>
          </cell>
          <cell r="I2292" t="str">
            <v>31</v>
          </cell>
        </row>
        <row r="2293">
          <cell r="B2293">
            <v>78950283030</v>
          </cell>
          <cell r="C2293">
            <v>18258</v>
          </cell>
          <cell r="D2293" t="str">
            <v>III. GIMNAZIJA SPLIT</v>
          </cell>
          <cell r="E2293" t="str">
            <v>30873 - SPLITSKO-DALMATINSKA ŽUPANIJA</v>
          </cell>
          <cell r="F2293" t="str">
            <v>03421562</v>
          </cell>
          <cell r="G2293" t="str">
            <v>78950283030</v>
          </cell>
          <cell r="H2293">
            <v>78950283030</v>
          </cell>
          <cell r="I2293" t="str">
            <v>31</v>
          </cell>
        </row>
        <row r="2294">
          <cell r="B2294">
            <v>43969283339</v>
          </cell>
          <cell r="C2294">
            <v>44233</v>
          </cell>
          <cell r="D2294" t="str">
            <v>JAVNA USTANOVA ZAVOD ZA PROSTORNO UREĐENJE SPLITSKO-DALMATINSKE ŽUPANIJE</v>
          </cell>
          <cell r="E2294" t="str">
            <v>30873 - SPLITSKO-DALMATINSKA ŽUPANIJA</v>
          </cell>
          <cell r="F2294" t="str">
            <v>02431343</v>
          </cell>
          <cell r="G2294" t="str">
            <v>43969283339</v>
          </cell>
          <cell r="H2294">
            <v>43969283339</v>
          </cell>
          <cell r="I2294" t="str">
            <v>21</v>
          </cell>
        </row>
        <row r="2295">
          <cell r="B2295">
            <v>23732244599</v>
          </cell>
          <cell r="C2295">
            <v>50741</v>
          </cell>
          <cell r="D2295" t="str">
            <v>UČILIŠTE CENTAR IZVRSNOSTI SPLITSKO-DALMATINSKE ŽUPANIJE USTANOVA ZA OBRAZOVANJE ODRASLIH</v>
          </cell>
          <cell r="E2295" t="str">
            <v>30873 - SPLITSKO-DALMATINSKA ŽUPANIJA</v>
          </cell>
          <cell r="F2295" t="str">
            <v>05094402</v>
          </cell>
          <cell r="G2295" t="str">
            <v>23732244599</v>
          </cell>
          <cell r="H2295">
            <v>23732244599</v>
          </cell>
          <cell r="I2295" t="str">
            <v>21</v>
          </cell>
        </row>
        <row r="2296">
          <cell r="B2296">
            <v>86181644759</v>
          </cell>
          <cell r="C2296">
            <v>18215</v>
          </cell>
          <cell r="D2296" t="str">
            <v>ELEKTROTEHNIČKA ŠKOLA SPLIT</v>
          </cell>
          <cell r="E2296" t="str">
            <v>30873 - SPLITSKO-DALMATINSKA ŽUPANIJA</v>
          </cell>
          <cell r="F2296" t="str">
            <v>00173541</v>
          </cell>
          <cell r="G2296" t="str">
            <v>86181644759</v>
          </cell>
          <cell r="H2296">
            <v>86181644759</v>
          </cell>
          <cell r="I2296" t="str">
            <v>31</v>
          </cell>
        </row>
        <row r="2297">
          <cell r="B2297">
            <v>43651407703</v>
          </cell>
          <cell r="C2297">
            <v>18602</v>
          </cell>
          <cell r="D2297" t="str">
            <v>OBRTNA TEHNIČKA ŠKOLA, SPLIT</v>
          </cell>
          <cell r="E2297" t="str">
            <v>30873 - SPLITSKO-DALMATINSKA ŽUPANIJA</v>
          </cell>
          <cell r="F2297" t="str">
            <v>00173525</v>
          </cell>
          <cell r="G2297" t="str">
            <v>43651407703</v>
          </cell>
          <cell r="H2297">
            <v>43651407703</v>
          </cell>
          <cell r="I2297" t="str">
            <v>31</v>
          </cell>
        </row>
        <row r="2298">
          <cell r="B2298">
            <v>72476891879</v>
          </cell>
          <cell r="C2298">
            <v>19677</v>
          </cell>
          <cell r="D2298" t="str">
            <v>UČENIČKI DOM SPLIT</v>
          </cell>
          <cell r="E2298" t="str">
            <v>30873 - SPLITSKO-DALMATINSKA ŽUPANIJA</v>
          </cell>
          <cell r="F2298" t="str">
            <v>03133575</v>
          </cell>
          <cell r="G2298" t="str">
            <v>72476891879</v>
          </cell>
          <cell r="H2298">
            <v>72476891879</v>
          </cell>
          <cell r="I2298" t="str">
            <v>31</v>
          </cell>
        </row>
        <row r="2299">
          <cell r="B2299">
            <v>90359909941</v>
          </cell>
          <cell r="C2299">
            <v>18266</v>
          </cell>
          <cell r="D2299" t="str">
            <v>SREDNJA TEHNIČKA PROMETNA ŠKOLA</v>
          </cell>
          <cell r="E2299" t="str">
            <v>30873 - SPLITSKO-DALMATINSKA ŽUPANIJA</v>
          </cell>
          <cell r="F2299" t="str">
            <v>03850986</v>
          </cell>
          <cell r="G2299" t="str">
            <v>90359909941</v>
          </cell>
          <cell r="H2299">
            <v>90359909941</v>
          </cell>
          <cell r="I2299" t="str">
            <v>31</v>
          </cell>
        </row>
        <row r="2300">
          <cell r="B2300">
            <v>43599729956</v>
          </cell>
          <cell r="C2300">
            <v>41152</v>
          </cell>
          <cell r="D2300" t="str">
            <v>JAVNA USTANOVA ZA UPRAVLJANJE ZAŠTIĆENIM DIJELOVIMA PRIRODE NA PODRUČJU SPLITSKO-DALMATINSKE ŽUPANIJE MORE I KRŠ</v>
          </cell>
          <cell r="E2300" t="str">
            <v>30873 - SPLITSKO-DALMATINSKA ŽUPANIJA</v>
          </cell>
          <cell r="F2300" t="str">
            <v>01333399</v>
          </cell>
          <cell r="G2300" t="str">
            <v>43599729956</v>
          </cell>
          <cell r="H2300">
            <v>43599729956</v>
          </cell>
          <cell r="I2300" t="str">
            <v>21</v>
          </cell>
        </row>
        <row r="2301">
          <cell r="B2301">
            <v>19665709849</v>
          </cell>
          <cell r="C2301">
            <v>18223</v>
          </cell>
          <cell r="D2301" t="str">
            <v>GRADITELJSKO-GEODETSKA TEHNIČKA ŠKOLA SPLIT</v>
          </cell>
          <cell r="E2301" t="str">
            <v>30873 - SPLITSKO-DALMATINSKA ŽUPANIJA</v>
          </cell>
          <cell r="F2301" t="str">
            <v>03805077</v>
          </cell>
          <cell r="G2301" t="str">
            <v>19665709849</v>
          </cell>
          <cell r="H2301">
            <v>19665709849</v>
          </cell>
          <cell r="I2301" t="str">
            <v>31</v>
          </cell>
        </row>
        <row r="2302">
          <cell r="B2302">
            <v>28557793778</v>
          </cell>
          <cell r="C2302">
            <v>18555</v>
          </cell>
          <cell r="D2302" t="str">
            <v>TURISTIČKO-UGOSTITELJSKA ŠKOLA SPLIT</v>
          </cell>
          <cell r="E2302" t="str">
            <v>30873 - SPLITSKO-DALMATINSKA ŽUPANIJA</v>
          </cell>
          <cell r="F2302" t="str">
            <v>00235733</v>
          </cell>
          <cell r="G2302" t="str">
            <v>28557793778</v>
          </cell>
          <cell r="H2302">
            <v>28557793778</v>
          </cell>
          <cell r="I2302" t="str">
            <v>31</v>
          </cell>
        </row>
        <row r="2303">
          <cell r="B2303">
            <v>54948902275</v>
          </cell>
          <cell r="C2303">
            <v>31243</v>
          </cell>
          <cell r="D2303" t="str">
            <v>NASTAVNI ZAVOD ZA JAVNO ZDRAVSTVO SPLITSKO-DALMATINSKE ŽUPANIJE</v>
          </cell>
          <cell r="E2303" t="str">
            <v>30873 - SPLITSKO-DALMATINSKA ŽUPANIJA</v>
          </cell>
          <cell r="F2303" t="str">
            <v>03119190</v>
          </cell>
          <cell r="G2303" t="str">
            <v>54948902275</v>
          </cell>
          <cell r="H2303">
            <v>54948902275</v>
          </cell>
          <cell r="I2303" t="str">
            <v>31</v>
          </cell>
        </row>
        <row r="2304">
          <cell r="B2304">
            <v>56643835093</v>
          </cell>
          <cell r="C2304">
            <v>18580</v>
          </cell>
          <cell r="D2304" t="str">
            <v>PRIRODOSLOVNA ŠKOLA SPLIT</v>
          </cell>
          <cell r="E2304" t="str">
            <v>30873 - SPLITSKO-DALMATINSKA ŽUPANIJA</v>
          </cell>
          <cell r="F2304" t="str">
            <v>00151009</v>
          </cell>
          <cell r="G2304" t="str">
            <v>56643835093</v>
          </cell>
          <cell r="H2304">
            <v>56643835093</v>
          </cell>
          <cell r="I2304" t="str">
            <v>31</v>
          </cell>
        </row>
        <row r="2305">
          <cell r="B2305">
            <v>69403366669</v>
          </cell>
          <cell r="C2305">
            <v>7831</v>
          </cell>
          <cell r="D2305" t="str">
            <v>DOM ZA STARIJE I NEMOĆNE OSOBE SPLIT</v>
          </cell>
          <cell r="E2305" t="str">
            <v>30873 - SPLITSKO-DALMATINSKA ŽUPANIJA</v>
          </cell>
          <cell r="F2305" t="str">
            <v>00727601</v>
          </cell>
          <cell r="G2305" t="str">
            <v>69403366669</v>
          </cell>
          <cell r="H2305">
            <v>69403366669</v>
          </cell>
          <cell r="I2305" t="str">
            <v>31</v>
          </cell>
        </row>
        <row r="2306">
          <cell r="B2306">
            <v>56998988252</v>
          </cell>
          <cell r="C2306">
            <v>18387</v>
          </cell>
          <cell r="D2306" t="str">
            <v>I  GIMNAZIJA SPLIT</v>
          </cell>
          <cell r="E2306" t="str">
            <v>30873 - SPLITSKO-DALMATINSKA ŽUPANIJA</v>
          </cell>
          <cell r="F2306" t="str">
            <v>00184659</v>
          </cell>
          <cell r="G2306" t="str">
            <v>56998988252</v>
          </cell>
          <cell r="H2306">
            <v>56998988252</v>
          </cell>
          <cell r="I2306" t="str">
            <v>31</v>
          </cell>
        </row>
        <row r="2307">
          <cell r="B2307">
            <v>72178002056</v>
          </cell>
          <cell r="C2307">
            <v>18627</v>
          </cell>
          <cell r="D2307" t="str">
            <v xml:space="preserve">II. GIMNAZIJA </v>
          </cell>
          <cell r="E2307" t="str">
            <v>30873 - SPLITSKO-DALMATINSKA ŽUPANIJA</v>
          </cell>
          <cell r="F2307" t="str">
            <v>00184667</v>
          </cell>
          <cell r="G2307" t="str">
            <v>72178002056</v>
          </cell>
          <cell r="H2307">
            <v>72178002056</v>
          </cell>
          <cell r="I2307" t="str">
            <v>31</v>
          </cell>
        </row>
        <row r="2308">
          <cell r="B2308">
            <v>70044517580</v>
          </cell>
          <cell r="C2308">
            <v>37531</v>
          </cell>
          <cell r="D2308" t="str">
            <v>ZAVOD ZA HITNU MEDICINU SPLITSKO-DALMATINSKE ŽUPANIJE</v>
          </cell>
          <cell r="E2308" t="str">
            <v>30873 - SPLITSKO-DALMATINSKA ŽUPANIJA</v>
          </cell>
          <cell r="F2308" t="str">
            <v>03131793</v>
          </cell>
          <cell r="G2308" t="str">
            <v>70044517580</v>
          </cell>
          <cell r="H2308">
            <v>70044517580</v>
          </cell>
          <cell r="I2308" t="str">
            <v>31</v>
          </cell>
        </row>
        <row r="2309">
          <cell r="B2309">
            <v>13897034615</v>
          </cell>
          <cell r="C2309">
            <v>37599</v>
          </cell>
          <cell r="D2309" t="str">
            <v xml:space="preserve">STOMATOLOŠKA POLIKLINIKA </v>
          </cell>
          <cell r="E2309" t="str">
            <v>30873 - SPLITSKO-DALMATINSKA ŽUPANIJA</v>
          </cell>
          <cell r="F2309" t="str">
            <v>01112546</v>
          </cell>
          <cell r="G2309" t="str">
            <v>13897034615</v>
          </cell>
          <cell r="H2309">
            <v>13897034615</v>
          </cell>
          <cell r="I2309" t="str">
            <v>31</v>
          </cell>
        </row>
        <row r="2310">
          <cell r="B2310">
            <v>4847852112</v>
          </cell>
          <cell r="C2310">
            <v>31251</v>
          </cell>
          <cell r="D2310" t="str">
            <v>DOM ZDRAVLJA SPLITSKO-DALMATINSKE ŽUPANIJE</v>
          </cell>
          <cell r="E2310" t="str">
            <v>30873 - SPLITSKO-DALMATINSKA ŽUPANIJA</v>
          </cell>
          <cell r="F2310" t="str">
            <v>01762567</v>
          </cell>
          <cell r="G2310" t="str">
            <v>04847852112</v>
          </cell>
          <cell r="H2310">
            <v>4847852112</v>
          </cell>
          <cell r="I2310" t="str">
            <v>31</v>
          </cell>
        </row>
        <row r="2311">
          <cell r="B2311">
            <v>76595188937</v>
          </cell>
          <cell r="C2311">
            <v>12085</v>
          </cell>
          <cell r="D2311" t="str">
            <v>Osnovna škola PETRA HEKTOROVIĆA Stari Grad</v>
          </cell>
          <cell r="E2311" t="str">
            <v>30873 - SPLITSKO-DALMATINSKA ŽUPANIJA</v>
          </cell>
          <cell r="F2311" t="str">
            <v>03024369</v>
          </cell>
          <cell r="G2311" t="str">
            <v>76595188937</v>
          </cell>
          <cell r="H2311">
            <v>76595188937</v>
          </cell>
          <cell r="I2311" t="str">
            <v>31</v>
          </cell>
        </row>
        <row r="2312">
          <cell r="B2312">
            <v>19270215513</v>
          </cell>
          <cell r="C2312">
            <v>12479</v>
          </cell>
          <cell r="D2312" t="str">
            <v>O.Š. DR. FRA KARLO BALIĆ, ŠESTANOVAC</v>
          </cell>
          <cell r="E2312" t="str">
            <v>30873 - SPLITSKO-DALMATINSKA ŽUPANIJA</v>
          </cell>
          <cell r="F2312" t="str">
            <v>03129853</v>
          </cell>
          <cell r="G2312" t="str">
            <v>19270215513</v>
          </cell>
          <cell r="H2312">
            <v>19270215513</v>
          </cell>
          <cell r="I2312" t="str">
            <v>31</v>
          </cell>
        </row>
        <row r="2313">
          <cell r="B2313">
            <v>37605651914</v>
          </cell>
          <cell r="C2313">
            <v>37540</v>
          </cell>
          <cell r="D2313" t="str">
            <v>CENTAR ZA KULTURU BRAČ</v>
          </cell>
          <cell r="E2313" t="str">
            <v>30873 - SPLITSKO-DALMATINSKA ŽUPANIJA</v>
          </cell>
          <cell r="F2313" t="str">
            <v>03781666</v>
          </cell>
          <cell r="G2313" t="str">
            <v>37605651914</v>
          </cell>
          <cell r="H2313">
            <v>37605651914</v>
          </cell>
          <cell r="I2313" t="str">
            <v>21</v>
          </cell>
        </row>
        <row r="2314">
          <cell r="B2314">
            <v>4434620094</v>
          </cell>
          <cell r="C2314">
            <v>11814</v>
          </cell>
          <cell r="D2314" t="str">
            <v>Osnovna škola Supetar</v>
          </cell>
          <cell r="E2314" t="str">
            <v>30873 - SPLITSKO-DALMATINSKA ŽUPANIJA</v>
          </cell>
          <cell r="F2314" t="str">
            <v>03038726</v>
          </cell>
          <cell r="G2314" t="str">
            <v>04434620094</v>
          </cell>
          <cell r="H2314">
            <v>4434620094</v>
          </cell>
          <cell r="I2314" t="str">
            <v>31</v>
          </cell>
        </row>
        <row r="2315">
          <cell r="B2315">
            <v>59247379571</v>
          </cell>
          <cell r="C2315">
            <v>18081</v>
          </cell>
          <cell r="D2315" t="str">
            <v>SREDNJA ŠKOLA BRAČ, SUPETAR</v>
          </cell>
          <cell r="E2315" t="str">
            <v>30873 - SPLITSKO-DALMATINSKA ŽUPANIJA</v>
          </cell>
          <cell r="F2315" t="str">
            <v>03024326</v>
          </cell>
          <cell r="G2315" t="str">
            <v>59247379571</v>
          </cell>
          <cell r="H2315">
            <v>59247379571</v>
          </cell>
          <cell r="I2315" t="str">
            <v>31</v>
          </cell>
        </row>
        <row r="2316">
          <cell r="B2316">
            <v>26921588525</v>
          </cell>
          <cell r="C2316">
            <v>12542</v>
          </cell>
          <cell r="D2316" t="str">
            <v>O.Š. STJEPAN RADIĆ, TIJARICA</v>
          </cell>
          <cell r="E2316" t="str">
            <v>30873 - SPLITSKO-DALMATINSKA ŽUPANIJA</v>
          </cell>
          <cell r="F2316" t="str">
            <v>03067653</v>
          </cell>
          <cell r="G2316" t="str">
            <v>26921588525</v>
          </cell>
          <cell r="H2316">
            <v>26921588525</v>
          </cell>
          <cell r="I2316" t="str">
            <v>31</v>
          </cell>
        </row>
        <row r="2317">
          <cell r="B2317">
            <v>87159287163</v>
          </cell>
          <cell r="C2317">
            <v>13535</v>
          </cell>
          <cell r="D2317" t="str">
            <v>O.Š. GROHOTE</v>
          </cell>
          <cell r="E2317" t="str">
            <v>30873 - SPLITSKO-DALMATINSKA ŽUPANIJA</v>
          </cell>
          <cell r="F2317" t="str">
            <v>03118215</v>
          </cell>
          <cell r="G2317" t="str">
            <v>87159287163</v>
          </cell>
          <cell r="H2317">
            <v>87159287163</v>
          </cell>
          <cell r="I2317" t="str">
            <v>31</v>
          </cell>
        </row>
        <row r="2318">
          <cell r="B2318">
            <v>81578529569</v>
          </cell>
          <cell r="C2318">
            <v>12108</v>
          </cell>
          <cell r="D2318" t="str">
            <v>Osnovna škola ANTE ANĐELINOVIĆ</v>
          </cell>
          <cell r="E2318" t="str">
            <v>30873 - SPLITSKO-DALMATINSKA ŽUPANIJA</v>
          </cell>
          <cell r="F2318" t="str">
            <v>03024342</v>
          </cell>
          <cell r="G2318" t="str">
            <v>81578529569</v>
          </cell>
          <cell r="H2318">
            <v>81578529569</v>
          </cell>
          <cell r="I2318" t="str">
            <v>31</v>
          </cell>
        </row>
        <row r="2319">
          <cell r="B2319">
            <v>40887282015</v>
          </cell>
          <cell r="C2319">
            <v>46639</v>
          </cell>
          <cell r="D2319" t="str">
            <v>JAVNA USTANOVA RERA S.D.</v>
          </cell>
          <cell r="E2319" t="str">
            <v>30873 - SPLITSKO-DALMATINSKA ŽUPANIJA</v>
          </cell>
          <cell r="F2319" t="str">
            <v>02776111</v>
          </cell>
          <cell r="G2319" t="str">
            <v>40887282015</v>
          </cell>
          <cell r="H2319">
            <v>40887282015</v>
          </cell>
          <cell r="I2319" t="str">
            <v>21</v>
          </cell>
        </row>
        <row r="2320">
          <cell r="B2320">
            <v>71781493985</v>
          </cell>
          <cell r="C2320">
            <v>18282</v>
          </cell>
          <cell r="D2320" t="str">
            <v>KOMERCIJALNO - TRGOVAČKA ŠKOLA SPLIT</v>
          </cell>
          <cell r="E2320" t="str">
            <v>30873 - SPLITSKO-DALMATINSKA ŽUPANIJA</v>
          </cell>
          <cell r="F2320" t="str">
            <v>00235741</v>
          </cell>
          <cell r="G2320" t="str">
            <v>71781493985</v>
          </cell>
          <cell r="H2320">
            <v>71781493985</v>
          </cell>
          <cell r="I2320" t="str">
            <v>31</v>
          </cell>
        </row>
        <row r="2321">
          <cell r="B2321">
            <v>37666400578</v>
          </cell>
          <cell r="C2321">
            <v>18303</v>
          </cell>
          <cell r="D2321" t="str">
            <v>POMORSKA ŠKOLA SPLIT</v>
          </cell>
          <cell r="E2321" t="str">
            <v>30873 - SPLITSKO-DALMATINSKA ŽUPANIJA</v>
          </cell>
          <cell r="F2321" t="str">
            <v>03119823</v>
          </cell>
          <cell r="G2321" t="str">
            <v>37666400578</v>
          </cell>
          <cell r="H2321">
            <v>37666400578</v>
          </cell>
          <cell r="I2321" t="str">
            <v>31</v>
          </cell>
        </row>
        <row r="2322">
          <cell r="B2322">
            <v>86444573265</v>
          </cell>
          <cell r="C2322">
            <v>18311</v>
          </cell>
          <cell r="D2322" t="str">
            <v>ZDRAVSTVENA ŠKOLA SPLIT</v>
          </cell>
          <cell r="E2322" t="str">
            <v>30873 - SPLITSKO-DALMATINSKA ŽUPANIJA</v>
          </cell>
          <cell r="F2322" t="str">
            <v>03118258</v>
          </cell>
          <cell r="G2322" t="str">
            <v>86444573265</v>
          </cell>
          <cell r="H2322">
            <v>86444573265</v>
          </cell>
          <cell r="I2322" t="str">
            <v>31</v>
          </cell>
        </row>
        <row r="2323">
          <cell r="B2323">
            <v>79378469023</v>
          </cell>
          <cell r="C2323">
            <v>18571</v>
          </cell>
          <cell r="D2323" t="str">
            <v>IV GIMNAZIJA MARKO MARULIĆ</v>
          </cell>
          <cell r="E2323" t="str">
            <v>30873 - SPLITSKO-DALMATINSKA ŽUPANIJA</v>
          </cell>
          <cell r="F2323" t="str">
            <v>00151025</v>
          </cell>
          <cell r="G2323" t="str">
            <v>79378469023</v>
          </cell>
          <cell r="H2323">
            <v>79378469023</v>
          </cell>
          <cell r="I2323" t="str">
            <v>31</v>
          </cell>
        </row>
        <row r="2324">
          <cell r="B2324">
            <v>93928731506</v>
          </cell>
          <cell r="C2324">
            <v>18598</v>
          </cell>
          <cell r="D2324" t="str">
            <v xml:space="preserve">TEHNIČKA ŠKOLA ZA STROJARSTVO I MEHATRONIKU </v>
          </cell>
          <cell r="E2324" t="str">
            <v>30873 - SPLITSKO-DALMATINSKA ŽUPANIJA</v>
          </cell>
          <cell r="F2324" t="str">
            <v>00173517</v>
          </cell>
          <cell r="G2324" t="str">
            <v>93928731506</v>
          </cell>
          <cell r="H2324">
            <v>93928731506</v>
          </cell>
          <cell r="I2324" t="str">
            <v>31</v>
          </cell>
        </row>
        <row r="2325">
          <cell r="B2325">
            <v>89701365702</v>
          </cell>
          <cell r="C2325">
            <v>22752</v>
          </cell>
          <cell r="D2325" t="str">
            <v>GLAZBENA ŠKOLA JOSIPA HATZEA, SPLIT</v>
          </cell>
          <cell r="E2325" t="str">
            <v>30873 - SPLITSKO-DALMATINSKA ŽUPANIJA</v>
          </cell>
          <cell r="F2325" t="str">
            <v>03426432</v>
          </cell>
          <cell r="G2325" t="str">
            <v>89701365702</v>
          </cell>
          <cell r="H2325">
            <v>89701365702</v>
          </cell>
          <cell r="I2325" t="str">
            <v>31</v>
          </cell>
        </row>
        <row r="2326">
          <cell r="B2326">
            <v>82949888965</v>
          </cell>
          <cell r="C2326">
            <v>18240</v>
          </cell>
          <cell r="D2326" t="str">
            <v>OBRTNIČKA ŠKOLA SPLIT</v>
          </cell>
          <cell r="E2326" t="str">
            <v>30873 - SPLITSKO-DALMATINSKA ŽUPANIJA</v>
          </cell>
          <cell r="F2326" t="str">
            <v>00150991</v>
          </cell>
          <cell r="G2326" t="str">
            <v>82949888965</v>
          </cell>
          <cell r="H2326">
            <v>82949888965</v>
          </cell>
          <cell r="I2326" t="str">
            <v>31</v>
          </cell>
        </row>
        <row r="2327">
          <cell r="B2327">
            <v>38332162201</v>
          </cell>
          <cell r="C2327">
            <v>31260</v>
          </cell>
          <cell r="D2327" t="str">
            <v>POLIKLINIKA ZA REHABILITACIJU OSOBA SA SMETNJAMA U RAZVOJU</v>
          </cell>
          <cell r="E2327" t="str">
            <v>30873 - SPLITSKO-DALMATINSKA ŽUPANIJA</v>
          </cell>
          <cell r="F2327" t="str">
            <v>01267809</v>
          </cell>
          <cell r="G2327" t="str">
            <v>38332162201</v>
          </cell>
          <cell r="H2327">
            <v>38332162201</v>
          </cell>
          <cell r="I2327" t="str">
            <v>31</v>
          </cell>
        </row>
        <row r="2328">
          <cell r="B2328">
            <v>42749871786</v>
          </cell>
          <cell r="C2328">
            <v>18299</v>
          </cell>
          <cell r="D2328" t="str">
            <v>ŠKOLA LIKOVNIH UMJETNOSTI SPLIT</v>
          </cell>
          <cell r="E2328" t="str">
            <v>30873 - SPLITSKO-DALMATINSKA ŽUPANIJA</v>
          </cell>
          <cell r="F2328" t="str">
            <v>03172392</v>
          </cell>
          <cell r="G2328" t="str">
            <v>42749871786</v>
          </cell>
          <cell r="H2328">
            <v>42749871786</v>
          </cell>
          <cell r="I2328" t="str">
            <v>31</v>
          </cell>
        </row>
        <row r="2329">
          <cell r="B2329">
            <v>5548954773</v>
          </cell>
          <cell r="C2329">
            <v>19669</v>
          </cell>
          <cell r="D2329" t="str">
            <v>ŽENSKI ĐAČKI DOM SPLIT</v>
          </cell>
          <cell r="E2329" t="str">
            <v>30873 - SPLITSKO-DALMATINSKA ŽUPANIJA</v>
          </cell>
          <cell r="F2329" t="str">
            <v>03429164</v>
          </cell>
          <cell r="G2329" t="str">
            <v>05548954773</v>
          </cell>
          <cell r="H2329">
            <v>5548954773</v>
          </cell>
          <cell r="I2329" t="str">
            <v>31</v>
          </cell>
        </row>
        <row r="2330">
          <cell r="B2330">
            <v>68089998008</v>
          </cell>
          <cell r="C2330">
            <v>8086</v>
          </cell>
          <cell r="D2330" t="str">
            <v>DOM ZA STARIJE I NEMOĆNE OSOBE LOVRET, SPLIT</v>
          </cell>
          <cell r="E2330" t="str">
            <v>30873 - SPLITSKO-DALMATINSKA ŽUPANIJA</v>
          </cell>
          <cell r="F2330" t="str">
            <v>00727598</v>
          </cell>
          <cell r="G2330" t="str">
            <v>68089998008</v>
          </cell>
          <cell r="H2330">
            <v>68089998008</v>
          </cell>
          <cell r="I2330" t="str">
            <v>31</v>
          </cell>
        </row>
        <row r="2331">
          <cell r="B2331">
            <v>65481283003</v>
          </cell>
          <cell r="C2331">
            <v>18274</v>
          </cell>
          <cell r="D2331" t="str">
            <v>EKONOMSKA I UPRAVNA ŠKOLA SPLIT</v>
          </cell>
          <cell r="E2331" t="str">
            <v>30873 - SPLITSKO-DALMATINSKA ŽUPANIJA</v>
          </cell>
          <cell r="F2331" t="str">
            <v>03167305</v>
          </cell>
          <cell r="G2331" t="str">
            <v>65481283003</v>
          </cell>
          <cell r="H2331">
            <v>65481283003</v>
          </cell>
          <cell r="I2331" t="str">
            <v>31</v>
          </cell>
        </row>
        <row r="2332">
          <cell r="B2332">
            <v>65717231356</v>
          </cell>
          <cell r="C2332">
            <v>38044</v>
          </cell>
          <cell r="D2332" t="str">
            <v>ŽUPANIJSKA UPRAVA ZA CESTE SPLITSKO-DALMATINSKE ŽUPNIJE</v>
          </cell>
          <cell r="E2332" t="str">
            <v>30873 - SPLITSKO-DALMATINSKA ŽUPANIJA</v>
          </cell>
          <cell r="F2332" t="str">
            <v>01324837</v>
          </cell>
          <cell r="G2332" t="str">
            <v>65717231356</v>
          </cell>
          <cell r="H2332">
            <v>65717231356</v>
          </cell>
          <cell r="I2332" t="str">
            <v>42</v>
          </cell>
        </row>
        <row r="2333">
          <cell r="B2333">
            <v>62895167362</v>
          </cell>
          <cell r="C2333">
            <v>51020</v>
          </cell>
          <cell r="D2333" t="str">
            <v>O.Š. OKRUK U OKRUGU GORNJEM</v>
          </cell>
          <cell r="E2333" t="str">
            <v>30873 - SPLITSKO-DALMATINSKA ŽUPANIJA</v>
          </cell>
          <cell r="F2333" t="str">
            <v>05205590</v>
          </cell>
          <cell r="G2333" t="str">
            <v>62895167362</v>
          </cell>
          <cell r="H2333">
            <v>62895167362</v>
          </cell>
          <cell r="I2333" t="str">
            <v>31</v>
          </cell>
        </row>
        <row r="2334">
          <cell r="B2334">
            <v>20595920000</v>
          </cell>
          <cell r="C2334">
            <v>12204</v>
          </cell>
          <cell r="D2334" t="str">
            <v>OSNOVNA ŠKOLA ZMIJAVCI</v>
          </cell>
          <cell r="E2334" t="str">
            <v>30873 - SPLITSKO-DALMATINSKA ŽUPANIJA</v>
          </cell>
          <cell r="F2334" t="str">
            <v>03020525</v>
          </cell>
          <cell r="G2334" t="str">
            <v>20595920000</v>
          </cell>
          <cell r="H2334">
            <v>20595920000</v>
          </cell>
          <cell r="I2334" t="str">
            <v>31</v>
          </cell>
        </row>
        <row r="2335">
          <cell r="B2335">
            <v>54835656496</v>
          </cell>
          <cell r="C2335">
            <v>13238</v>
          </cell>
          <cell r="D2335" t="str">
            <v>O.Š. DUGOPOLJE</v>
          </cell>
          <cell r="E2335" t="str">
            <v>30873 - SPLITSKO-DALMATINSKA ŽUPANIJA</v>
          </cell>
          <cell r="F2335" t="str">
            <v>03117995</v>
          </cell>
          <cell r="G2335" t="str">
            <v>54835656496</v>
          </cell>
          <cell r="H2335">
            <v>54835656496</v>
          </cell>
          <cell r="I2335" t="str">
            <v>31</v>
          </cell>
        </row>
        <row r="2336">
          <cell r="B2336">
            <v>8904126856</v>
          </cell>
          <cell r="C2336">
            <v>12190</v>
          </cell>
          <cell r="D2336" t="str">
            <v>Osnovna škola Zagvozd</v>
          </cell>
          <cell r="E2336" t="str">
            <v>30873 - SPLITSKO-DALMATINSKA ŽUPANIJA</v>
          </cell>
          <cell r="F2336" t="str">
            <v>03020495</v>
          </cell>
          <cell r="G2336" t="str">
            <v>08904126856</v>
          </cell>
          <cell r="H2336">
            <v>8904126856</v>
          </cell>
          <cell r="I2336" t="str">
            <v>31</v>
          </cell>
        </row>
        <row r="2337">
          <cell r="B2337">
            <v>74767303756</v>
          </cell>
          <cell r="C2337">
            <v>18354</v>
          </cell>
          <cell r="D2337" t="str">
            <v>SREDNJA ŠKOLA TINA UJEVIĆA, VRGORAC</v>
          </cell>
          <cell r="E2337" t="str">
            <v>30873 - SPLITSKO-DALMATINSKA ŽUPANIJA</v>
          </cell>
          <cell r="F2337" t="str">
            <v>01404059</v>
          </cell>
          <cell r="G2337" t="str">
            <v>74767303756</v>
          </cell>
          <cell r="H2337">
            <v>74767303756</v>
          </cell>
          <cell r="I2337" t="str">
            <v>31</v>
          </cell>
        </row>
        <row r="2338">
          <cell r="B2338">
            <v>2098745201</v>
          </cell>
          <cell r="C2338">
            <v>12841</v>
          </cell>
          <cell r="D2338" t="str">
            <v>Osnovna škola VRGORAC</v>
          </cell>
          <cell r="E2338" t="str">
            <v>30873 - SPLITSKO-DALMATINSKA ŽUPANIJA</v>
          </cell>
          <cell r="F2338" t="str">
            <v>03323668</v>
          </cell>
          <cell r="G2338" t="str">
            <v>02098745201</v>
          </cell>
          <cell r="H2338">
            <v>2098745201</v>
          </cell>
          <cell r="I2338" t="str">
            <v>31</v>
          </cell>
        </row>
        <row r="2339">
          <cell r="B2339">
            <v>64625658569</v>
          </cell>
          <cell r="C2339">
            <v>12583</v>
          </cell>
          <cell r="D2339" t="str">
            <v>OSNOVNA ŠKOLA MILANA BEGOVIĆA</v>
          </cell>
          <cell r="E2339" t="str">
            <v>30873 - SPLITSKO-DALMATINSKA ŽUPANIJA</v>
          </cell>
          <cell r="F2339" t="str">
            <v>03067670</v>
          </cell>
          <cell r="G2339" t="str">
            <v>64625658569</v>
          </cell>
          <cell r="H2339">
            <v>64625658569</v>
          </cell>
          <cell r="I2339" t="str">
            <v>31</v>
          </cell>
        </row>
        <row r="2340">
          <cell r="B2340">
            <v>98150865880</v>
          </cell>
          <cell r="C2340">
            <v>7920</v>
          </cell>
          <cell r="D2340" t="str">
            <v>DOM ZA STARIJE I NEMOĆNE OSOBE VIS</v>
          </cell>
          <cell r="E2340" t="str">
            <v>30873 - SPLITSKO-DALMATINSKA ŽUPANIJA</v>
          </cell>
          <cell r="F2340" t="str">
            <v>03024482</v>
          </cell>
          <cell r="G2340" t="str">
            <v>98150865880</v>
          </cell>
          <cell r="H2340">
            <v>98150865880</v>
          </cell>
          <cell r="I2340" t="str">
            <v>31</v>
          </cell>
        </row>
        <row r="2341">
          <cell r="B2341">
            <v>57436529895</v>
          </cell>
          <cell r="C2341">
            <v>18338</v>
          </cell>
          <cell r="D2341" t="str">
            <v>SREDNJA ŠKOLA ANTUN MATIJAŠEVIĆ-KARAMANEO. VIS</v>
          </cell>
          <cell r="E2341" t="str">
            <v>30873 - SPLITSKO-DALMATINSKA ŽUPANIJA</v>
          </cell>
          <cell r="F2341" t="str">
            <v>03035565</v>
          </cell>
          <cell r="G2341" t="str">
            <v>57436529895</v>
          </cell>
          <cell r="H2341">
            <v>57436529895</v>
          </cell>
          <cell r="I2341" t="str">
            <v>31</v>
          </cell>
        </row>
        <row r="2342">
          <cell r="B2342">
            <v>81715481824</v>
          </cell>
          <cell r="C2342">
            <v>12825</v>
          </cell>
          <cell r="D2342" t="str">
            <v>O.Š. VIS</v>
          </cell>
          <cell r="E2342" t="str">
            <v>30873 - SPLITSKO-DALMATINSKA ŽUPANIJA</v>
          </cell>
          <cell r="F2342" t="str">
            <v>03024474</v>
          </cell>
          <cell r="G2342" t="str">
            <v>81715481824</v>
          </cell>
          <cell r="H2342">
            <v>81715481824</v>
          </cell>
          <cell r="I2342" t="str">
            <v>31</v>
          </cell>
        </row>
        <row r="2343">
          <cell r="B2343">
            <v>11587718415</v>
          </cell>
          <cell r="C2343">
            <v>18522</v>
          </cell>
          <cell r="D2343" t="str">
            <v>SREDNJA STRUKOVNA ŠKOLA BLAŽA JURJEVA TROGIRANINA, TROGIR</v>
          </cell>
          <cell r="E2343" t="str">
            <v>30873 - SPLITSKO-DALMATINSKA ŽUPANIJA</v>
          </cell>
          <cell r="F2343" t="str">
            <v>00167479</v>
          </cell>
          <cell r="G2343" t="str">
            <v>11587718415</v>
          </cell>
          <cell r="H2343">
            <v>11587718415</v>
          </cell>
          <cell r="I2343" t="str">
            <v>31</v>
          </cell>
        </row>
        <row r="2344">
          <cell r="B2344">
            <v>51024038006</v>
          </cell>
          <cell r="C2344">
            <v>12809</v>
          </cell>
          <cell r="D2344" t="str">
            <v>O.Š. PETRA BERISLAVIĆA, TROGIR</v>
          </cell>
          <cell r="E2344" t="str">
            <v>30873 - SPLITSKO-DALMATINSKA ŽUPANIJA</v>
          </cell>
          <cell r="F2344" t="str">
            <v>03024423</v>
          </cell>
          <cell r="G2344" t="str">
            <v>51024038006</v>
          </cell>
          <cell r="H2344">
            <v>51024038006</v>
          </cell>
          <cell r="I2344" t="str">
            <v>31</v>
          </cell>
        </row>
        <row r="2345">
          <cell r="B2345">
            <v>26186444070</v>
          </cell>
          <cell r="C2345">
            <v>18346</v>
          </cell>
          <cell r="D2345" t="str">
            <v>SREDNJA ŠKOLA IVANA LUCIĆA - TROGIR</v>
          </cell>
          <cell r="E2345" t="str">
            <v>30873 - SPLITSKO-DALMATINSKA ŽUPANIJA</v>
          </cell>
          <cell r="F2345" t="str">
            <v>00167452</v>
          </cell>
          <cell r="G2345" t="str">
            <v>26186444070</v>
          </cell>
          <cell r="H2345">
            <v>26186444070</v>
          </cell>
          <cell r="I2345" t="str">
            <v>31</v>
          </cell>
        </row>
        <row r="2346">
          <cell r="B2346">
            <v>90202453567</v>
          </cell>
          <cell r="C2346">
            <v>12591</v>
          </cell>
          <cell r="D2346" t="str">
            <v>O.Š. TRILJ</v>
          </cell>
          <cell r="E2346" t="str">
            <v>30873 - SPLITSKO-DALMATINSKA ŽUPANIJA</v>
          </cell>
          <cell r="F2346" t="str">
            <v>03067661</v>
          </cell>
          <cell r="G2346" t="str">
            <v>90202453567</v>
          </cell>
          <cell r="H2346">
            <v>90202453567</v>
          </cell>
          <cell r="I2346" t="str">
            <v>31</v>
          </cell>
        </row>
        <row r="2347">
          <cell r="B2347">
            <v>79746324379</v>
          </cell>
          <cell r="C2347">
            <v>12794</v>
          </cell>
          <cell r="D2347" t="str">
            <v>O.Š. MAJSTORA RADOVANA, TROGIR</v>
          </cell>
          <cell r="E2347" t="str">
            <v>30873 - SPLITSKO-DALMATINSKA ŽUPANIJA</v>
          </cell>
          <cell r="F2347" t="str">
            <v>03024393</v>
          </cell>
          <cell r="G2347" t="str">
            <v>79746324379</v>
          </cell>
          <cell r="H2347">
            <v>79746324379</v>
          </cell>
          <cell r="I2347" t="str">
            <v>31</v>
          </cell>
        </row>
        <row r="2348">
          <cell r="B2348">
            <v>73463672485</v>
          </cell>
          <cell r="C2348">
            <v>12366</v>
          </cell>
          <cell r="D2348" t="str">
            <v>O.Š. TUČEPI</v>
          </cell>
          <cell r="E2348" t="str">
            <v>30873 - SPLITSKO-DALMATINSKA ŽUPANIJA</v>
          </cell>
          <cell r="F2348" t="str">
            <v>03873544</v>
          </cell>
          <cell r="G2348" t="str">
            <v>73463672485</v>
          </cell>
          <cell r="H2348">
            <v>73463672485</v>
          </cell>
          <cell r="I2348" t="str">
            <v>31</v>
          </cell>
        </row>
        <row r="2349">
          <cell r="B2349">
            <v>33906560969</v>
          </cell>
          <cell r="C2349">
            <v>12173</v>
          </cell>
          <cell r="D2349" t="str">
            <v>OSNOVNA ŠKOLA RUNOVIĆ</v>
          </cell>
          <cell r="E2349" t="str">
            <v>30873 - SPLITSKO-DALMATINSKA ŽUPANIJA</v>
          </cell>
          <cell r="F2349" t="str">
            <v>03020550</v>
          </cell>
          <cell r="G2349" t="str">
            <v>33906560969</v>
          </cell>
          <cell r="H2349">
            <v>33906560969</v>
          </cell>
          <cell r="I2349" t="str">
            <v>31</v>
          </cell>
        </row>
        <row r="2350">
          <cell r="B2350">
            <v>8246890048</v>
          </cell>
          <cell r="C2350">
            <v>13199</v>
          </cell>
          <cell r="D2350" t="str">
            <v>O.Š. PRIMORSKI DOLAC</v>
          </cell>
          <cell r="E2350" t="str">
            <v>30873 - SPLITSKO-DALMATINSKA ŽUPANIJA</v>
          </cell>
          <cell r="F2350" t="str">
            <v>03118185</v>
          </cell>
          <cell r="G2350" t="str">
            <v>08246890048</v>
          </cell>
          <cell r="H2350">
            <v>8246890048</v>
          </cell>
          <cell r="I2350" t="str">
            <v>31</v>
          </cell>
        </row>
        <row r="2351">
          <cell r="B2351">
            <v>74956134053</v>
          </cell>
          <cell r="C2351">
            <v>11847</v>
          </cell>
          <cell r="D2351" t="str">
            <v>O.Š. SELCA</v>
          </cell>
          <cell r="E2351" t="str">
            <v>30873 - SPLITSKO-DALMATINSKA ŽUPANIJA</v>
          </cell>
          <cell r="F2351" t="str">
            <v>03035255</v>
          </cell>
          <cell r="G2351" t="str">
            <v>74956134053</v>
          </cell>
          <cell r="H2351">
            <v>74956134053</v>
          </cell>
          <cell r="I2351" t="str">
            <v>31</v>
          </cell>
        </row>
        <row r="2352">
          <cell r="B2352">
            <v>75731071140</v>
          </cell>
          <cell r="C2352">
            <v>12606</v>
          </cell>
          <cell r="D2352" t="str">
            <v>GLAZBENA ŠKOLA JAKOVA GOTOVCA, SINJ</v>
          </cell>
          <cell r="E2352" t="str">
            <v>30873 - SPLITSKO-DALMATINSKA ŽUPANIJA</v>
          </cell>
          <cell r="F2352" t="str">
            <v>03067700</v>
          </cell>
          <cell r="G2352" t="str">
            <v>75731071140</v>
          </cell>
          <cell r="H2352">
            <v>75731071140</v>
          </cell>
          <cell r="I2352" t="str">
            <v>31</v>
          </cell>
        </row>
        <row r="2353">
          <cell r="B2353">
            <v>32628031087</v>
          </cell>
          <cell r="C2353">
            <v>12518</v>
          </cell>
          <cell r="D2353" t="str">
            <v>O.Š. IVANA LOVRIĆA, SINJ</v>
          </cell>
          <cell r="E2353" t="str">
            <v>30873 - SPLITSKO-DALMATINSKA ŽUPANIJA</v>
          </cell>
          <cell r="F2353" t="str">
            <v>03067572</v>
          </cell>
          <cell r="G2353" t="str">
            <v>32628031087</v>
          </cell>
          <cell r="H2353">
            <v>32628031087</v>
          </cell>
          <cell r="I2353" t="str">
            <v>31</v>
          </cell>
        </row>
        <row r="2354">
          <cell r="B2354">
            <v>19741597798</v>
          </cell>
          <cell r="C2354">
            <v>18196</v>
          </cell>
          <cell r="D2354" t="str">
            <v>KLESARSKA ŠKOLA PUČIŠĆA</v>
          </cell>
          <cell r="E2354" t="str">
            <v>30873 - SPLITSKO-DALMATINSKA ŽUPANIJA</v>
          </cell>
          <cell r="F2354" t="str">
            <v>03024318</v>
          </cell>
          <cell r="G2354" t="str">
            <v>19741597798</v>
          </cell>
          <cell r="H2354">
            <v>19741597798</v>
          </cell>
          <cell r="I2354" t="str">
            <v>31</v>
          </cell>
        </row>
        <row r="2355">
          <cell r="B2355">
            <v>56760116060</v>
          </cell>
          <cell r="C2355">
            <v>16297</v>
          </cell>
          <cell r="D2355" t="str">
            <v>O.Š. KRALJA ZVONIMIRA, SEGET DONJI</v>
          </cell>
          <cell r="E2355" t="str">
            <v>30873 - SPLITSKO-DALMATINSKA ŽUPANIJA</v>
          </cell>
          <cell r="F2355" t="str">
            <v>01107950</v>
          </cell>
          <cell r="G2355" t="str">
            <v>56760116060</v>
          </cell>
          <cell r="H2355">
            <v>56760116060</v>
          </cell>
          <cell r="I2355" t="str">
            <v>31</v>
          </cell>
        </row>
        <row r="2356">
          <cell r="B2356">
            <v>24256103921</v>
          </cell>
          <cell r="C2356">
            <v>11822</v>
          </cell>
          <cell r="D2356" t="str">
            <v>O.Š. PUČIŠĆA</v>
          </cell>
          <cell r="E2356" t="str">
            <v>30873 - SPLITSKO-DALMATINSKA ŽUPANIJA</v>
          </cell>
          <cell r="F2356" t="str">
            <v>03027147</v>
          </cell>
          <cell r="G2356" t="str">
            <v>24256103921</v>
          </cell>
          <cell r="H2356">
            <v>24256103921</v>
          </cell>
          <cell r="I2356" t="str">
            <v>31</v>
          </cell>
        </row>
        <row r="2357">
          <cell r="B2357">
            <v>55058540897</v>
          </cell>
          <cell r="C2357">
            <v>11839</v>
          </cell>
          <cell r="D2357" t="str">
            <v>O.Š. VLADIMIRA NAZORA, POSTIRA</v>
          </cell>
          <cell r="E2357" t="str">
            <v>30873 - SPLITSKO-DALMATINSKA ŽUPANIJA</v>
          </cell>
          <cell r="F2357" t="str">
            <v>03024296</v>
          </cell>
          <cell r="G2357" t="str">
            <v>55058540897</v>
          </cell>
          <cell r="H2357">
            <v>55058540897</v>
          </cell>
          <cell r="I2357" t="str">
            <v>31</v>
          </cell>
        </row>
        <row r="2358">
          <cell r="B2358">
            <v>7911445229</v>
          </cell>
          <cell r="C2358">
            <v>13480</v>
          </cell>
          <cell r="D2358" t="str">
            <v>O.Š. STROŽANAC</v>
          </cell>
          <cell r="E2358" t="str">
            <v>30873 - SPLITSKO-DALMATINSKA ŽUPANIJA</v>
          </cell>
          <cell r="F2358" t="str">
            <v>03146111</v>
          </cell>
          <cell r="G2358" t="str">
            <v>07911445229</v>
          </cell>
          <cell r="H2358">
            <v>7911445229</v>
          </cell>
          <cell r="I2358" t="str">
            <v>31</v>
          </cell>
        </row>
        <row r="2359">
          <cell r="B2359">
            <v>91166848031</v>
          </cell>
          <cell r="C2359">
            <v>12323</v>
          </cell>
          <cell r="D2359" t="str">
            <v>O.Š. DON MIHOVILA PAVLINOVIĆA, PODGORA</v>
          </cell>
          <cell r="E2359" t="str">
            <v>30873 - SPLITSKO-DALMATINSKA ŽUPANIJA</v>
          </cell>
          <cell r="F2359" t="str">
            <v>03309134</v>
          </cell>
          <cell r="G2359" t="str">
            <v>91166848031</v>
          </cell>
          <cell r="H2359">
            <v>91166848031</v>
          </cell>
          <cell r="I2359" t="str">
            <v>31</v>
          </cell>
        </row>
        <row r="2360">
          <cell r="B2360">
            <v>85097065793</v>
          </cell>
          <cell r="C2360">
            <v>12149</v>
          </cell>
          <cell r="D2360" t="str">
            <v>Osnovna škola TIN UJEVIĆ</v>
          </cell>
          <cell r="E2360" t="str">
            <v>30873 - SPLITSKO-DALMATINSKA ŽUPANIJA</v>
          </cell>
          <cell r="F2360" t="str">
            <v>03020517</v>
          </cell>
          <cell r="G2360" t="str">
            <v>85097065793</v>
          </cell>
          <cell r="H2360">
            <v>85097065793</v>
          </cell>
          <cell r="I2360" t="str">
            <v>31</v>
          </cell>
        </row>
        <row r="2361">
          <cell r="B2361">
            <v>42095587809</v>
          </cell>
          <cell r="C2361">
            <v>12567</v>
          </cell>
          <cell r="D2361" t="str">
            <v>O.Š. KAMEŠNICA, OTOK</v>
          </cell>
          <cell r="E2361" t="str">
            <v>30873 - SPLITSKO-DALMATINSKA ŽUPANIJA</v>
          </cell>
          <cell r="F2361" t="str">
            <v>03067599</v>
          </cell>
          <cell r="G2361" t="str">
            <v>42095587809</v>
          </cell>
          <cell r="H2361">
            <v>42095587809</v>
          </cell>
          <cell r="I2361" t="str">
            <v>31</v>
          </cell>
        </row>
        <row r="2362">
          <cell r="B2362">
            <v>54207333902</v>
          </cell>
          <cell r="C2362">
            <v>11863</v>
          </cell>
          <cell r="D2362" t="str">
            <v>O.Š. MILNA</v>
          </cell>
          <cell r="E2362" t="str">
            <v>30873 - SPLITSKO-DALMATINSKA ŽUPANIJA</v>
          </cell>
          <cell r="F2362" t="str">
            <v>03063755</v>
          </cell>
          <cell r="G2362" t="str">
            <v>54207333902</v>
          </cell>
          <cell r="H2362">
            <v>54207333902</v>
          </cell>
          <cell r="I2362" t="str">
            <v>31</v>
          </cell>
        </row>
        <row r="2363">
          <cell r="B2363">
            <v>71481407524</v>
          </cell>
          <cell r="C2363">
            <v>12487</v>
          </cell>
          <cell r="D2363" t="str">
            <v>O.Š. GORNJA POLJICA</v>
          </cell>
          <cell r="E2363" t="str">
            <v>30873 - SPLITSKO-DALMATINSKA ŽUPANIJA</v>
          </cell>
          <cell r="F2363" t="str">
            <v>03143058</v>
          </cell>
          <cell r="G2363" t="str">
            <v>71481407524</v>
          </cell>
          <cell r="H2363">
            <v>71481407524</v>
          </cell>
          <cell r="I2363" t="str">
            <v>31</v>
          </cell>
        </row>
        <row r="2364">
          <cell r="B2364">
            <v>65278281253</v>
          </cell>
          <cell r="C2364">
            <v>12462</v>
          </cell>
          <cell r="D2364" t="str">
            <v>O.Š. 1. LISTOPADA 1942., ČIŠLA</v>
          </cell>
          <cell r="E2364" t="str">
            <v>30873 - SPLITSKO-DALMATINSKA ŽUPANIJA</v>
          </cell>
          <cell r="F2364" t="str">
            <v>03114279</v>
          </cell>
          <cell r="G2364" t="str">
            <v>65278281253</v>
          </cell>
          <cell r="H2364">
            <v>65278281253</v>
          </cell>
          <cell r="I2364" t="str">
            <v>31</v>
          </cell>
        </row>
        <row r="2365">
          <cell r="B2365">
            <v>61560026399</v>
          </cell>
          <cell r="C2365">
            <v>48937</v>
          </cell>
          <cell r="D2365" t="str">
            <v>Osnovna glazbena škola Lovro pl. Matačić Omiš</v>
          </cell>
          <cell r="E2365" t="str">
            <v>30873 - SPLITSKO-DALMATINSKA ŽUPANIJA</v>
          </cell>
          <cell r="F2365" t="str">
            <v>04429931</v>
          </cell>
          <cell r="G2365" t="str">
            <v>61560026399</v>
          </cell>
          <cell r="H2365">
            <v>61560026399</v>
          </cell>
          <cell r="I2365" t="str">
            <v>31</v>
          </cell>
        </row>
        <row r="2366">
          <cell r="B2366">
            <v>40482871847</v>
          </cell>
          <cell r="C2366">
            <v>18188</v>
          </cell>
          <cell r="D2366" t="str">
            <v>Srednja škola Jure Kaštelan</v>
          </cell>
          <cell r="E2366" t="str">
            <v>30873 - SPLITSKO-DALMATINSKA ŽUPANIJA</v>
          </cell>
          <cell r="F2366" t="str">
            <v>03161447</v>
          </cell>
          <cell r="G2366" t="str">
            <v>40482871847</v>
          </cell>
          <cell r="H2366">
            <v>40482871847</v>
          </cell>
          <cell r="I2366" t="str">
            <v>31</v>
          </cell>
        </row>
        <row r="2367">
          <cell r="B2367">
            <v>34587778910</v>
          </cell>
          <cell r="C2367">
            <v>12446</v>
          </cell>
          <cell r="D2367" t="str">
            <v>O.Š. JOSIPA PUPAČIĆA, OMIŠ</v>
          </cell>
          <cell r="E2367" t="str">
            <v>30873 - SPLITSKO-DALMATINSKA ŽUPANIJA</v>
          </cell>
          <cell r="F2367" t="str">
            <v>03114244</v>
          </cell>
          <cell r="G2367" t="str">
            <v>34587778910</v>
          </cell>
          <cell r="H2367">
            <v>34587778910</v>
          </cell>
          <cell r="I2367" t="str">
            <v>31</v>
          </cell>
        </row>
        <row r="2368">
          <cell r="B2368">
            <v>78856986826</v>
          </cell>
          <cell r="C2368">
            <v>12817</v>
          </cell>
          <cell r="D2368" t="str">
            <v>O.Š. IVANA DUKNOVIĆA, MARINA</v>
          </cell>
          <cell r="E2368" t="str">
            <v>30873 - SPLITSKO-DALMATINSKA ŽUPANIJA</v>
          </cell>
          <cell r="F2368" t="str">
            <v>03052729</v>
          </cell>
          <cell r="G2368" t="str">
            <v>78856986826</v>
          </cell>
          <cell r="H2368">
            <v>78856986826</v>
          </cell>
          <cell r="I2368" t="str">
            <v>31</v>
          </cell>
        </row>
        <row r="2369">
          <cell r="B2369">
            <v>51194986184</v>
          </cell>
          <cell r="C2369">
            <v>12181</v>
          </cell>
          <cell r="D2369" t="str">
            <v>Osnovna škola STUDENCI</v>
          </cell>
          <cell r="E2369" t="str">
            <v>30873 - SPLITSKO-DALMATINSKA ŽUPANIJA</v>
          </cell>
          <cell r="F2369" t="str">
            <v>03020541</v>
          </cell>
          <cell r="G2369" t="str">
            <v>51194986184</v>
          </cell>
          <cell r="H2369">
            <v>51194986184</v>
          </cell>
          <cell r="I2369" t="str">
            <v>31</v>
          </cell>
        </row>
        <row r="2370">
          <cell r="B2370">
            <v>5749594766</v>
          </cell>
          <cell r="C2370">
            <v>12157</v>
          </cell>
          <cell r="D2370" t="str">
            <v>OSNOVNA ŠKOLA SILVIJA STRAHIMIRA KRANJČEVIĆA LOVREĆ</v>
          </cell>
          <cell r="E2370" t="str">
            <v>30873 - SPLITSKO-DALMATINSKA ŽUPANIJA</v>
          </cell>
          <cell r="F2370" t="str">
            <v>03063151</v>
          </cell>
          <cell r="G2370" t="str">
            <v>05749594766</v>
          </cell>
          <cell r="H2370">
            <v>5749594766</v>
          </cell>
          <cell r="I2370" t="str">
            <v>31</v>
          </cell>
        </row>
        <row r="2371">
          <cell r="B2371">
            <v>36300825160</v>
          </cell>
          <cell r="C2371">
            <v>18483</v>
          </cell>
          <cell r="D2371" t="str">
            <v>SREDNJA STRUKOVNA ŠKOLA, MAKARSKA</v>
          </cell>
          <cell r="E2371" t="str">
            <v>30873 - SPLITSKO-DALMATINSKA ŽUPANIJA</v>
          </cell>
          <cell r="F2371" t="str">
            <v>03805697</v>
          </cell>
          <cell r="G2371" t="str">
            <v>36300825160</v>
          </cell>
          <cell r="H2371">
            <v>36300825160</v>
          </cell>
          <cell r="I2371" t="str">
            <v>31</v>
          </cell>
        </row>
        <row r="2372">
          <cell r="B2372">
            <v>2192576956</v>
          </cell>
          <cell r="C2372">
            <v>18153</v>
          </cell>
          <cell r="D2372" t="str">
            <v>SREDNJA ŠKOLA FRA ANDRIJE KAČIĆA MIOŠIĆA, MAKARSKA</v>
          </cell>
          <cell r="E2372" t="str">
            <v>30873 - SPLITSKO-DALMATINSKA ŽUPANIJA</v>
          </cell>
          <cell r="F2372" t="str">
            <v>03805689</v>
          </cell>
          <cell r="G2372" t="str">
            <v>02192576956</v>
          </cell>
          <cell r="H2372">
            <v>2192576956</v>
          </cell>
          <cell r="I2372" t="str">
            <v>31</v>
          </cell>
        </row>
        <row r="2373">
          <cell r="B2373">
            <v>22775078552</v>
          </cell>
          <cell r="C2373">
            <v>42153</v>
          </cell>
          <cell r="D2373" t="str">
            <v>SPECIJALNA BOLNICA ZA MEDICINSKU REHABILITACIJU BIOKOVKA</v>
          </cell>
          <cell r="E2373" t="str">
            <v>30873 - SPLITSKO-DALMATINSKA ŽUPANIJA</v>
          </cell>
          <cell r="F2373" t="str">
            <v>03397726</v>
          </cell>
          <cell r="G2373" t="str">
            <v>22775078552</v>
          </cell>
          <cell r="H2373">
            <v>22775078552</v>
          </cell>
          <cell r="I2373" t="str">
            <v>31</v>
          </cell>
        </row>
        <row r="2374">
          <cell r="B2374">
            <v>78056825735</v>
          </cell>
          <cell r="C2374">
            <v>7681</v>
          </cell>
          <cell r="D2374" t="str">
            <v>DOM ZA STARIJE I NEMOĆNE OSOBE-MAKARSKA</v>
          </cell>
          <cell r="E2374" t="str">
            <v>30873 - SPLITSKO-DALMATINSKA ŽUPANIJA</v>
          </cell>
          <cell r="F2374" t="str">
            <v>03309398</v>
          </cell>
          <cell r="G2374" t="str">
            <v>78056825735</v>
          </cell>
          <cell r="H2374">
            <v>78056825735</v>
          </cell>
          <cell r="I2374" t="str">
            <v>31</v>
          </cell>
        </row>
        <row r="2375">
          <cell r="B2375">
            <v>64984439557</v>
          </cell>
          <cell r="C2375">
            <v>12833</v>
          </cell>
          <cell r="D2375" t="str">
            <v>O.Š. KOMIŽA</v>
          </cell>
          <cell r="E2375" t="str">
            <v>30873 - SPLITSKO-DALMATINSKA ŽUPANIJA</v>
          </cell>
          <cell r="F2375" t="str">
            <v>03024466</v>
          </cell>
          <cell r="G2375" t="str">
            <v>64984439557</v>
          </cell>
          <cell r="H2375">
            <v>64984439557</v>
          </cell>
          <cell r="I2375" t="str">
            <v>31</v>
          </cell>
        </row>
        <row r="2376">
          <cell r="B2376">
            <v>30185494664</v>
          </cell>
          <cell r="C2376">
            <v>13182</v>
          </cell>
          <cell r="D2376" t="str">
            <v>OSNOVNA ŠKOLA PROF.FILIPA LUKASA</v>
          </cell>
          <cell r="E2376" t="str">
            <v>30873 - SPLITSKO-DALMATINSKA ŽUPANIJA</v>
          </cell>
          <cell r="F2376" t="str">
            <v>03410994</v>
          </cell>
          <cell r="G2376" t="str">
            <v>30185494664</v>
          </cell>
          <cell r="H2376">
            <v>30185494664</v>
          </cell>
          <cell r="I2376" t="str">
            <v>31</v>
          </cell>
        </row>
        <row r="2377">
          <cell r="B2377">
            <v>90896497176</v>
          </cell>
          <cell r="C2377">
            <v>13166</v>
          </cell>
          <cell r="D2377" t="str">
            <v>O.Š. OSTROG, KAŠTEL LUKŠIĆ</v>
          </cell>
          <cell r="E2377" t="str">
            <v>30873 - SPLITSKO-DALMATINSKA ŽUPANIJA</v>
          </cell>
          <cell r="F2377" t="str">
            <v>03118118</v>
          </cell>
          <cell r="G2377" t="str">
            <v>90896497176</v>
          </cell>
          <cell r="H2377">
            <v>90896497176</v>
          </cell>
          <cell r="I2377" t="str">
            <v>31</v>
          </cell>
        </row>
        <row r="2378">
          <cell r="B2378">
            <v>36775952622</v>
          </cell>
          <cell r="C2378">
            <v>13140</v>
          </cell>
          <cell r="D2378" t="str">
            <v>O.Š. KNEZA MISLAVA, KAŠTEL SUĆURAC</v>
          </cell>
          <cell r="E2378" t="str">
            <v>30873 - SPLITSKO-DALMATINSKA ŽUPANIJA</v>
          </cell>
          <cell r="F2378" t="str">
            <v>03150020</v>
          </cell>
          <cell r="G2378" t="str">
            <v>36775952622</v>
          </cell>
          <cell r="H2378">
            <v>36775952622</v>
          </cell>
          <cell r="I2378" t="str">
            <v>31</v>
          </cell>
        </row>
        <row r="2379">
          <cell r="B2379">
            <v>87497945083</v>
          </cell>
          <cell r="C2379">
            <v>13174</v>
          </cell>
          <cell r="D2379" t="str">
            <v>O.Š. BIJAĆI, KAŠTEL NOVI</v>
          </cell>
          <cell r="E2379" t="str">
            <v>30873 - SPLITSKO-DALMATINSKA ŽUPANIJA</v>
          </cell>
          <cell r="F2379" t="str">
            <v>03118126</v>
          </cell>
          <cell r="G2379" t="str">
            <v>87497945083</v>
          </cell>
          <cell r="H2379">
            <v>87497945083</v>
          </cell>
          <cell r="I2379" t="str">
            <v>31</v>
          </cell>
        </row>
        <row r="2380">
          <cell r="B2380">
            <v>62792690295</v>
          </cell>
          <cell r="C2380">
            <v>13220</v>
          </cell>
          <cell r="D2380" t="str">
            <v>O.Š. PETRA KRUŽIĆA, KLIS</v>
          </cell>
          <cell r="E2380" t="str">
            <v>30873 - SPLITSKO-DALMATINSKA ŽUPANIJA</v>
          </cell>
          <cell r="F2380" t="str">
            <v>03118061</v>
          </cell>
          <cell r="G2380" t="str">
            <v>62792690295</v>
          </cell>
          <cell r="H2380">
            <v>62792690295</v>
          </cell>
          <cell r="I2380" t="str">
            <v>31</v>
          </cell>
        </row>
        <row r="2381">
          <cell r="B2381">
            <v>21849020416</v>
          </cell>
          <cell r="C2381">
            <v>18231</v>
          </cell>
          <cell r="D2381" t="str">
            <v>SREDNJA ŠKOLA BRAĆA RADIĆ, KAŠTEL ŠTAFILIĆ</v>
          </cell>
          <cell r="E2381" t="str">
            <v>30873 - SPLITSKO-DALMATINSKA ŽUPANIJA</v>
          </cell>
          <cell r="F2381" t="str">
            <v>03430090</v>
          </cell>
          <cell r="G2381" t="str">
            <v>21849020416</v>
          </cell>
          <cell r="H2381">
            <v>21849020416</v>
          </cell>
          <cell r="I2381" t="str">
            <v>31</v>
          </cell>
        </row>
        <row r="2382">
          <cell r="B2382">
            <v>54313432160</v>
          </cell>
          <cell r="C2382">
            <v>13158</v>
          </cell>
          <cell r="D2382" t="str">
            <v>O.Š. KNEZA TRPIMIRA, KAŠTEL GOMILICA</v>
          </cell>
          <cell r="E2382" t="str">
            <v>30873 - SPLITSKO-DALMATINSKA ŽUPANIJA</v>
          </cell>
          <cell r="F2382" t="str">
            <v>03118045</v>
          </cell>
          <cell r="G2382" t="str">
            <v>54313432160</v>
          </cell>
          <cell r="H2382">
            <v>54313432160</v>
          </cell>
          <cell r="I2382" t="str">
            <v>31</v>
          </cell>
        </row>
        <row r="2383">
          <cell r="B2383">
            <v>42714439711</v>
          </cell>
          <cell r="C2383">
            <v>12093</v>
          </cell>
          <cell r="D2383" t="str">
            <v xml:space="preserve">Osnovna škola JELSA </v>
          </cell>
          <cell r="E2383" t="str">
            <v>30873 - SPLITSKO-DALMATINSKA ŽUPANIJA</v>
          </cell>
          <cell r="F2383" t="str">
            <v>03024377</v>
          </cell>
          <cell r="G2383" t="str">
            <v>42714439711</v>
          </cell>
          <cell r="H2383">
            <v>42714439711</v>
          </cell>
          <cell r="I2383" t="str">
            <v>31</v>
          </cell>
        </row>
        <row r="2384">
          <cell r="B2384">
            <v>53883553543</v>
          </cell>
          <cell r="C2384">
            <v>18821</v>
          </cell>
          <cell r="D2384" t="str">
            <v>TEHNIČKA ŠKOLA U IMOTSKOM</v>
          </cell>
          <cell r="E2384" t="str">
            <v>30873 - SPLITSKO-DALMATINSKA ŽUPANIJA</v>
          </cell>
          <cell r="F2384" t="str">
            <v>00546313</v>
          </cell>
          <cell r="G2384" t="str">
            <v>53883553543</v>
          </cell>
          <cell r="H2384">
            <v>53883553543</v>
          </cell>
          <cell r="I2384" t="str">
            <v>31</v>
          </cell>
        </row>
        <row r="2385">
          <cell r="B2385">
            <v>61693286883</v>
          </cell>
          <cell r="C2385">
            <v>12212</v>
          </cell>
          <cell r="D2385" t="str">
            <v>GLAZBENA ŠKOLA DR. FRA IVAN GLIBOTIĆ, IMOTSKI</v>
          </cell>
          <cell r="E2385" t="str">
            <v>30873 - SPLITSKO-DALMATINSKA ŽUPANIJA</v>
          </cell>
          <cell r="F2385" t="str">
            <v>01677233</v>
          </cell>
          <cell r="G2385" t="str">
            <v>61693286883</v>
          </cell>
          <cell r="H2385">
            <v>61693286883</v>
          </cell>
          <cell r="I2385" t="str">
            <v>31</v>
          </cell>
        </row>
        <row r="2386">
          <cell r="B2386">
            <v>45324639518</v>
          </cell>
          <cell r="C2386">
            <v>18830</v>
          </cell>
          <cell r="D2386" t="str">
            <v>GIMNAZIJA DR. MATE UJEVIĆA, IMOTSKI</v>
          </cell>
          <cell r="E2386" t="str">
            <v>30873 - SPLITSKO-DALMATINSKA ŽUPANIJA</v>
          </cell>
          <cell r="F2386" t="str">
            <v>00546330</v>
          </cell>
          <cell r="G2386" t="str">
            <v>45324639518</v>
          </cell>
          <cell r="H2386">
            <v>45324639518</v>
          </cell>
          <cell r="I2386" t="str">
            <v>31</v>
          </cell>
        </row>
        <row r="2387">
          <cell r="B2387">
            <v>38240201838</v>
          </cell>
          <cell r="C2387">
            <v>12132</v>
          </cell>
          <cell r="D2387" t="str">
            <v>O.Š. STJEPAN RADIĆ, IMOTSKI</v>
          </cell>
          <cell r="E2387" t="str">
            <v>30873 - SPLITSKO-DALMATINSKA ŽUPANIJA</v>
          </cell>
          <cell r="F2387" t="str">
            <v>03020509</v>
          </cell>
          <cell r="G2387" t="str">
            <v>38240201838</v>
          </cell>
          <cell r="H2387">
            <v>38240201838</v>
          </cell>
          <cell r="I2387" t="str">
            <v>31</v>
          </cell>
        </row>
        <row r="2388">
          <cell r="B2388">
            <v>52261064082</v>
          </cell>
          <cell r="C2388">
            <v>49954</v>
          </cell>
          <cell r="D2388" t="str">
            <v>OSNOVNA ŠKOLA JOSIP VERGILIJ PERIĆ</v>
          </cell>
          <cell r="E2388" t="str">
            <v>30873 - SPLITSKO-DALMATINSKA ŽUPANIJA</v>
          </cell>
          <cell r="F2388" t="str">
            <v>04800800</v>
          </cell>
          <cell r="G2388" t="str">
            <v>52261064082</v>
          </cell>
          <cell r="H2388">
            <v>52261064082</v>
          </cell>
          <cell r="I2388" t="str">
            <v>31</v>
          </cell>
        </row>
        <row r="2389">
          <cell r="B2389">
            <v>10013928386</v>
          </cell>
          <cell r="C2389">
            <v>18805</v>
          </cell>
          <cell r="D2389" t="str">
            <v>OBRTNIČKO-INDUSTRIJSKA ŠKOLA U IMOTSKOM</v>
          </cell>
          <cell r="E2389" t="str">
            <v>30873 - SPLITSKO-DALMATINSKA ŽUPANIJA</v>
          </cell>
          <cell r="F2389" t="str">
            <v>00546305</v>
          </cell>
          <cell r="G2389" t="str">
            <v>10013928386</v>
          </cell>
          <cell r="H2389">
            <v>10013928386</v>
          </cell>
          <cell r="I2389" t="str">
            <v>31</v>
          </cell>
        </row>
        <row r="2390">
          <cell r="B2390">
            <v>20686651535</v>
          </cell>
          <cell r="C2390">
            <v>12559</v>
          </cell>
          <cell r="D2390" t="str">
            <v>O.Š. DINKA ŠIMUNOVIĆA, HRVACE</v>
          </cell>
          <cell r="E2390" t="str">
            <v>30873 - SPLITSKO-DALMATINSKA ŽUPANIJA</v>
          </cell>
          <cell r="F2390" t="str">
            <v>03067637</v>
          </cell>
          <cell r="G2390" t="str">
            <v>20686651535</v>
          </cell>
          <cell r="H2390">
            <v>20686651535</v>
          </cell>
          <cell r="I2390" t="str">
            <v>31</v>
          </cell>
        </row>
        <row r="2391">
          <cell r="B2391">
            <v>92464275654</v>
          </cell>
          <cell r="C2391">
            <v>18104</v>
          </cell>
          <cell r="D2391" t="str">
            <v>SREDNJA ŠKOLA HVAR</v>
          </cell>
          <cell r="E2391" t="str">
            <v>30873 - SPLITSKO-DALMATINSKA ŽUPANIJA</v>
          </cell>
          <cell r="F2391" t="str">
            <v>03042154</v>
          </cell>
          <cell r="G2391" t="str">
            <v>92464275654</v>
          </cell>
          <cell r="H2391">
            <v>92464275654</v>
          </cell>
          <cell r="I2391" t="str">
            <v>31</v>
          </cell>
        </row>
        <row r="2392">
          <cell r="B2392">
            <v>77862822040</v>
          </cell>
          <cell r="C2392">
            <v>37558</v>
          </cell>
          <cell r="D2392" t="str">
            <v>MUZEJ HVARSKE BAŠTINE</v>
          </cell>
          <cell r="E2392" t="str">
            <v>30873 - SPLITSKO-DALMATINSKA ŽUPANIJA</v>
          </cell>
          <cell r="F2392" t="str">
            <v>03027511</v>
          </cell>
          <cell r="G2392" t="str">
            <v>77862822040</v>
          </cell>
          <cell r="H2392">
            <v>77862822040</v>
          </cell>
          <cell r="I2392" t="str">
            <v>21</v>
          </cell>
        </row>
        <row r="2393">
          <cell r="B2393">
            <v>14921955279</v>
          </cell>
          <cell r="C2393">
            <v>12077</v>
          </cell>
          <cell r="D2393" t="str">
            <v>Osnovna škola HVAR</v>
          </cell>
          <cell r="E2393" t="str">
            <v>30873 - SPLITSKO-DALMATINSKA ŽUPANIJA</v>
          </cell>
          <cell r="F2393" t="str">
            <v>03027503</v>
          </cell>
          <cell r="G2393" t="str">
            <v>14921955279</v>
          </cell>
          <cell r="H2393">
            <v>14921955279</v>
          </cell>
          <cell r="I2393" t="str">
            <v>31</v>
          </cell>
        </row>
        <row r="2394">
          <cell r="B2394">
            <v>43013763489</v>
          </cell>
          <cell r="C2394">
            <v>18813</v>
          </cell>
          <cell r="D2394" t="str">
            <v>EKONOMSKA ŠKOLA IMOTSKI</v>
          </cell>
          <cell r="E2394" t="str">
            <v>30873 - SPLITSKO-DALMATINSKA ŽUPANIJA</v>
          </cell>
          <cell r="F2394" t="str">
            <v>00546321</v>
          </cell>
          <cell r="G2394" t="str">
            <v>43013763489</v>
          </cell>
          <cell r="H2394">
            <v>43013763489</v>
          </cell>
          <cell r="I2394" t="str">
            <v>31</v>
          </cell>
        </row>
        <row r="2395">
          <cell r="B2395">
            <v>97252661799</v>
          </cell>
          <cell r="C2395">
            <v>12454</v>
          </cell>
          <cell r="D2395" t="str">
            <v>OSNOVNA ŠKOLA JESENICE DUGI RAT</v>
          </cell>
          <cell r="E2395" t="str">
            <v>30873 - SPLITSKO-DALMATINSKA ŽUPANIJA</v>
          </cell>
          <cell r="F2395" t="str">
            <v>03114252</v>
          </cell>
          <cell r="G2395" t="str">
            <v>97252661799</v>
          </cell>
          <cell r="H2395">
            <v>97252661799</v>
          </cell>
          <cell r="I2395" t="str">
            <v>31</v>
          </cell>
        </row>
        <row r="2396">
          <cell r="B2396">
            <v>90628669006</v>
          </cell>
          <cell r="C2396">
            <v>13107</v>
          </cell>
          <cell r="D2396" t="str">
            <v>O.Š. GRADAC</v>
          </cell>
          <cell r="E2396" t="str">
            <v>30873 - SPLITSKO-DALMATINSKA ŽUPANIJA</v>
          </cell>
          <cell r="F2396" t="str">
            <v>03024091</v>
          </cell>
          <cell r="G2396" t="str">
            <v>90628669006</v>
          </cell>
          <cell r="H2396">
            <v>90628669006</v>
          </cell>
          <cell r="I2396" t="str">
            <v>31</v>
          </cell>
        </row>
        <row r="2397">
          <cell r="B2397">
            <v>56851068711</v>
          </cell>
          <cell r="C2397">
            <v>12315</v>
          </cell>
          <cell r="D2397" t="str">
            <v>Osnovna škola dr. Franje Tuđmana Brela</v>
          </cell>
          <cell r="E2397" t="str">
            <v>30873 - SPLITSKO-DALMATINSKA ŽUPANIJA</v>
          </cell>
          <cell r="F2397" t="str">
            <v>03309126</v>
          </cell>
          <cell r="G2397" t="str">
            <v>56851068711</v>
          </cell>
          <cell r="H2397">
            <v>56851068711</v>
          </cell>
          <cell r="I2397" t="str">
            <v>31</v>
          </cell>
        </row>
        <row r="2398">
          <cell r="B2398">
            <v>64160336277</v>
          </cell>
          <cell r="C2398">
            <v>13254</v>
          </cell>
          <cell r="D2398" t="str">
            <v>O.Š. NEORIĆ-SUTINA</v>
          </cell>
          <cell r="E2398" t="str">
            <v>30873 - SPLITSKO-DALMATINSKA ŽUPANIJA</v>
          </cell>
          <cell r="F2398" t="str">
            <v>03129284</v>
          </cell>
          <cell r="G2398" t="str">
            <v>64160336277</v>
          </cell>
          <cell r="H2398">
            <v>64160336277</v>
          </cell>
          <cell r="I2398" t="str">
            <v>31</v>
          </cell>
        </row>
        <row r="2399">
          <cell r="B2399">
            <v>77953333622</v>
          </cell>
          <cell r="C2399">
            <v>12165</v>
          </cell>
          <cell r="D2399" t="str">
            <v>OSNOVNA ŠKOLA IVAN LEKO</v>
          </cell>
          <cell r="E2399" t="str">
            <v>30873 - SPLITSKO-DALMATINSKA ŽUPANIJA</v>
          </cell>
          <cell r="F2399" t="str">
            <v>03020568</v>
          </cell>
          <cell r="G2399" t="str">
            <v>77953333622</v>
          </cell>
          <cell r="H2399">
            <v>77953333622</v>
          </cell>
          <cell r="I2399" t="str">
            <v>31</v>
          </cell>
        </row>
        <row r="2400">
          <cell r="B2400">
            <v>18033142864</v>
          </cell>
          <cell r="C2400">
            <v>13262</v>
          </cell>
          <cell r="D2400" t="str">
            <v>O.Š. BRAĆE RADIĆA, BRAČEVIĆ</v>
          </cell>
          <cell r="E2400" t="str">
            <v>30873 - SPLITSKO-DALMATINSKA ŽUPANIJA</v>
          </cell>
          <cell r="F2400" t="str">
            <v>03118169</v>
          </cell>
          <cell r="G2400" t="str">
            <v>18033142864</v>
          </cell>
          <cell r="H2400">
            <v>18033142864</v>
          </cell>
          <cell r="I2400" t="str">
            <v>31</v>
          </cell>
        </row>
        <row r="2401">
          <cell r="B2401">
            <v>5900773737</v>
          </cell>
          <cell r="C2401">
            <v>13246</v>
          </cell>
          <cell r="D2401" t="str">
            <v>Osnovna škola Kneza Branimira</v>
          </cell>
          <cell r="E2401" t="str">
            <v>30873 - SPLITSKO-DALMATINSKA ŽUPANIJA</v>
          </cell>
          <cell r="F2401" t="str">
            <v>03118029</v>
          </cell>
          <cell r="G2401" t="str">
            <v>05900773737</v>
          </cell>
          <cell r="H2401">
            <v>5900773737</v>
          </cell>
          <cell r="I2401" t="str">
            <v>31</v>
          </cell>
        </row>
        <row r="2402">
          <cell r="B2402">
            <v>7098088078</v>
          </cell>
          <cell r="C2402">
            <v>11855</v>
          </cell>
          <cell r="D2402" t="str">
            <v>O.Š. BOL</v>
          </cell>
          <cell r="E2402" t="str">
            <v>30873 - SPLITSKO-DALMATINSKA ŽUPANIJA</v>
          </cell>
          <cell r="F2402" t="str">
            <v>03024300</v>
          </cell>
          <cell r="G2402" t="str">
            <v>07098088078</v>
          </cell>
          <cell r="H2402">
            <v>7098088078</v>
          </cell>
          <cell r="I2402" t="str">
            <v>31</v>
          </cell>
        </row>
        <row r="2403">
          <cell r="B2403">
            <v>51242050277</v>
          </cell>
          <cell r="C2403">
            <v>12500</v>
          </cell>
          <cell r="D2403" t="str">
            <v>O.Š. ANTE STARČEVIĆA, DICMO</v>
          </cell>
          <cell r="E2403" t="str">
            <v>30873 - SPLITSKO-DALMATINSKA ŽUPANIJA</v>
          </cell>
          <cell r="F2403" t="str">
            <v>03067602</v>
          </cell>
          <cell r="G2403" t="str">
            <v>51242050277</v>
          </cell>
          <cell r="H2403">
            <v>51242050277</v>
          </cell>
          <cell r="I2403" t="str">
            <v>31</v>
          </cell>
        </row>
        <row r="2404">
          <cell r="B2404">
            <v>69649940088</v>
          </cell>
          <cell r="C2404">
            <v>12116</v>
          </cell>
          <cell r="D2404" t="str">
            <v>Osnovna škola Josipa Jovića</v>
          </cell>
          <cell r="E2404" t="str">
            <v>30873 - SPLITSKO-DALMATINSKA ŽUPANIJA</v>
          </cell>
          <cell r="F2404" t="str">
            <v>03028089</v>
          </cell>
          <cell r="G2404" t="str">
            <v>69649940088</v>
          </cell>
          <cell r="H2404">
            <v>69649940088</v>
          </cell>
          <cell r="I2404" t="str">
            <v>31</v>
          </cell>
        </row>
        <row r="2405">
          <cell r="B2405">
            <v>9596730851</v>
          </cell>
          <cell r="C2405">
            <v>12124</v>
          </cell>
          <cell r="D2405" t="str">
            <v>O.Š. IVANA GORANA KOVAČIĆA, CISTA VELIKA</v>
          </cell>
          <cell r="E2405" t="str">
            <v>30873 - SPLITSKO-DALMATINSKA ŽUPANIJA</v>
          </cell>
          <cell r="F2405" t="str">
            <v>03020533</v>
          </cell>
          <cell r="G2405" t="str">
            <v>09596730851</v>
          </cell>
          <cell r="H2405">
            <v>9596730851</v>
          </cell>
          <cell r="I2405" t="str">
            <v>31</v>
          </cell>
        </row>
        <row r="2406">
          <cell r="B2406">
            <v>14693829962</v>
          </cell>
          <cell r="C2406">
            <v>18073</v>
          </cell>
          <cell r="D2406" t="str">
            <v>SREDNJA ŠKOLA BOL</v>
          </cell>
          <cell r="E2406" t="str">
            <v>30873 - SPLITSKO-DALMATINSKA ŽUPANIJA</v>
          </cell>
          <cell r="F2406" t="str">
            <v>03043746</v>
          </cell>
          <cell r="G2406" t="str">
            <v>14693829962</v>
          </cell>
          <cell r="H2406">
            <v>14693829962</v>
          </cell>
          <cell r="I2406" t="str">
            <v>31</v>
          </cell>
        </row>
        <row r="2407">
          <cell r="B2407">
            <v>58427483649</v>
          </cell>
          <cell r="C2407">
            <v>12340</v>
          </cell>
          <cell r="D2407" t="str">
            <v>O.Š. BARIŠE GRANIĆA MEŠTRA, BAŠKA VODA</v>
          </cell>
          <cell r="E2407" t="str">
            <v>30873 - SPLITSKO-DALMATINSKA ŽUPANIJA</v>
          </cell>
          <cell r="F2407" t="str">
            <v>03703690</v>
          </cell>
          <cell r="G2407" t="str">
            <v>58427483649</v>
          </cell>
          <cell r="H2407">
            <v>58427483649</v>
          </cell>
          <cell r="I2407" t="str">
            <v>31</v>
          </cell>
        </row>
        <row r="2408">
          <cell r="B2408">
            <v>41359368046</v>
          </cell>
          <cell r="C2408">
            <v>52477</v>
          </cell>
          <cell r="D2408" t="str">
            <v>DALMATINSKA ENERGETSKA AGENCIJA</v>
          </cell>
          <cell r="E2408" t="str">
            <v>30873 - SPLITSKO-DALMATINSKA ŽUPANIJA</v>
          </cell>
          <cell r="F2408" t="str">
            <v>05593972</v>
          </cell>
          <cell r="G2408" t="str">
            <v>41359368046</v>
          </cell>
          <cell r="H2408">
            <v>41359368046</v>
          </cell>
          <cell r="I2408" t="str">
            <v>21</v>
          </cell>
        </row>
        <row r="2409">
          <cell r="B2409">
            <v>30864335607</v>
          </cell>
          <cell r="C2409">
            <v>30904</v>
          </cell>
          <cell r="D2409" t="str">
            <v>DJEČJI VRTIĆ MATULJI</v>
          </cell>
          <cell r="E2409" t="str">
            <v>30890 - OPĆINA MATULJI</v>
          </cell>
          <cell r="F2409" t="str">
            <v>01125338</v>
          </cell>
          <cell r="G2409" t="str">
            <v>30864335607</v>
          </cell>
          <cell r="H2409">
            <v>30864335607</v>
          </cell>
          <cell r="I2409" t="str">
            <v>21</v>
          </cell>
        </row>
        <row r="2410">
          <cell r="B2410">
            <v>24974049154</v>
          </cell>
          <cell r="C2410">
            <v>30945</v>
          </cell>
          <cell r="D2410" t="str">
            <v>DJEČJI VRTIĆ FIJOLICA</v>
          </cell>
          <cell r="E2410" t="str">
            <v>30937 - GRAD NOVI VINODOLSKI</v>
          </cell>
          <cell r="F2410" t="str">
            <v>01129988</v>
          </cell>
          <cell r="G2410" t="str">
            <v>24974049154</v>
          </cell>
          <cell r="H2410">
            <v>24974049154</v>
          </cell>
          <cell r="I2410" t="str">
            <v>21</v>
          </cell>
        </row>
        <row r="2411">
          <cell r="B2411">
            <v>8440241658</v>
          </cell>
          <cell r="C2411">
            <v>31122</v>
          </cell>
          <cell r="D2411" t="str">
            <v>NARODNI MUZEJ I GALERIJA NOVI VINODOLSKI</v>
          </cell>
          <cell r="E2411" t="str">
            <v>30937 - GRAD NOVI VINODOLSKI</v>
          </cell>
          <cell r="F2411" t="str">
            <v>01392514</v>
          </cell>
          <cell r="G2411" t="str">
            <v>08440241658</v>
          </cell>
          <cell r="H2411">
            <v>8440241658</v>
          </cell>
          <cell r="I2411" t="str">
            <v>21</v>
          </cell>
        </row>
        <row r="2412">
          <cell r="B2412">
            <v>26178168805</v>
          </cell>
          <cell r="C2412">
            <v>31114</v>
          </cell>
          <cell r="D2412" t="str">
            <v>NARODNA KNJIŽNICA I ČITAONICA</v>
          </cell>
          <cell r="E2412" t="str">
            <v>30937 - GRAD NOVI VINODOLSKI</v>
          </cell>
          <cell r="F2412" t="str">
            <v>03157814</v>
          </cell>
          <cell r="G2412" t="str">
            <v>26178168805</v>
          </cell>
          <cell r="H2412">
            <v>26178168805</v>
          </cell>
          <cell r="I2412" t="str">
            <v>21</v>
          </cell>
        </row>
        <row r="2413">
          <cell r="B2413">
            <v>14859872348</v>
          </cell>
          <cell r="C2413">
            <v>46036</v>
          </cell>
          <cell r="D2413" t="str">
            <v>CENTAR ZA KULTURU GRADA NOVOG VINODOLSKOG</v>
          </cell>
          <cell r="E2413" t="str">
            <v>30937 - GRAD NOVI VINODOLSKI</v>
          </cell>
          <cell r="F2413" t="str">
            <v>02076357</v>
          </cell>
          <cell r="G2413" t="str">
            <v>14859872348</v>
          </cell>
          <cell r="H2413">
            <v>14859872348</v>
          </cell>
          <cell r="I2413" t="str">
            <v>21</v>
          </cell>
        </row>
        <row r="2414">
          <cell r="B2414">
            <v>77008559622</v>
          </cell>
          <cell r="C2414">
            <v>30970</v>
          </cell>
          <cell r="D2414" t="str">
            <v>JAVNA VATROGASNA POSTROJBA OPATIJA</v>
          </cell>
          <cell r="E2414" t="str">
            <v>30961 - GRAD OPATIJA</v>
          </cell>
          <cell r="F2414" t="str">
            <v>01475819</v>
          </cell>
          <cell r="G2414" t="str">
            <v>77008559622</v>
          </cell>
          <cell r="H2414">
            <v>77008559622</v>
          </cell>
          <cell r="I2414" t="str">
            <v>31</v>
          </cell>
        </row>
        <row r="2415">
          <cell r="B2415">
            <v>80659915613</v>
          </cell>
          <cell r="C2415">
            <v>30988</v>
          </cell>
          <cell r="D2415" t="str">
            <v>GRADSKA KNJIŽNICA I ČITAONICA VIKTOR CAR EMIN OPATIJA</v>
          </cell>
          <cell r="E2415" t="str">
            <v>30961 - GRAD OPATIJA</v>
          </cell>
          <cell r="F2415" t="str">
            <v>03195406</v>
          </cell>
          <cell r="G2415" t="str">
            <v>80659915613</v>
          </cell>
          <cell r="H2415">
            <v>80659915613</v>
          </cell>
          <cell r="I2415" t="str">
            <v>21</v>
          </cell>
        </row>
        <row r="2416">
          <cell r="B2416">
            <v>72755382769</v>
          </cell>
          <cell r="C2416">
            <v>49147</v>
          </cell>
          <cell r="D2416" t="str">
            <v>FESTIVAL OPATIJA, USTANOVA ZA ORGANIZACIJU, PROMIDŽBU I POSREDOVANJE U OBLASTI KULTURE</v>
          </cell>
          <cell r="E2416" t="str">
            <v>30961 - GRAD OPATIJA</v>
          </cell>
          <cell r="F2416" t="str">
            <v>01201344</v>
          </cell>
          <cell r="G2416" t="str">
            <v>72755382769</v>
          </cell>
          <cell r="H2416">
            <v>72755382769</v>
          </cell>
          <cell r="I2416" t="str">
            <v>21</v>
          </cell>
        </row>
        <row r="2417">
          <cell r="B2417">
            <v>32955252416</v>
          </cell>
          <cell r="C2417">
            <v>10740</v>
          </cell>
          <cell r="D2417" t="str">
            <v>Osnovna škola Rikard Katalinić Jeretov</v>
          </cell>
          <cell r="E2417" t="str">
            <v>30961 - GRAD OPATIJA</v>
          </cell>
          <cell r="F2417" t="str">
            <v>03090230</v>
          </cell>
          <cell r="G2417" t="str">
            <v>32955252416</v>
          </cell>
          <cell r="H2417">
            <v>32955252416</v>
          </cell>
          <cell r="I2417" t="str">
            <v>31</v>
          </cell>
        </row>
        <row r="2418">
          <cell r="B2418">
            <v>48948564754</v>
          </cell>
          <cell r="C2418">
            <v>30996</v>
          </cell>
          <cell r="D2418" t="str">
            <v>DJEČJI VRTIĆ OPATIJA</v>
          </cell>
          <cell r="E2418" t="str">
            <v>30961 - GRAD OPATIJA</v>
          </cell>
          <cell r="F2418" t="str">
            <v>01125346</v>
          </cell>
          <cell r="G2418" t="str">
            <v>48948564754</v>
          </cell>
          <cell r="H2418">
            <v>48948564754</v>
          </cell>
          <cell r="I2418" t="str">
            <v>21</v>
          </cell>
        </row>
        <row r="2419">
          <cell r="B2419">
            <v>89428752184</v>
          </cell>
          <cell r="C2419">
            <v>31026</v>
          </cell>
          <cell r="D2419" t="str">
            <v>DJEČJI VRTIĆ PAHULJICE</v>
          </cell>
          <cell r="E2419" t="str">
            <v>31018 - GRAD RAB</v>
          </cell>
          <cell r="F2419" t="str">
            <v>01482459</v>
          </cell>
          <cell r="G2419" t="str">
            <v>89428752184</v>
          </cell>
          <cell r="H2419">
            <v>89428752184</v>
          </cell>
          <cell r="I2419" t="str">
            <v>21</v>
          </cell>
        </row>
        <row r="2420">
          <cell r="B2420">
            <v>30992312179</v>
          </cell>
          <cell r="C2420">
            <v>42660</v>
          </cell>
          <cell r="D2420" t="str">
            <v>GRADSKA KNJIŽNICA RAB</v>
          </cell>
          <cell r="E2420" t="str">
            <v>31018 - GRAD RAB</v>
          </cell>
          <cell r="F2420" t="str">
            <v>02200449</v>
          </cell>
          <cell r="G2420" t="str">
            <v>30992312179</v>
          </cell>
          <cell r="H2420">
            <v>30992312179</v>
          </cell>
          <cell r="I2420" t="str">
            <v>21</v>
          </cell>
        </row>
        <row r="2421">
          <cell r="B2421">
            <v>30539824321</v>
          </cell>
          <cell r="C2421">
            <v>31034</v>
          </cell>
          <cell r="D2421" t="str">
            <v>PUČKO OTVORENO UČILIŠTE RAB</v>
          </cell>
          <cell r="E2421" t="str">
            <v>31018 - GRAD RAB</v>
          </cell>
          <cell r="F2421" t="str">
            <v>03088936</v>
          </cell>
          <cell r="G2421" t="str">
            <v>30539824321</v>
          </cell>
          <cell r="H2421">
            <v>30539824321</v>
          </cell>
          <cell r="I2421" t="str">
            <v>21</v>
          </cell>
        </row>
        <row r="2422">
          <cell r="B2422">
            <v>51857377470</v>
          </cell>
          <cell r="C2422">
            <v>51513</v>
          </cell>
          <cell r="D2422" t="str">
            <v>DJEČJI VRTIĆ SNJEŠKO</v>
          </cell>
          <cell r="E2422" t="str">
            <v>31042 - OPĆINA RAVNA GORA</v>
          </cell>
          <cell r="F2422" t="str">
            <v>05305179</v>
          </cell>
          <cell r="G2422" t="str">
            <v>51857377470</v>
          </cell>
          <cell r="H2422">
            <v>51857377470</v>
          </cell>
          <cell r="I2422" t="str">
            <v>21</v>
          </cell>
        </row>
        <row r="2423">
          <cell r="B2423">
            <v>50346288691</v>
          </cell>
          <cell r="C2423">
            <v>31139</v>
          </cell>
          <cell r="D2423" t="str">
            <v>JAVNA VATROGASNA POSTROJBA GRADA RIJEKE</v>
          </cell>
          <cell r="E2423" t="str">
            <v>31059 - GRAD RIJEKA</v>
          </cell>
          <cell r="F2423" t="str">
            <v>01475967</v>
          </cell>
          <cell r="G2423" t="str">
            <v>50346288691</v>
          </cell>
          <cell r="H2423">
            <v>50346288691</v>
          </cell>
          <cell r="I2423" t="str">
            <v>31</v>
          </cell>
        </row>
        <row r="2424">
          <cell r="B2424">
            <v>89237349497</v>
          </cell>
          <cell r="C2424">
            <v>42602</v>
          </cell>
          <cell r="D2424" t="str">
            <v>Centar za pružanje usluga u zajednici Tić Rijeka</v>
          </cell>
          <cell r="E2424" t="str">
            <v>31059 - GRAD RIJEKA</v>
          </cell>
          <cell r="F2424" t="str">
            <v>02161001</v>
          </cell>
          <cell r="G2424" t="str">
            <v>89237349497</v>
          </cell>
          <cell r="H2424">
            <v>89237349497</v>
          </cell>
          <cell r="I2424" t="str">
            <v>21</v>
          </cell>
        </row>
        <row r="2425">
          <cell r="B2425">
            <v>68946194694</v>
          </cell>
          <cell r="C2425">
            <v>11172</v>
          </cell>
          <cell r="D2425" t="str">
            <v>Osnovna škola - Scuola elementare Dolac Italian SCUOLA ELEMENTARE DOLAC</v>
          </cell>
          <cell r="E2425" t="str">
            <v>31059 - GRAD RIJEKA</v>
          </cell>
          <cell r="F2425" t="str">
            <v>03320855</v>
          </cell>
          <cell r="G2425" t="str">
            <v>68946194694</v>
          </cell>
          <cell r="H2425">
            <v>68946194694</v>
          </cell>
          <cell r="I2425" t="str">
            <v>31</v>
          </cell>
        </row>
        <row r="2426">
          <cell r="B2426">
            <v>10479992169</v>
          </cell>
          <cell r="C2426">
            <v>11285</v>
          </cell>
          <cell r="D2426" t="str">
            <v>O.Š. PEĆINE, RIJEKA</v>
          </cell>
          <cell r="E2426" t="str">
            <v>31059 - GRAD RIJEKA</v>
          </cell>
          <cell r="F2426" t="str">
            <v>03320880</v>
          </cell>
          <cell r="G2426" t="str">
            <v>10479992169</v>
          </cell>
          <cell r="H2426">
            <v>10479992169</v>
          </cell>
          <cell r="I2426" t="str">
            <v>31</v>
          </cell>
        </row>
        <row r="2427">
          <cell r="B2427">
            <v>56523220122</v>
          </cell>
          <cell r="C2427">
            <v>49155</v>
          </cell>
          <cell r="D2427" t="str">
            <v>PSIHIJATRIJSKA BOLNICA LOPAČA</v>
          </cell>
          <cell r="E2427" t="str">
            <v>31059 - GRAD RIJEKA</v>
          </cell>
          <cell r="F2427" t="str">
            <v>03321347</v>
          </cell>
          <cell r="G2427" t="str">
            <v>56523220122</v>
          </cell>
          <cell r="H2427">
            <v>56523220122</v>
          </cell>
          <cell r="I2427" t="str">
            <v>21</v>
          </cell>
        </row>
        <row r="2428">
          <cell r="B2428">
            <v>86030737606</v>
          </cell>
          <cell r="C2428">
            <v>11121</v>
          </cell>
          <cell r="D2428" t="str">
            <v>OSNOVNA ŠKOLA - SCUOLA ELEMENTARE BELVEDERE</v>
          </cell>
          <cell r="E2428" t="str">
            <v>31059 - GRAD RIJEKA</v>
          </cell>
          <cell r="F2428" t="str">
            <v>03328341</v>
          </cell>
          <cell r="G2428" t="str">
            <v>86030737606</v>
          </cell>
          <cell r="H2428">
            <v>86030737606</v>
          </cell>
          <cell r="I2428" t="str">
            <v>31</v>
          </cell>
        </row>
        <row r="2429">
          <cell r="B2429">
            <v>614456513</v>
          </cell>
          <cell r="C2429">
            <v>11148</v>
          </cell>
          <cell r="D2429" t="str">
            <v>OSNOVNA ŠKOLA CENTAR</v>
          </cell>
          <cell r="E2429" t="str">
            <v>31059 - GRAD RIJEKA</v>
          </cell>
          <cell r="F2429" t="str">
            <v>03328422</v>
          </cell>
          <cell r="G2429" t="str">
            <v>00614456513</v>
          </cell>
          <cell r="H2429">
            <v>614456513</v>
          </cell>
          <cell r="I2429" t="str">
            <v>31</v>
          </cell>
        </row>
        <row r="2430">
          <cell r="B2430">
            <v>34781598880</v>
          </cell>
          <cell r="C2430">
            <v>11404</v>
          </cell>
          <cell r="D2430" t="str">
            <v>Osnovna škola Fran Franković</v>
          </cell>
          <cell r="E2430" t="str">
            <v>31059 - GRAD RIJEKA</v>
          </cell>
          <cell r="F2430" t="str">
            <v>03432866</v>
          </cell>
          <cell r="G2430" t="str">
            <v>34781598880</v>
          </cell>
          <cell r="H2430">
            <v>34781598880</v>
          </cell>
          <cell r="I2430" t="str">
            <v>31</v>
          </cell>
        </row>
        <row r="2431">
          <cell r="B2431">
            <v>78720471651</v>
          </cell>
          <cell r="C2431">
            <v>11236</v>
          </cell>
          <cell r="D2431" t="str">
            <v>Osnovna škola "Kantrida"</v>
          </cell>
          <cell r="E2431" t="str">
            <v>31059 - GRAD RIJEKA</v>
          </cell>
          <cell r="F2431" t="str">
            <v>03328392</v>
          </cell>
          <cell r="G2431" t="str">
            <v>78720471651</v>
          </cell>
          <cell r="H2431">
            <v>78720471651</v>
          </cell>
          <cell r="I2431" t="str">
            <v>31</v>
          </cell>
        </row>
        <row r="2432">
          <cell r="B2432">
            <v>78692164069</v>
          </cell>
          <cell r="C2432">
            <v>11252</v>
          </cell>
          <cell r="D2432" t="str">
            <v>OSNOVNA ŠKOLA KOZALA</v>
          </cell>
          <cell r="E2432" t="str">
            <v>31059 - GRAD RIJEKA</v>
          </cell>
          <cell r="F2432" t="str">
            <v>03328325</v>
          </cell>
          <cell r="G2432" t="str">
            <v>78692164069</v>
          </cell>
          <cell r="H2432">
            <v>78692164069</v>
          </cell>
          <cell r="I2432" t="str">
            <v>31</v>
          </cell>
        </row>
        <row r="2433">
          <cell r="B2433">
            <v>33654186717</v>
          </cell>
          <cell r="C2433">
            <v>11197</v>
          </cell>
          <cell r="D2433" t="str">
            <v>OSNOVNA ŠKOLA - SCUOLA ELEMENTARE "SAN NICOLO"</v>
          </cell>
          <cell r="E2433" t="str">
            <v>31059 - GRAD RIJEKA</v>
          </cell>
          <cell r="F2433" t="str">
            <v>03320863</v>
          </cell>
          <cell r="G2433" t="str">
            <v>33654186717</v>
          </cell>
          <cell r="H2433">
            <v>33654186717</v>
          </cell>
          <cell r="I2433" t="str">
            <v>31</v>
          </cell>
        </row>
        <row r="2434">
          <cell r="B2434">
            <v>91882392561</v>
          </cell>
          <cell r="C2434">
            <v>11332</v>
          </cell>
          <cell r="D2434" t="str">
            <v>O.Š. ŠKURINJE, RIJEKA</v>
          </cell>
          <cell r="E2434" t="str">
            <v>31059 - GRAD RIJEKA</v>
          </cell>
          <cell r="F2434" t="str">
            <v>03328368</v>
          </cell>
          <cell r="G2434" t="str">
            <v>91882392561</v>
          </cell>
          <cell r="H2434">
            <v>91882392561</v>
          </cell>
          <cell r="I2434" t="str">
            <v>31</v>
          </cell>
        </row>
        <row r="2435">
          <cell r="B2435">
            <v>38366490894</v>
          </cell>
          <cell r="C2435">
            <v>11390</v>
          </cell>
          <cell r="D2435" t="str">
            <v>Osnovna škola Srdoči</v>
          </cell>
          <cell r="E2435" t="str">
            <v>31059 - GRAD RIJEKA</v>
          </cell>
          <cell r="F2435" t="str">
            <v>03425568</v>
          </cell>
          <cell r="G2435" t="str">
            <v>38366490894</v>
          </cell>
          <cell r="H2435">
            <v>38366490894</v>
          </cell>
          <cell r="I2435" t="str">
            <v>31</v>
          </cell>
        </row>
        <row r="2436">
          <cell r="B2436">
            <v>34084651796</v>
          </cell>
          <cell r="C2436">
            <v>11201</v>
          </cell>
          <cell r="D2436" t="str">
            <v>Osnovna škola Vladimir Gortan</v>
          </cell>
          <cell r="E2436" t="str">
            <v>31059 - GRAD RIJEKA</v>
          </cell>
          <cell r="F2436" t="str">
            <v>03328295</v>
          </cell>
          <cell r="G2436" t="str">
            <v>34084651796</v>
          </cell>
          <cell r="H2436">
            <v>34084651796</v>
          </cell>
          <cell r="I2436" t="str">
            <v>31</v>
          </cell>
        </row>
        <row r="2437">
          <cell r="B2437">
            <v>53791148489</v>
          </cell>
          <cell r="C2437">
            <v>31075</v>
          </cell>
          <cell r="D2437" t="str">
            <v>GRADSKA KNJIŽNICA RIJEKA</v>
          </cell>
          <cell r="E2437" t="str">
            <v>31059 - GRAD RIJEKA</v>
          </cell>
          <cell r="F2437" t="str">
            <v>03321070</v>
          </cell>
          <cell r="G2437" t="str">
            <v>53791148489</v>
          </cell>
          <cell r="H2437">
            <v>53791148489</v>
          </cell>
          <cell r="I2437" t="str">
            <v>21</v>
          </cell>
        </row>
        <row r="2438">
          <cell r="B2438">
            <v>88830908152</v>
          </cell>
          <cell r="C2438">
            <v>31083</v>
          </cell>
          <cell r="D2438" t="str">
            <v>Muzej moderne i suvremene umjetnosti</v>
          </cell>
          <cell r="E2438" t="str">
            <v>31059 - GRAD RIJEKA</v>
          </cell>
          <cell r="F2438" t="str">
            <v>03328678</v>
          </cell>
          <cell r="G2438" t="str">
            <v>88830908152</v>
          </cell>
          <cell r="H2438">
            <v>88830908152</v>
          </cell>
          <cell r="I2438" t="str">
            <v>21</v>
          </cell>
        </row>
        <row r="2439">
          <cell r="B2439">
            <v>54866235165</v>
          </cell>
          <cell r="C2439">
            <v>31091</v>
          </cell>
          <cell r="D2439" t="str">
            <v>MUZEJ GRADA RIJEKE</v>
          </cell>
          <cell r="E2439" t="str">
            <v>31059 - GRAD RIJEKA</v>
          </cell>
          <cell r="F2439" t="str">
            <v>03328660</v>
          </cell>
          <cell r="G2439" t="str">
            <v>54866235165</v>
          </cell>
          <cell r="H2439">
            <v>54866235165</v>
          </cell>
          <cell r="I2439" t="str">
            <v>21</v>
          </cell>
        </row>
        <row r="2440">
          <cell r="B2440">
            <v>56734962764</v>
          </cell>
          <cell r="C2440">
            <v>31106</v>
          </cell>
          <cell r="D2440" t="str">
            <v>GRADSKO KAZALIŠTE LUTAKA RIJEKA</v>
          </cell>
          <cell r="E2440" t="str">
            <v>31059 - GRAD RIJEKA</v>
          </cell>
          <cell r="F2440" t="str">
            <v>03321185</v>
          </cell>
          <cell r="G2440" t="str">
            <v>56734962764</v>
          </cell>
          <cell r="H2440">
            <v>56734962764</v>
          </cell>
          <cell r="I2440" t="str">
            <v>21</v>
          </cell>
        </row>
        <row r="2441">
          <cell r="B2441">
            <v>62799759990</v>
          </cell>
          <cell r="C2441">
            <v>38534</v>
          </cell>
          <cell r="D2441" t="str">
            <v>DOM MLADIH RIJEKA</v>
          </cell>
          <cell r="E2441" t="str">
            <v>31059 - GRAD RIJEKA</v>
          </cell>
          <cell r="F2441" t="str">
            <v>03350258</v>
          </cell>
          <cell r="G2441" t="str">
            <v>62799759990</v>
          </cell>
          <cell r="H2441">
            <v>62799759990</v>
          </cell>
          <cell r="I2441" t="str">
            <v>21</v>
          </cell>
        </row>
        <row r="2442">
          <cell r="B2442">
            <v>74823702199</v>
          </cell>
          <cell r="C2442">
            <v>11381</v>
          </cell>
          <cell r="D2442" t="str">
            <v>OSNOVNA ŠKOLA IVANA ZAJCA</v>
          </cell>
          <cell r="E2442" t="str">
            <v>31059 - GRAD RIJEKA</v>
          </cell>
          <cell r="F2442" t="str">
            <v>03397157</v>
          </cell>
          <cell r="G2442" t="str">
            <v>74823702199</v>
          </cell>
          <cell r="H2442">
            <v>74823702199</v>
          </cell>
          <cell r="I2442" t="str">
            <v>31</v>
          </cell>
        </row>
        <row r="2443">
          <cell r="B2443">
            <v>90552017368</v>
          </cell>
          <cell r="C2443">
            <v>11324</v>
          </cell>
          <cell r="D2443" t="str">
            <v>O.Š. NIKOLE TESLE, RIJEKA</v>
          </cell>
          <cell r="E2443" t="str">
            <v>31059 - GRAD RIJEKA</v>
          </cell>
          <cell r="F2443" t="str">
            <v>03332012</v>
          </cell>
          <cell r="G2443" t="str">
            <v>90552017368</v>
          </cell>
          <cell r="H2443">
            <v>90552017368</v>
          </cell>
          <cell r="I2443" t="str">
            <v>31</v>
          </cell>
        </row>
        <row r="2444">
          <cell r="B2444">
            <v>17991485113</v>
          </cell>
          <cell r="C2444">
            <v>11429</v>
          </cell>
          <cell r="D2444" t="str">
            <v>CENTAR ZA ODGOJ I OBRAZOVANJE RIJEKA</v>
          </cell>
          <cell r="E2444" t="str">
            <v>31059 - GRAD RIJEKA</v>
          </cell>
          <cell r="F2444" t="str">
            <v>03321274</v>
          </cell>
          <cell r="G2444" t="str">
            <v>17991485113</v>
          </cell>
          <cell r="H2444">
            <v>17991485113</v>
          </cell>
          <cell r="I2444" t="str">
            <v>31</v>
          </cell>
        </row>
        <row r="2445">
          <cell r="B2445">
            <v>5694325239</v>
          </cell>
          <cell r="C2445">
            <v>11357</v>
          </cell>
          <cell r="D2445" t="str">
            <v>OSNOVNA ŠKOLA TURNIĆ</v>
          </cell>
          <cell r="E2445" t="str">
            <v>31059 - GRAD RIJEKA</v>
          </cell>
          <cell r="F2445" t="str">
            <v>03328333</v>
          </cell>
          <cell r="G2445" t="str">
            <v>05694325239</v>
          </cell>
          <cell r="H2445">
            <v>5694325239</v>
          </cell>
          <cell r="I2445" t="str">
            <v>31</v>
          </cell>
        </row>
        <row r="2446">
          <cell r="B2446">
            <v>16806293400</v>
          </cell>
          <cell r="C2446">
            <v>11130</v>
          </cell>
          <cell r="D2446" t="str">
            <v>Osnovna škola Brajda</v>
          </cell>
          <cell r="E2446" t="str">
            <v>31059 - GRAD RIJEKA</v>
          </cell>
          <cell r="F2446" t="str">
            <v>03328406</v>
          </cell>
          <cell r="G2446" t="str">
            <v>16806293400</v>
          </cell>
          <cell r="H2446">
            <v>16806293400</v>
          </cell>
          <cell r="I2446" t="str">
            <v>31</v>
          </cell>
        </row>
        <row r="2447">
          <cell r="B2447">
            <v>42726970728</v>
          </cell>
          <cell r="C2447">
            <v>11349</v>
          </cell>
          <cell r="D2447" t="str">
            <v>OSNOVNA ŠKOLA TRSAT</v>
          </cell>
          <cell r="E2447" t="str">
            <v>31059 - GRAD RIJEKA</v>
          </cell>
          <cell r="F2447" t="str">
            <v>03328350</v>
          </cell>
          <cell r="G2447" t="str">
            <v>42726970728</v>
          </cell>
          <cell r="H2447">
            <v>42726970728</v>
          </cell>
          <cell r="I2447" t="str">
            <v>31</v>
          </cell>
        </row>
        <row r="2448">
          <cell r="B2448">
            <v>84549430488</v>
          </cell>
          <cell r="C2448">
            <v>11293</v>
          </cell>
          <cell r="D2448" t="str">
            <v>O.Š. PODMURVICE, RIJEKA</v>
          </cell>
          <cell r="E2448" t="str">
            <v>31059 - GRAD RIJEKA</v>
          </cell>
          <cell r="F2448" t="str">
            <v>03328287</v>
          </cell>
          <cell r="G2448" t="str">
            <v>84549430488</v>
          </cell>
          <cell r="H2448">
            <v>84549430488</v>
          </cell>
          <cell r="I2448" t="str">
            <v>31</v>
          </cell>
        </row>
        <row r="2449">
          <cell r="B2449">
            <v>73674241432</v>
          </cell>
          <cell r="C2449">
            <v>31067</v>
          </cell>
          <cell r="D2449" t="str">
            <v>Hrvatsko narodno kazalište Ivana pl. Zajca Rijeka</v>
          </cell>
          <cell r="E2449" t="str">
            <v>31059 - GRAD RIJEKA</v>
          </cell>
          <cell r="F2449" t="str">
            <v>03321126</v>
          </cell>
          <cell r="G2449" t="str">
            <v>73674241432</v>
          </cell>
          <cell r="H2449">
            <v>73674241432</v>
          </cell>
          <cell r="I2449" t="str">
            <v>21</v>
          </cell>
        </row>
        <row r="2450">
          <cell r="B2450">
            <v>80745485182</v>
          </cell>
          <cell r="C2450">
            <v>11365</v>
          </cell>
          <cell r="D2450" t="str">
            <v>Osnovna škola Vežica</v>
          </cell>
          <cell r="E2450" t="str">
            <v>31059 - GRAD RIJEKA</v>
          </cell>
          <cell r="F2450" t="str">
            <v>03332004</v>
          </cell>
          <cell r="G2450" t="str">
            <v>80745485182</v>
          </cell>
          <cell r="H2450">
            <v>80745485182</v>
          </cell>
          <cell r="I2450" t="str">
            <v>31</v>
          </cell>
        </row>
        <row r="2451">
          <cell r="B2451">
            <v>8877510898</v>
          </cell>
          <cell r="C2451">
            <v>11277</v>
          </cell>
          <cell r="D2451" t="str">
            <v>O.Š. EUGEN KUMIČIĆ, RIJEKA</v>
          </cell>
          <cell r="E2451" t="str">
            <v>31059 - GRAD RIJEKA</v>
          </cell>
          <cell r="F2451" t="str">
            <v>03328414</v>
          </cell>
          <cell r="G2451" t="str">
            <v>08877510898</v>
          </cell>
          <cell r="H2451">
            <v>8877510898</v>
          </cell>
          <cell r="I2451" t="str">
            <v>31</v>
          </cell>
        </row>
        <row r="2452">
          <cell r="B2452">
            <v>12254758142</v>
          </cell>
          <cell r="C2452">
            <v>47949</v>
          </cell>
          <cell r="D2452" t="str">
            <v>Art-kino</v>
          </cell>
          <cell r="E2452" t="str">
            <v>31059 - GRAD RIJEKA</v>
          </cell>
          <cell r="F2452" t="str">
            <v>02998050</v>
          </cell>
          <cell r="G2452" t="str">
            <v>12254758142</v>
          </cell>
          <cell r="H2452">
            <v>12254758142</v>
          </cell>
          <cell r="I2452" t="str">
            <v>21</v>
          </cell>
        </row>
        <row r="2453">
          <cell r="B2453">
            <v>33196059754</v>
          </cell>
          <cell r="C2453">
            <v>40818</v>
          </cell>
          <cell r="D2453" t="str">
            <v>AGENCIJA ZA DRUŠTVENO POTICANU STANOGRADNJU GRADA RIJEKE</v>
          </cell>
          <cell r="E2453" t="str">
            <v>31059 - GRAD RIJEKA</v>
          </cell>
          <cell r="F2453" t="str">
            <v>02052270</v>
          </cell>
          <cell r="G2453" t="str">
            <v>33196059754</v>
          </cell>
          <cell r="H2453">
            <v>33196059754</v>
          </cell>
          <cell r="I2453" t="str">
            <v>21</v>
          </cell>
        </row>
        <row r="2454">
          <cell r="B2454">
            <v>88681209899</v>
          </cell>
          <cell r="C2454">
            <v>11412</v>
          </cell>
          <cell r="D2454" t="str">
            <v>OSNOVNA ŠKOLA PEHLIN</v>
          </cell>
          <cell r="E2454" t="str">
            <v>31059 - GRAD RIJEKA</v>
          </cell>
          <cell r="F2454" t="str">
            <v>03433340</v>
          </cell>
          <cell r="G2454" t="str">
            <v>88681209899</v>
          </cell>
          <cell r="H2454">
            <v>88681209899</v>
          </cell>
          <cell r="I2454" t="str">
            <v>31</v>
          </cell>
        </row>
        <row r="2455">
          <cell r="B2455">
            <v>82548292432</v>
          </cell>
          <cell r="C2455">
            <v>11189</v>
          </cell>
          <cell r="D2455" t="str">
            <v>O.Š.  - S.E. GELSI, RIJEKA</v>
          </cell>
          <cell r="E2455" t="str">
            <v>31059 - GRAD RIJEKA</v>
          </cell>
          <cell r="F2455" t="str">
            <v>03320847</v>
          </cell>
          <cell r="G2455" t="str">
            <v>82548292432</v>
          </cell>
          <cell r="H2455">
            <v>82548292432</v>
          </cell>
          <cell r="I2455" t="str">
            <v>31</v>
          </cell>
        </row>
        <row r="2456">
          <cell r="B2456">
            <v>64749130322</v>
          </cell>
          <cell r="C2456">
            <v>11373</v>
          </cell>
          <cell r="D2456" t="str">
            <v>O.Š. GORNJA VEŽICA, RIJEKA</v>
          </cell>
          <cell r="E2456" t="str">
            <v>31059 - GRAD RIJEKA</v>
          </cell>
          <cell r="F2456" t="str">
            <v>03328376</v>
          </cell>
          <cell r="G2456" t="str">
            <v>64749130322</v>
          </cell>
          <cell r="H2456">
            <v>64749130322</v>
          </cell>
          <cell r="I2456" t="str">
            <v>31</v>
          </cell>
        </row>
        <row r="2457">
          <cell r="B2457">
            <v>46825635709</v>
          </cell>
          <cell r="C2457">
            <v>11164</v>
          </cell>
          <cell r="D2457" t="str">
            <v>O.Š. ZAMET</v>
          </cell>
          <cell r="E2457" t="str">
            <v>31059 - GRAD RIJEKA</v>
          </cell>
          <cell r="F2457" t="str">
            <v>03328317</v>
          </cell>
          <cell r="G2457" t="str">
            <v>46825635709</v>
          </cell>
          <cell r="H2457">
            <v>46825635709</v>
          </cell>
          <cell r="I2457" t="str">
            <v>31</v>
          </cell>
        </row>
        <row r="2458">
          <cell r="B2458">
            <v>39795989486</v>
          </cell>
          <cell r="C2458">
            <v>50258</v>
          </cell>
          <cell r="D2458" t="str">
            <v>Hrvatski kulturni dom na Sušaku</v>
          </cell>
          <cell r="E2458" t="str">
            <v>31059 - GRAD RIJEKA</v>
          </cell>
          <cell r="F2458" t="str">
            <v>04947509</v>
          </cell>
          <cell r="G2458" t="str">
            <v>39795989486</v>
          </cell>
          <cell r="H2458">
            <v>39795989486</v>
          </cell>
          <cell r="I2458" t="str">
            <v>21</v>
          </cell>
        </row>
        <row r="2459">
          <cell r="B2459">
            <v>37713462898</v>
          </cell>
          <cell r="C2459">
            <v>50008</v>
          </cell>
          <cell r="D2459" t="str">
            <v>CENTAR ZA AUTIZAM RIJEKA</v>
          </cell>
          <cell r="E2459" t="str">
            <v>31059 - GRAD RIJEKA</v>
          </cell>
          <cell r="F2459" t="str">
            <v>04724500</v>
          </cell>
          <cell r="G2459" t="str">
            <v>37713462898</v>
          </cell>
          <cell r="H2459">
            <v>37713462898</v>
          </cell>
          <cell r="I2459" t="str">
            <v>31</v>
          </cell>
        </row>
        <row r="2460">
          <cell r="B2460">
            <v>30123739908</v>
          </cell>
          <cell r="C2460">
            <v>8133</v>
          </cell>
          <cell r="D2460" t="str">
            <v>Dječji vrtić RIJEKA</v>
          </cell>
          <cell r="E2460" t="str">
            <v>31059 - GRAD RIJEKA</v>
          </cell>
          <cell r="F2460" t="str">
            <v>01155369</v>
          </cell>
          <cell r="G2460" t="str">
            <v>30123739908</v>
          </cell>
          <cell r="H2460">
            <v>30123739908</v>
          </cell>
          <cell r="I2460" t="str">
            <v>21</v>
          </cell>
        </row>
        <row r="2461">
          <cell r="B2461">
            <v>64692351038</v>
          </cell>
          <cell r="C2461">
            <v>50627</v>
          </cell>
          <cell r="D2461" t="str">
            <v>DJEČJI VRTIĆ SUŠAK</v>
          </cell>
          <cell r="E2461" t="str">
            <v>31059 - GRAD RIJEKA</v>
          </cell>
          <cell r="F2461" t="str">
            <v>04969723</v>
          </cell>
          <cell r="G2461" t="str">
            <v>64692351038</v>
          </cell>
          <cell r="H2461">
            <v>64692351038</v>
          </cell>
          <cell r="I2461" t="str">
            <v>21</v>
          </cell>
        </row>
        <row r="2462">
          <cell r="B2462">
            <v>8991974752</v>
          </cell>
          <cell r="C2462">
            <v>50619</v>
          </cell>
          <cell r="D2462" t="str">
            <v>DJEČJI VRTIĆ MORE</v>
          </cell>
          <cell r="E2462" t="str">
            <v>31059 - GRAD RIJEKA</v>
          </cell>
          <cell r="F2462" t="str">
            <v>04969715</v>
          </cell>
          <cell r="G2462" t="str">
            <v>08991974752</v>
          </cell>
          <cell r="H2462">
            <v>8991974752</v>
          </cell>
          <cell r="I2462" t="str">
            <v>21</v>
          </cell>
        </row>
        <row r="2463">
          <cell r="B2463">
            <v>85582834074</v>
          </cell>
          <cell r="C2463">
            <v>31163</v>
          </cell>
          <cell r="D2463" t="str">
            <v>JAVNA USTANOVA  NARODNA KNJIŽNICA I ČITAONICA BRIBIR</v>
          </cell>
          <cell r="E2463" t="str">
            <v>31155 - OPĆINA VINODOLSKA</v>
          </cell>
          <cell r="F2463" t="str">
            <v>01479016</v>
          </cell>
          <cell r="G2463" t="str">
            <v>85582834074</v>
          </cell>
          <cell r="H2463">
            <v>85582834074</v>
          </cell>
          <cell r="I2463" t="str">
            <v>21</v>
          </cell>
        </row>
        <row r="2464">
          <cell r="B2464">
            <v>65986510223</v>
          </cell>
          <cell r="C2464">
            <v>43011</v>
          </cell>
          <cell r="D2464" t="str">
            <v>DJEČJI VRTIĆ CVRČAK I MRAV</v>
          </cell>
          <cell r="E2464" t="str">
            <v>31155 - OPĆINA VINODOLSKA</v>
          </cell>
          <cell r="F2464" t="str">
            <v>02201682</v>
          </cell>
          <cell r="G2464" t="str">
            <v>65986510223</v>
          </cell>
          <cell r="H2464">
            <v>65986510223</v>
          </cell>
          <cell r="I2464" t="str">
            <v>21</v>
          </cell>
        </row>
        <row r="2465">
          <cell r="B2465">
            <v>67359697064</v>
          </cell>
          <cell r="C2465">
            <v>31180</v>
          </cell>
          <cell r="D2465" t="str">
            <v>NARODNA KNJIŽNICA I ČITAO NICA HALUBAJSKA ZORA</v>
          </cell>
          <cell r="E2465" t="str">
            <v>31171 - OPĆINA VIŠKOVO</v>
          </cell>
          <cell r="F2465" t="str">
            <v>01478001</v>
          </cell>
          <cell r="G2465" t="str">
            <v>67359697064</v>
          </cell>
          <cell r="H2465">
            <v>67359697064</v>
          </cell>
          <cell r="I2465" t="str">
            <v>21</v>
          </cell>
        </row>
        <row r="2466">
          <cell r="B2466">
            <v>80461906553</v>
          </cell>
          <cell r="C2466">
            <v>31198</v>
          </cell>
          <cell r="D2466" t="str">
            <v>DJEČJI VRTIĆ VIŠKOVO</v>
          </cell>
          <cell r="E2466" t="str">
            <v>31171 - OPĆINA VIŠKOVO</v>
          </cell>
          <cell r="F2466" t="str">
            <v>01248685</v>
          </cell>
          <cell r="G2466" t="str">
            <v>80461906553</v>
          </cell>
          <cell r="H2466">
            <v>80461906553</v>
          </cell>
          <cell r="I2466" t="str">
            <v>21</v>
          </cell>
        </row>
        <row r="2467">
          <cell r="B2467">
            <v>70282727779</v>
          </cell>
          <cell r="C2467">
            <v>52629</v>
          </cell>
          <cell r="D2467" t="str">
            <v>KUĆA HALUBAJSKEGA ZVONČARA</v>
          </cell>
          <cell r="E2467" t="str">
            <v>31171 - OPĆINA VIŠKOVO</v>
          </cell>
          <cell r="F2467" t="str">
            <v>05671264</v>
          </cell>
          <cell r="G2467" t="str">
            <v>70282727779</v>
          </cell>
          <cell r="H2467">
            <v>70282727779</v>
          </cell>
          <cell r="I2467" t="str">
            <v>21</v>
          </cell>
        </row>
        <row r="2468">
          <cell r="B2468">
            <v>49627863242</v>
          </cell>
          <cell r="C2468">
            <v>44305</v>
          </cell>
          <cell r="D2468" t="str">
            <v>GRADSKA KNJIŽNICA IVANA GORANA KOVAČIĆA, VRBOVSKO</v>
          </cell>
          <cell r="E2468" t="str">
            <v>31219 - GRAD VRBOVSKO</v>
          </cell>
          <cell r="F2468" t="str">
            <v>02327619</v>
          </cell>
          <cell r="G2468" t="str">
            <v>49627863242</v>
          </cell>
          <cell r="H2468">
            <v>49627863242</v>
          </cell>
          <cell r="I2468" t="str">
            <v>21</v>
          </cell>
        </row>
        <row r="2469">
          <cell r="B2469">
            <v>21291963900</v>
          </cell>
          <cell r="C2469">
            <v>50864</v>
          </cell>
          <cell r="D2469" t="str">
            <v>CENTAR ZA POMOĆ U KUĆI GRADA VRBOVSKOG</v>
          </cell>
          <cell r="E2469" t="str">
            <v>31219 - GRAD VRBOVSKO</v>
          </cell>
          <cell r="F2469" t="str">
            <v>05126410</v>
          </cell>
          <cell r="G2469" t="str">
            <v>21291963900</v>
          </cell>
          <cell r="H2469">
            <v>21291963900</v>
          </cell>
          <cell r="I2469" t="str">
            <v>21</v>
          </cell>
        </row>
        <row r="2470">
          <cell r="B2470">
            <v>78490805964</v>
          </cell>
          <cell r="C2470">
            <v>44039</v>
          </cell>
          <cell r="D2470" t="str">
            <v>DJEČJI VRTIĆ BAMBI</v>
          </cell>
          <cell r="E2470" t="str">
            <v>31219 - GRAD VRBOVSKO</v>
          </cell>
          <cell r="F2470" t="str">
            <v>01468022</v>
          </cell>
          <cell r="G2470" t="str">
            <v>78490805964</v>
          </cell>
          <cell r="H2470">
            <v>78490805964</v>
          </cell>
          <cell r="I2470" t="str">
            <v>21</v>
          </cell>
        </row>
        <row r="2471">
          <cell r="B2471">
            <v>64706499995</v>
          </cell>
          <cell r="C2471">
            <v>18547</v>
          </cell>
          <cell r="D2471" t="str">
            <v>SREDNJA ŠKOLA BLATO</v>
          </cell>
          <cell r="E2471" t="str">
            <v>31227 - DUBROVAČKO-NERETVANSKA ŽUPANIJA</v>
          </cell>
          <cell r="F2471" t="str">
            <v>03972879</v>
          </cell>
          <cell r="G2471" t="str">
            <v>64706499995</v>
          </cell>
          <cell r="H2471">
            <v>64706499995</v>
          </cell>
          <cell r="I2471" t="str">
            <v>31</v>
          </cell>
        </row>
        <row r="2472">
          <cell r="B2472">
            <v>93801658022</v>
          </cell>
          <cell r="C2472">
            <v>12245</v>
          </cell>
          <cell r="D2472" t="str">
            <v>OSNOVNA ŠKOLA BLATO</v>
          </cell>
          <cell r="E2472" t="str">
            <v>31227 - DUBROVAČKO-NERETVANSKA ŽUPANIJA</v>
          </cell>
          <cell r="F2472" t="str">
            <v>03080790</v>
          </cell>
          <cell r="G2472" t="str">
            <v>93801658022</v>
          </cell>
          <cell r="H2472">
            <v>93801658022</v>
          </cell>
          <cell r="I2472" t="str">
            <v>31</v>
          </cell>
        </row>
        <row r="2473">
          <cell r="B2473">
            <v>51842375312</v>
          </cell>
          <cell r="C2473">
            <v>38622</v>
          </cell>
          <cell r="D2473" t="str">
            <v xml:space="preserve">ŽUPANIJSKA UPRAVA ZA CESTE NA PODRUČJU ŽUPANIJE DUBROVAČKO-NERETVANSKE </v>
          </cell>
          <cell r="E2473" t="str">
            <v>31227 - DUBROVAČKO-NERETVANSKA ŽUPANIJA</v>
          </cell>
          <cell r="F2473" t="str">
            <v>01330721</v>
          </cell>
          <cell r="G2473" t="str">
            <v>51842375312</v>
          </cell>
          <cell r="H2473">
            <v>51842375312</v>
          </cell>
          <cell r="I2473" t="str">
            <v>42</v>
          </cell>
        </row>
        <row r="2474">
          <cell r="B2474">
            <v>18126345918</v>
          </cell>
          <cell r="C2474">
            <v>19708</v>
          </cell>
          <cell r="D2474" t="str">
            <v>MUŠKI UČENIČKI DOM DUBROVNIK</v>
          </cell>
          <cell r="E2474" t="str">
            <v>31227 - DUBROVAČKO-NERETVANSKA ŽUPANIJA</v>
          </cell>
          <cell r="F2474" t="str">
            <v>03304124</v>
          </cell>
          <cell r="G2474" t="str">
            <v>18126345918</v>
          </cell>
          <cell r="H2474">
            <v>18126345918</v>
          </cell>
          <cell r="I2474" t="str">
            <v>31</v>
          </cell>
        </row>
        <row r="2475">
          <cell r="B2475">
            <v>49632290105</v>
          </cell>
          <cell r="C2475">
            <v>31712</v>
          </cell>
          <cell r="D2475" t="str">
            <v>DOM ZDRAVLJA DUBROVNIK</v>
          </cell>
          <cell r="E2475" t="str">
            <v>31227 - DUBROVAČKO-NERETVANSKA ŽUPANIJA</v>
          </cell>
          <cell r="F2475" t="str">
            <v>00976733</v>
          </cell>
          <cell r="G2475" t="str">
            <v>49632290105</v>
          </cell>
          <cell r="H2475">
            <v>49632290105</v>
          </cell>
          <cell r="I2475" t="str">
            <v>31</v>
          </cell>
        </row>
        <row r="2476">
          <cell r="B2476">
            <v>55488649150</v>
          </cell>
          <cell r="C2476">
            <v>31501</v>
          </cell>
          <cell r="D2476" t="str">
            <v xml:space="preserve">ZAVOD ZA JAVNO ZDRAVSTVO DUBROVAČKO-NERETVANSKE ŽUPANIJE </v>
          </cell>
          <cell r="E2476" t="str">
            <v>31227 - DUBROVAČKO-NERETVANSKA ŽUPANIJA</v>
          </cell>
          <cell r="F2476" t="str">
            <v>01174029</v>
          </cell>
          <cell r="G2476" t="str">
            <v>55488649150</v>
          </cell>
          <cell r="H2476">
            <v>55488649150</v>
          </cell>
          <cell r="I2476" t="str">
            <v>31</v>
          </cell>
        </row>
        <row r="2477">
          <cell r="B2477">
            <v>34566231096</v>
          </cell>
          <cell r="C2477">
            <v>18694</v>
          </cell>
          <cell r="D2477" t="str">
            <v>OBRTNIČKA I TEHNIČKA ŠKOLA DUBROVNIK</v>
          </cell>
          <cell r="E2477" t="str">
            <v>31227 - DUBROVAČKO-NERETVANSKA ŽUPANIJA</v>
          </cell>
          <cell r="F2477" t="str">
            <v>00378461</v>
          </cell>
          <cell r="G2477" t="str">
            <v>34566231096</v>
          </cell>
          <cell r="H2477">
            <v>34566231096</v>
          </cell>
          <cell r="I2477" t="str">
            <v>31</v>
          </cell>
        </row>
        <row r="2478">
          <cell r="B2478">
            <v>51421798041</v>
          </cell>
          <cell r="C2478">
            <v>43556</v>
          </cell>
          <cell r="D2478" t="str">
            <v>ZAVOD ZA PROSTORNO UREĐENJE DUBROVAČKO-NERETVANSKE ŽUPANIJE</v>
          </cell>
          <cell r="E2478" t="str">
            <v>31227 - DUBROVAČKO-NERETVANSKA ŽUPANIJA</v>
          </cell>
          <cell r="F2478" t="str">
            <v>02375192</v>
          </cell>
          <cell r="G2478" t="str">
            <v>51421798041</v>
          </cell>
          <cell r="H2478">
            <v>51421798041</v>
          </cell>
          <cell r="I2478" t="str">
            <v>21</v>
          </cell>
        </row>
        <row r="2479">
          <cell r="B2479">
            <v>85555713264</v>
          </cell>
          <cell r="C2479">
            <v>47300</v>
          </cell>
          <cell r="D2479" t="str">
            <v>ZAVOD ZA HITNU MEDICINU DUBROVAČKO - NERETVANSKE ŽUPANIJE</v>
          </cell>
          <cell r="E2479" t="str">
            <v>31227 - DUBROVAČKO-NERETVANSKA ŽUPANIJA</v>
          </cell>
          <cell r="F2479" t="str">
            <v>02753782</v>
          </cell>
          <cell r="G2479" t="str">
            <v>85555713264</v>
          </cell>
          <cell r="H2479">
            <v>85555713264</v>
          </cell>
          <cell r="I2479" t="str">
            <v>31</v>
          </cell>
        </row>
        <row r="2480">
          <cell r="B2480">
            <v>78995930700</v>
          </cell>
          <cell r="C2480">
            <v>18678</v>
          </cell>
          <cell r="D2480" t="str">
            <v>POMORSKO-TEHNIČKA ŠKOLA DUBROVNIK</v>
          </cell>
          <cell r="E2480" t="str">
            <v>31227 - DUBROVAČKO-NERETVANSKA ŽUPANIJA</v>
          </cell>
          <cell r="F2480" t="str">
            <v>00408255</v>
          </cell>
          <cell r="G2480" t="str">
            <v>78995930700</v>
          </cell>
          <cell r="H2480">
            <v>78995930700</v>
          </cell>
          <cell r="I2480" t="str">
            <v>31</v>
          </cell>
        </row>
        <row r="2481">
          <cell r="B2481">
            <v>15795793389</v>
          </cell>
          <cell r="C2481">
            <v>7585</v>
          </cell>
          <cell r="D2481" t="str">
            <v>DOM ZA STARIJE  OSOBE DUBROVNIK</v>
          </cell>
          <cell r="E2481" t="str">
            <v>31227 - DUBROVAČKO-NERETVANSKA ŽUPANIJA</v>
          </cell>
          <cell r="F2481" t="str">
            <v>03304175</v>
          </cell>
          <cell r="G2481" t="str">
            <v>15795793389</v>
          </cell>
          <cell r="H2481">
            <v>15795793389</v>
          </cell>
          <cell r="I2481" t="str">
            <v>31</v>
          </cell>
        </row>
        <row r="2482">
          <cell r="B2482">
            <v>73712595608</v>
          </cell>
          <cell r="C2482">
            <v>7593</v>
          </cell>
          <cell r="D2482" t="str">
            <v>DOM ZA STARIJE I NEMOĆNE OSOBE DOMUS CHRISTI DUBROVNIK</v>
          </cell>
          <cell r="E2482" t="str">
            <v>31227 - DUBROVAČKO-NERETVANSKA ŽUPANIJA</v>
          </cell>
          <cell r="F2482" t="str">
            <v>03304183</v>
          </cell>
          <cell r="G2482" t="str">
            <v>73712595608</v>
          </cell>
          <cell r="H2482">
            <v>73712595608</v>
          </cell>
          <cell r="I2482" t="str">
            <v>31</v>
          </cell>
        </row>
        <row r="2483">
          <cell r="B2483">
            <v>75970517069</v>
          </cell>
          <cell r="C2483">
            <v>31528</v>
          </cell>
          <cell r="D2483" t="str">
            <v>OPĆA BOLNICA DUBROVNIK</v>
          </cell>
          <cell r="E2483" t="str">
            <v>31227 - DUBROVAČKO-NERETVANSKA ŽUPANIJA</v>
          </cell>
          <cell r="F2483" t="str">
            <v>00976741</v>
          </cell>
          <cell r="G2483" t="str">
            <v>75970517069</v>
          </cell>
          <cell r="H2483">
            <v>75970517069</v>
          </cell>
          <cell r="I2483" t="str">
            <v>31</v>
          </cell>
        </row>
        <row r="2484">
          <cell r="B2484">
            <v>13098701080</v>
          </cell>
          <cell r="C2484">
            <v>12069</v>
          </cell>
          <cell r="D2484" t="str">
            <v>UMJETNIČKA ŠKOLA LUKE SORKOČEVIĆA  DUBROVNIK</v>
          </cell>
          <cell r="E2484" t="str">
            <v>31227 - DUBROVAČKO-NERETVANSKA ŽUPANIJA</v>
          </cell>
          <cell r="F2484" t="str">
            <v>03303772</v>
          </cell>
          <cell r="G2484" t="str">
            <v>13098701080</v>
          </cell>
          <cell r="H2484">
            <v>13098701080</v>
          </cell>
          <cell r="I2484" t="str">
            <v>31</v>
          </cell>
        </row>
        <row r="2485">
          <cell r="B2485">
            <v>59914845989</v>
          </cell>
          <cell r="C2485">
            <v>50207</v>
          </cell>
          <cell r="D2485" t="str">
            <v>REGIONALNA RAZVOJNA AGENCIJA DUBROVAČKO-NERETVANSKE ŽUPANIJE - DUNEA</v>
          </cell>
          <cell r="E2485" t="str">
            <v>31227 - DUBROVAČKO-NERETVANSKA ŽUPANIJA</v>
          </cell>
          <cell r="F2485" t="str">
            <v>04907671</v>
          </cell>
          <cell r="G2485" t="str">
            <v>59914845989</v>
          </cell>
          <cell r="H2485">
            <v>59914845989</v>
          </cell>
          <cell r="I2485" t="str">
            <v>21</v>
          </cell>
        </row>
        <row r="2486">
          <cell r="B2486">
            <v>83750408913</v>
          </cell>
          <cell r="C2486">
            <v>12253</v>
          </cell>
          <cell r="D2486" t="str">
            <v>O.Š. SMOKVICA</v>
          </cell>
          <cell r="E2486" t="str">
            <v>31227 - DUBROVAČKO-NERETVANSKA ŽUPANIJA</v>
          </cell>
          <cell r="F2486" t="str">
            <v>03080803</v>
          </cell>
          <cell r="G2486" t="str">
            <v>83750408913</v>
          </cell>
          <cell r="H2486">
            <v>83750408913</v>
          </cell>
          <cell r="I2486" t="str">
            <v>31</v>
          </cell>
        </row>
        <row r="2487">
          <cell r="B2487">
            <v>16888776274</v>
          </cell>
          <cell r="C2487">
            <v>12411</v>
          </cell>
          <cell r="D2487" t="str">
            <v xml:space="preserve">Osnovna škola Otrići-Dubrave </v>
          </cell>
          <cell r="E2487" t="str">
            <v>31227 - DUBROVAČKO-NERETVANSKA ŽUPANIJA</v>
          </cell>
          <cell r="F2487" t="str">
            <v>03107833</v>
          </cell>
          <cell r="G2487" t="str">
            <v>16888776274</v>
          </cell>
          <cell r="H2487">
            <v>16888776274</v>
          </cell>
          <cell r="I2487" t="str">
            <v>31</v>
          </cell>
        </row>
        <row r="2488">
          <cell r="B2488">
            <v>58817512941</v>
          </cell>
          <cell r="C2488">
            <v>12288</v>
          </cell>
          <cell r="D2488" t="str">
            <v>OSNOVNA ŠKOLA OREBIĆ</v>
          </cell>
          <cell r="E2488" t="str">
            <v>31227 - DUBROVAČKO-NERETVANSKA ŽUPANIJA</v>
          </cell>
          <cell r="F2488" t="str">
            <v>03080781</v>
          </cell>
          <cell r="G2488" t="str">
            <v>58817512941</v>
          </cell>
          <cell r="H2488">
            <v>58817512941</v>
          </cell>
          <cell r="I2488" t="str">
            <v>31</v>
          </cell>
        </row>
        <row r="2489">
          <cell r="B2489">
            <v>39311462685</v>
          </cell>
          <cell r="C2489">
            <v>11156</v>
          </cell>
          <cell r="D2489" t="str">
            <v>Osnovna škola Kuna</v>
          </cell>
          <cell r="E2489" t="str">
            <v>31227 - DUBROVAČKO-NERETVANSKA ŽUPANIJA</v>
          </cell>
          <cell r="F2489" t="str">
            <v>03303993</v>
          </cell>
          <cell r="G2489" t="str">
            <v>39311462685</v>
          </cell>
          <cell r="H2489">
            <v>39311462685</v>
          </cell>
          <cell r="I2489" t="str">
            <v>31</v>
          </cell>
        </row>
        <row r="2490">
          <cell r="B2490">
            <v>21174758983</v>
          </cell>
          <cell r="C2490">
            <v>31673</v>
          </cell>
          <cell r="D2490" t="str">
            <v>DOM ZDRAVLJA PLOČE</v>
          </cell>
          <cell r="E2490" t="str">
            <v>31227 - DUBROVAČKO-NERETVANSKA ŽUPANIJA</v>
          </cell>
          <cell r="F2490" t="str">
            <v>03024121</v>
          </cell>
          <cell r="G2490" t="str">
            <v>21174758983</v>
          </cell>
          <cell r="H2490">
            <v>21174758983</v>
          </cell>
          <cell r="I2490" t="str">
            <v>31</v>
          </cell>
        </row>
        <row r="2491">
          <cell r="B2491">
            <v>2729820788</v>
          </cell>
          <cell r="C2491">
            <v>13115</v>
          </cell>
          <cell r="D2491" t="str">
            <v>O.Š. IVE DUGANDŽIĆA MIŠIĆA, KOMIN</v>
          </cell>
          <cell r="E2491" t="str">
            <v>31227 - DUBROVAČKO-NERETVANSKA ŽUPANIJA</v>
          </cell>
          <cell r="F2491" t="str">
            <v>03024075</v>
          </cell>
          <cell r="G2491" t="str">
            <v>02729820788</v>
          </cell>
          <cell r="H2491">
            <v>2729820788</v>
          </cell>
          <cell r="I2491" t="str">
            <v>31</v>
          </cell>
        </row>
        <row r="2492">
          <cell r="B2492">
            <v>54368341603</v>
          </cell>
          <cell r="C2492">
            <v>13096</v>
          </cell>
          <cell r="D2492" t="str">
            <v>O.Š. VLADIMIRA NAZORA, PLOČE</v>
          </cell>
          <cell r="E2492" t="str">
            <v>31227 - DUBROVAČKO-NERETVANSKA ŽUPANIJA</v>
          </cell>
          <cell r="F2492" t="str">
            <v>03024083</v>
          </cell>
          <cell r="G2492" t="str">
            <v>54368341603</v>
          </cell>
          <cell r="H2492">
            <v>54368341603</v>
          </cell>
          <cell r="I2492" t="str">
            <v>31</v>
          </cell>
        </row>
        <row r="2493">
          <cell r="B2493">
            <v>87806262233</v>
          </cell>
          <cell r="C2493">
            <v>13123</v>
          </cell>
          <cell r="D2493" t="str">
            <v>Osnovna škola FRA ANTE GNJEČA</v>
          </cell>
          <cell r="E2493" t="str">
            <v>31227 - DUBROVAČKO-NERETVANSKA ŽUPANIJA</v>
          </cell>
          <cell r="F2493" t="str">
            <v>03024067</v>
          </cell>
          <cell r="G2493" t="str">
            <v>87806262233</v>
          </cell>
          <cell r="H2493">
            <v>87806262233</v>
          </cell>
          <cell r="I2493" t="str">
            <v>31</v>
          </cell>
        </row>
        <row r="2494">
          <cell r="B2494">
            <v>26521495004</v>
          </cell>
          <cell r="C2494">
            <v>23874</v>
          </cell>
          <cell r="D2494" t="str">
            <v>SREDNJA POLJOPRIVREDNA I TEHNIČKA ŠKOLA OPUZEN</v>
          </cell>
          <cell r="E2494" t="str">
            <v>31227 - DUBROVAČKO-NERETVANSKA ŽUPANIJA</v>
          </cell>
          <cell r="F2494" t="str">
            <v>01725254</v>
          </cell>
          <cell r="G2494" t="str">
            <v>26521495004</v>
          </cell>
          <cell r="H2494">
            <v>26521495004</v>
          </cell>
          <cell r="I2494" t="str">
            <v>31</v>
          </cell>
        </row>
        <row r="2495">
          <cell r="B2495">
            <v>98384301075</v>
          </cell>
          <cell r="C2495">
            <v>12399</v>
          </cell>
          <cell r="D2495" t="str">
            <v>OSNOVNA ŠKOLA OPUZEN</v>
          </cell>
          <cell r="E2495" t="str">
            <v>31227 - DUBROVAČKO-NERETVANSKA ŽUPANIJA</v>
          </cell>
          <cell r="F2495" t="str">
            <v>03107817</v>
          </cell>
          <cell r="G2495" t="str">
            <v>98384301075</v>
          </cell>
          <cell r="H2495">
            <v>98384301075</v>
          </cell>
          <cell r="I2495" t="str">
            <v>31</v>
          </cell>
        </row>
        <row r="2496">
          <cell r="B2496">
            <v>12241432855</v>
          </cell>
          <cell r="C2496">
            <v>11951</v>
          </cell>
          <cell r="D2496" t="str">
            <v>Osnovna škola Mljet</v>
          </cell>
          <cell r="E2496" t="str">
            <v>31227 - DUBROVAČKO-NERETVANSKA ŽUPANIJA</v>
          </cell>
          <cell r="F2496" t="str">
            <v>03303632</v>
          </cell>
          <cell r="G2496" t="str">
            <v>12241432855</v>
          </cell>
          <cell r="H2496">
            <v>12241432855</v>
          </cell>
          <cell r="I2496" t="str">
            <v>31</v>
          </cell>
        </row>
        <row r="2497">
          <cell r="B2497">
            <v>29791792429</v>
          </cell>
          <cell r="C2497">
            <v>12382</v>
          </cell>
          <cell r="D2497" t="str">
            <v>Osnovna škola Don Mihovila Pavlinovića</v>
          </cell>
          <cell r="E2497" t="str">
            <v>31227 - DUBROVAČKO-NERETVANSKA ŽUPANIJA</v>
          </cell>
          <cell r="F2497" t="str">
            <v>03178242</v>
          </cell>
          <cell r="G2497" t="str">
            <v>29791792429</v>
          </cell>
          <cell r="H2497">
            <v>29791792429</v>
          </cell>
          <cell r="I2497" t="str">
            <v>31</v>
          </cell>
        </row>
        <row r="2498">
          <cell r="B2498">
            <v>80382692021</v>
          </cell>
          <cell r="C2498">
            <v>12296</v>
          </cell>
          <cell r="D2498" t="str">
            <v>OSNOVNA ŠKOLA "BRAĆA GLUMAC"</v>
          </cell>
          <cell r="E2498" t="str">
            <v>31227 - DUBROVAČKO-NERETVANSKA ŽUPANIJA</v>
          </cell>
          <cell r="F2498" t="str">
            <v>03324117</v>
          </cell>
          <cell r="G2498" t="str">
            <v>80382692021</v>
          </cell>
          <cell r="H2498">
            <v>80382692021</v>
          </cell>
          <cell r="I2498" t="str">
            <v>31</v>
          </cell>
        </row>
        <row r="2499">
          <cell r="B2499">
            <v>29825372843</v>
          </cell>
          <cell r="C2499">
            <v>12374</v>
          </cell>
          <cell r="D2499" t="str">
            <v>O.Š. STJEPANA RADIĆA, METKOVIĆ</v>
          </cell>
          <cell r="E2499" t="str">
            <v>31227 - DUBROVAČKO-NERETVANSKA ŽUPANIJA</v>
          </cell>
          <cell r="F2499" t="str">
            <v>03107825</v>
          </cell>
          <cell r="G2499" t="str">
            <v>29825372843</v>
          </cell>
          <cell r="H2499">
            <v>29825372843</v>
          </cell>
          <cell r="I2499" t="str">
            <v>31</v>
          </cell>
        </row>
        <row r="2500">
          <cell r="B2500">
            <v>51702102234</v>
          </cell>
          <cell r="C2500">
            <v>18161</v>
          </cell>
          <cell r="D2500" t="str">
            <v>SREDNJA ŠKOLA METKOVIĆ</v>
          </cell>
          <cell r="E2500" t="str">
            <v>31227 - DUBROVAČKO-NERETVANSKA ŽUPANIJA</v>
          </cell>
          <cell r="F2500" t="str">
            <v>03985725</v>
          </cell>
          <cell r="G2500" t="str">
            <v>51702102234</v>
          </cell>
          <cell r="H2500">
            <v>51702102234</v>
          </cell>
          <cell r="I2500" t="str">
            <v>31</v>
          </cell>
        </row>
        <row r="2501">
          <cell r="B2501">
            <v>61379095102</v>
          </cell>
          <cell r="C2501">
            <v>31552</v>
          </cell>
          <cell r="D2501" t="str">
            <v>DOM ZDRAVLJA METKOVIĆ</v>
          </cell>
          <cell r="E2501" t="str">
            <v>31227 - DUBROVAČKO-NERETVANSKA ŽUPANIJA</v>
          </cell>
          <cell r="F2501" t="str">
            <v>03438392</v>
          </cell>
          <cell r="G2501" t="str">
            <v>61379095102</v>
          </cell>
          <cell r="H2501">
            <v>61379095102</v>
          </cell>
          <cell r="I2501" t="str">
            <v>31</v>
          </cell>
        </row>
        <row r="2502">
          <cell r="B2502">
            <v>96385161672</v>
          </cell>
          <cell r="C2502">
            <v>43781</v>
          </cell>
          <cell r="D2502" t="str">
            <v>OSNOVNA GLAZBENA ŠKOLA METKOVIĆ</v>
          </cell>
          <cell r="E2502" t="str">
            <v>31227 - DUBROVAČKO-NERETVANSKA ŽUPANIJA</v>
          </cell>
          <cell r="F2502" t="str">
            <v>02399741</v>
          </cell>
          <cell r="G2502" t="str">
            <v>96385161672</v>
          </cell>
          <cell r="H2502">
            <v>96385161672</v>
          </cell>
          <cell r="I2502" t="str">
            <v>31</v>
          </cell>
        </row>
        <row r="2503">
          <cell r="B2503">
            <v>4020565385</v>
          </cell>
          <cell r="C2503">
            <v>12403</v>
          </cell>
          <cell r="D2503" t="str">
            <v>OSNOVNA ŠKOLA  KULA NORINSKA</v>
          </cell>
          <cell r="E2503" t="str">
            <v>31227 - DUBROVAČKO-NERETVANSKA ŽUPANIJA</v>
          </cell>
          <cell r="F2503" t="str">
            <v>03107841</v>
          </cell>
          <cell r="G2503" t="str">
            <v>04020565385</v>
          </cell>
          <cell r="H2503">
            <v>4020565385</v>
          </cell>
          <cell r="I2503" t="str">
            <v>31</v>
          </cell>
        </row>
        <row r="2504">
          <cell r="B2504">
            <v>30204241777</v>
          </cell>
          <cell r="C2504">
            <v>18145</v>
          </cell>
          <cell r="D2504" t="str">
            <v>Srednja škola Petra Šegedina</v>
          </cell>
          <cell r="E2504" t="str">
            <v>31227 - DUBROVAČKO-NERETVANSKA ŽUPANIJA</v>
          </cell>
          <cell r="F2504" t="str">
            <v>00750271</v>
          </cell>
          <cell r="G2504" t="str">
            <v>30204241777</v>
          </cell>
          <cell r="H2504">
            <v>30204241777</v>
          </cell>
          <cell r="I2504" t="str">
            <v>31</v>
          </cell>
        </row>
        <row r="2505">
          <cell r="B2505">
            <v>61882377405</v>
          </cell>
          <cell r="C2505">
            <v>7649</v>
          </cell>
          <cell r="D2505" t="str">
            <v>DOM ZA STARIJE OSOBE KORČULA</v>
          </cell>
          <cell r="E2505" t="str">
            <v>31227 - DUBROVAČKO-NERETVANSKA ŽUPANIJA</v>
          </cell>
          <cell r="F2505" t="str">
            <v>03080951</v>
          </cell>
          <cell r="G2505" t="str">
            <v>61882377405</v>
          </cell>
          <cell r="H2505">
            <v>61882377405</v>
          </cell>
          <cell r="I2505" t="str">
            <v>31</v>
          </cell>
        </row>
        <row r="2506">
          <cell r="B2506">
            <v>89253639727</v>
          </cell>
          <cell r="C2506">
            <v>12261</v>
          </cell>
          <cell r="D2506" t="str">
            <v>Osnovna škola ANTE CURAĆ-PINJAC</v>
          </cell>
          <cell r="E2506" t="str">
            <v>31227 - DUBROVAČKO-NERETVANSKA ŽUPANIJA</v>
          </cell>
          <cell r="F2506" t="str">
            <v>03080811</v>
          </cell>
          <cell r="G2506" t="str">
            <v>89253639727</v>
          </cell>
          <cell r="H2506">
            <v>89253639727</v>
          </cell>
          <cell r="I2506" t="str">
            <v>31</v>
          </cell>
        </row>
        <row r="2507">
          <cell r="B2507">
            <v>17892901700</v>
          </cell>
          <cell r="C2507">
            <v>18514</v>
          </cell>
          <cell r="D2507" t="str">
            <v>GIMNAZIJA METKOVIĆ</v>
          </cell>
          <cell r="E2507" t="str">
            <v>31227 - DUBROVAČKO-NERETVANSKA ŽUPANIJA</v>
          </cell>
          <cell r="F2507" t="str">
            <v>03985733</v>
          </cell>
          <cell r="G2507" t="str">
            <v>17892901700</v>
          </cell>
          <cell r="H2507">
            <v>17892901700</v>
          </cell>
          <cell r="I2507" t="str">
            <v>31</v>
          </cell>
        </row>
        <row r="2508">
          <cell r="B2508">
            <v>32072063566</v>
          </cell>
          <cell r="C2508">
            <v>12270</v>
          </cell>
          <cell r="D2508" t="str">
            <v>Osnovna škola Petra Kanavelića</v>
          </cell>
          <cell r="E2508" t="str">
            <v>31227 - DUBROVAČKO-NERETVANSKA ŽUPANIJA</v>
          </cell>
          <cell r="F2508" t="str">
            <v>03080838</v>
          </cell>
          <cell r="G2508" t="str">
            <v>32072063566</v>
          </cell>
          <cell r="H2508">
            <v>32072063566</v>
          </cell>
          <cell r="I2508" t="str">
            <v>31</v>
          </cell>
        </row>
        <row r="2509">
          <cell r="B2509">
            <v>47356098406</v>
          </cell>
          <cell r="C2509">
            <v>11986</v>
          </cell>
          <cell r="D2509" t="str">
            <v>OSNOVNA ŠKOLA GRUDA</v>
          </cell>
          <cell r="E2509" t="str">
            <v>31227 - DUBROVAČKO-NERETVANSKA ŽUPANIJA</v>
          </cell>
          <cell r="F2509" t="str">
            <v>03303683</v>
          </cell>
          <cell r="G2509" t="str">
            <v>47356098406</v>
          </cell>
          <cell r="H2509">
            <v>47356098406</v>
          </cell>
          <cell r="I2509" t="str">
            <v>31</v>
          </cell>
        </row>
        <row r="2510">
          <cell r="B2510">
            <v>7260663095</v>
          </cell>
          <cell r="C2510">
            <v>11960</v>
          </cell>
          <cell r="D2510" t="str">
            <v>OSNOVNA ŠKOLA CAVTAT</v>
          </cell>
          <cell r="E2510" t="str">
            <v>31227 - DUBROVAČKO-NERETVANSKA ŽUPANIJA</v>
          </cell>
          <cell r="F2510" t="str">
            <v>03303667</v>
          </cell>
          <cell r="G2510" t="str">
            <v>07260663095</v>
          </cell>
          <cell r="H2510">
            <v>7260663095</v>
          </cell>
          <cell r="I2510" t="str">
            <v>31</v>
          </cell>
        </row>
        <row r="2511">
          <cell r="B2511">
            <v>77404345702</v>
          </cell>
          <cell r="C2511">
            <v>40800</v>
          </cell>
          <cell r="D2511" t="str">
            <v>JAVNA USTANOVA ZA UPRAVLJANJE ZAŠTIĆENIM DIJELOVIMA  PRIRODE DUBROVAČKO-NERETVANSKE ŽUPANIJE</v>
          </cell>
          <cell r="E2511" t="str">
            <v>31227 - DUBROVAČKO-NERETVANSKA ŽUPANIJA</v>
          </cell>
          <cell r="F2511" t="str">
            <v>02006065</v>
          </cell>
          <cell r="G2511" t="str">
            <v>77404345702</v>
          </cell>
          <cell r="H2511">
            <v>77404345702</v>
          </cell>
          <cell r="I2511" t="str">
            <v>21</v>
          </cell>
        </row>
        <row r="2512">
          <cell r="B2512">
            <v>32567722366</v>
          </cell>
          <cell r="C2512">
            <v>31745</v>
          </cell>
          <cell r="D2512" t="str">
            <v>DOM ZDRAVLJA KORČULA</v>
          </cell>
          <cell r="E2512" t="str">
            <v>31227 - DUBROVAČKO-NERETVANSKA ŽUPANIJA</v>
          </cell>
          <cell r="F2512" t="str">
            <v>03080935</v>
          </cell>
          <cell r="G2512" t="str">
            <v>32567722366</v>
          </cell>
          <cell r="H2512">
            <v>32567722366</v>
          </cell>
          <cell r="I2512" t="str">
            <v>31</v>
          </cell>
        </row>
        <row r="2513">
          <cell r="B2513">
            <v>17225827859</v>
          </cell>
          <cell r="C2513">
            <v>18686</v>
          </cell>
          <cell r="D2513" t="str">
            <v>TURISTIČKA I UGOSTITELJSKA ŠKOLA DUBROVNIK</v>
          </cell>
          <cell r="E2513" t="str">
            <v>31227 - DUBROVAČKO-NERETVANSKA ŽUPANIJA</v>
          </cell>
          <cell r="F2513" t="str">
            <v>00397458</v>
          </cell>
          <cell r="G2513" t="str">
            <v>17225827859</v>
          </cell>
          <cell r="H2513">
            <v>17225827859</v>
          </cell>
          <cell r="I2513" t="str">
            <v>31</v>
          </cell>
        </row>
        <row r="2514">
          <cell r="B2514">
            <v>12605817551</v>
          </cell>
          <cell r="C2514">
            <v>19685</v>
          </cell>
          <cell r="D2514" t="str">
            <v>UČENIČKI DOM DUBROVNIK</v>
          </cell>
          <cell r="E2514" t="str">
            <v>31227 - DUBROVAČKO-NERETVANSKA ŽUPANIJA</v>
          </cell>
          <cell r="F2514" t="str">
            <v>03304132</v>
          </cell>
          <cell r="G2514" t="str">
            <v>12605817551</v>
          </cell>
          <cell r="H2514">
            <v>12605817551</v>
          </cell>
          <cell r="I2514" t="str">
            <v>31</v>
          </cell>
        </row>
        <row r="2515">
          <cell r="B2515">
            <v>97070542319</v>
          </cell>
          <cell r="C2515">
            <v>18660</v>
          </cell>
          <cell r="D2515" t="str">
            <v>MEDICINSKA ŠKOLA DUBROVNIK</v>
          </cell>
          <cell r="E2515" t="str">
            <v>31227 - DUBROVAČKO-NERETVANSKA ŽUPANIJA</v>
          </cell>
          <cell r="F2515" t="str">
            <v>00408263</v>
          </cell>
          <cell r="G2515" t="str">
            <v>97070542319</v>
          </cell>
          <cell r="H2515">
            <v>97070542319</v>
          </cell>
          <cell r="I2515" t="str">
            <v>31</v>
          </cell>
        </row>
        <row r="2516">
          <cell r="B2516">
            <v>58098568917</v>
          </cell>
          <cell r="C2516">
            <v>18651</v>
          </cell>
          <cell r="D2516" t="str">
            <v>GIMNAZIJA DUBROVNIK</v>
          </cell>
          <cell r="E2516" t="str">
            <v>31227 - DUBROVAČKO-NERETVANSKA ŽUPANIJA</v>
          </cell>
          <cell r="F2516" t="str">
            <v>00385247</v>
          </cell>
          <cell r="G2516" t="str">
            <v>58098568917</v>
          </cell>
          <cell r="H2516">
            <v>58098568917</v>
          </cell>
          <cell r="I2516" t="str">
            <v>31</v>
          </cell>
        </row>
        <row r="2517">
          <cell r="B2517">
            <v>53031879715</v>
          </cell>
          <cell r="C2517">
            <v>18643</v>
          </cell>
          <cell r="D2517" t="str">
            <v>EKONOMSKA I TRGOVAČKA ŠKOLA DUBROVNIK</v>
          </cell>
          <cell r="E2517" t="str">
            <v>31227 - DUBROVAČKO-NERETVANSKA ŽUPANIJA</v>
          </cell>
          <cell r="F2517" t="str">
            <v>00385239</v>
          </cell>
          <cell r="G2517" t="str">
            <v>53031879715</v>
          </cell>
          <cell r="H2517">
            <v>53031879715</v>
          </cell>
          <cell r="I2517" t="str">
            <v>31</v>
          </cell>
        </row>
        <row r="2518">
          <cell r="B2518">
            <v>96386867324</v>
          </cell>
          <cell r="C2518">
            <v>12052</v>
          </cell>
          <cell r="D2518" t="str">
            <v>Osnovna škola ŽUPA DUBROVAČKA</v>
          </cell>
          <cell r="E2518" t="str">
            <v>31227 - DUBROVAČKO-NERETVANSKA ŽUPANIJA</v>
          </cell>
          <cell r="F2518" t="str">
            <v>03303705</v>
          </cell>
          <cell r="G2518" t="str">
            <v>96386867324</v>
          </cell>
          <cell r="H2518">
            <v>96386867324</v>
          </cell>
          <cell r="I2518" t="str">
            <v>31</v>
          </cell>
        </row>
        <row r="2519">
          <cell r="B2519">
            <v>84754958608</v>
          </cell>
          <cell r="C2519">
            <v>18129</v>
          </cell>
          <cell r="D2519" t="str">
            <v>SREDNJA ŠKOLA FRA. ANDRIJE KAČIĆA MIOŠIĆA, PLOČE</v>
          </cell>
          <cell r="E2519" t="str">
            <v>31227 - DUBROVAČKO-NERETVANSKA ŽUPANIJA</v>
          </cell>
          <cell r="F2519" t="str">
            <v>03024105</v>
          </cell>
          <cell r="G2519" t="str">
            <v>84754958608</v>
          </cell>
          <cell r="H2519">
            <v>84754958608</v>
          </cell>
          <cell r="I2519" t="str">
            <v>31</v>
          </cell>
        </row>
        <row r="2520">
          <cell r="B2520">
            <v>69870995438</v>
          </cell>
          <cell r="C2520">
            <v>11978</v>
          </cell>
          <cell r="D2520" t="str">
            <v>Osnovna škola Janjina</v>
          </cell>
          <cell r="E2520" t="str">
            <v>31227 - DUBROVAČKO-NERETVANSKA ŽUPANIJA</v>
          </cell>
          <cell r="F2520" t="str">
            <v>03303691</v>
          </cell>
          <cell r="G2520" t="str">
            <v>69870995438</v>
          </cell>
          <cell r="H2520">
            <v>69870995438</v>
          </cell>
          <cell r="I2520" t="str">
            <v>31</v>
          </cell>
        </row>
        <row r="2521">
          <cell r="B2521">
            <v>13787440003</v>
          </cell>
          <cell r="C2521">
            <v>12036</v>
          </cell>
          <cell r="D2521" t="str">
            <v>OSNOVNA ŠKOLA TRPANJ</v>
          </cell>
          <cell r="E2521" t="str">
            <v>31227 - DUBROVAČKO-NERETVANSKA ŽUPANIJA</v>
          </cell>
          <cell r="F2521" t="str">
            <v>03303659</v>
          </cell>
          <cell r="G2521" t="str">
            <v>13787440003</v>
          </cell>
          <cell r="H2521">
            <v>13787440003</v>
          </cell>
          <cell r="I2521" t="str">
            <v>31</v>
          </cell>
        </row>
        <row r="2522">
          <cell r="B2522">
            <v>29632926847</v>
          </cell>
          <cell r="C2522">
            <v>12028</v>
          </cell>
          <cell r="D2522" t="str">
            <v>OSNOVNA ŠKOLA PRIMORJE</v>
          </cell>
          <cell r="E2522" t="str">
            <v>31227 - DUBROVAČKO-NERETVANSKA ŽUPANIJA</v>
          </cell>
          <cell r="F2522" t="str">
            <v>03304019</v>
          </cell>
          <cell r="G2522" t="str">
            <v>29632926847</v>
          </cell>
          <cell r="H2522">
            <v>29632926847</v>
          </cell>
          <cell r="I2522" t="str">
            <v>31</v>
          </cell>
        </row>
        <row r="2523">
          <cell r="B2523">
            <v>33040856715</v>
          </cell>
          <cell r="C2523">
            <v>12010</v>
          </cell>
          <cell r="D2523" t="str">
            <v>Osnovna škola STON</v>
          </cell>
          <cell r="E2523" t="str">
            <v>31227 - DUBROVAČKO-NERETVANSKA ŽUPANIJA</v>
          </cell>
          <cell r="F2523" t="str">
            <v>03309851</v>
          </cell>
          <cell r="G2523" t="str">
            <v>33040856715</v>
          </cell>
          <cell r="H2523">
            <v>33040856715</v>
          </cell>
          <cell r="I2523" t="str">
            <v>31</v>
          </cell>
        </row>
        <row r="2524">
          <cell r="B2524">
            <v>69798000915</v>
          </cell>
          <cell r="C2524">
            <v>12001</v>
          </cell>
          <cell r="D2524" t="str">
            <v>OSNOVNA ŠKOLA SLANO</v>
          </cell>
          <cell r="E2524" t="str">
            <v>31227 - DUBROVAČKO-NERETVANSKA ŽUPANIJA</v>
          </cell>
          <cell r="F2524" t="str">
            <v>03303624</v>
          </cell>
          <cell r="G2524" t="str">
            <v>69798000915</v>
          </cell>
          <cell r="H2524">
            <v>69798000915</v>
          </cell>
          <cell r="I2524" t="str">
            <v>31</v>
          </cell>
        </row>
        <row r="2525">
          <cell r="B2525">
            <v>72509659926</v>
          </cell>
          <cell r="C2525">
            <v>31649</v>
          </cell>
          <cell r="D2525" t="str">
            <v>DOM ZDRAVLJA dr. ANTE FRANULOVIĆ</v>
          </cell>
          <cell r="E2525" t="str">
            <v>31227 - DUBROVAČKO-NERETVANSKA ŽUPANIJA</v>
          </cell>
          <cell r="F2525" t="str">
            <v>03475778</v>
          </cell>
          <cell r="G2525" t="str">
            <v>72509659926</v>
          </cell>
          <cell r="H2525">
            <v>72509659926</v>
          </cell>
          <cell r="I2525" t="str">
            <v>31</v>
          </cell>
        </row>
        <row r="2526">
          <cell r="B2526">
            <v>36334868215</v>
          </cell>
          <cell r="C2526">
            <v>18539</v>
          </cell>
          <cell r="D2526" t="str">
            <v>SREDNJA ŠKOLA VELA LUKA</v>
          </cell>
          <cell r="E2526" t="str">
            <v>31227 - DUBROVAČKO-NERETVANSKA ŽUPANIJA</v>
          </cell>
          <cell r="F2526" t="str">
            <v>03981665</v>
          </cell>
          <cell r="G2526" t="str">
            <v>36334868215</v>
          </cell>
          <cell r="H2526">
            <v>36334868215</v>
          </cell>
          <cell r="I2526" t="str">
            <v>31</v>
          </cell>
        </row>
        <row r="2527">
          <cell r="B2527">
            <v>42161312093</v>
          </cell>
          <cell r="C2527">
            <v>40699</v>
          </cell>
          <cell r="D2527" t="str">
            <v>SPECIJALNA BOLNICA ZA MEDICINSKU REHABILITACIJU KALOS</v>
          </cell>
          <cell r="E2527" t="str">
            <v>31227 - DUBROVAČKO-NERETVANSKA ŽUPANIJA</v>
          </cell>
          <cell r="F2527" t="str">
            <v>03080943</v>
          </cell>
          <cell r="G2527" t="str">
            <v>42161312093</v>
          </cell>
          <cell r="H2527">
            <v>42161312093</v>
          </cell>
          <cell r="I2527" t="str">
            <v>31</v>
          </cell>
        </row>
        <row r="2528">
          <cell r="B2528">
            <v>38133094472</v>
          </cell>
          <cell r="C2528">
            <v>12237</v>
          </cell>
          <cell r="D2528" t="str">
            <v>OSNOVNA ŠKOLA VELA LUKA</v>
          </cell>
          <cell r="E2528" t="str">
            <v>31227 - DUBROVAČKO-NERETVANSKA ŽUPANIJA</v>
          </cell>
          <cell r="F2528" t="str">
            <v>03080820</v>
          </cell>
          <cell r="G2528" t="str">
            <v>38133094472</v>
          </cell>
          <cell r="H2528">
            <v>38133094472</v>
          </cell>
          <cell r="I2528" t="str">
            <v>31</v>
          </cell>
        </row>
        <row r="2529">
          <cell r="B2529">
            <v>29035775999</v>
          </cell>
          <cell r="C2529">
            <v>7882</v>
          </cell>
          <cell r="D2529" t="str">
            <v>DOM ZA STARIJE OSOBE VELA LUKA</v>
          </cell>
          <cell r="E2529" t="str">
            <v>31227 - DUBROVAČKO-NERETVANSKA ŽUPANIJA</v>
          </cell>
          <cell r="F2529" t="str">
            <v>03443736</v>
          </cell>
          <cell r="G2529" t="str">
            <v>29035775999</v>
          </cell>
          <cell r="H2529">
            <v>29035775999</v>
          </cell>
          <cell r="I2529" t="str">
            <v>31</v>
          </cell>
        </row>
        <row r="2530">
          <cell r="B2530">
            <v>69170324883</v>
          </cell>
          <cell r="C2530">
            <v>51468</v>
          </cell>
          <cell r="D2530" t="str">
            <v>DJEČJI VRTIĆ VINICA</v>
          </cell>
          <cell r="E2530" t="str">
            <v>31286 - OPĆINA VINICA</v>
          </cell>
          <cell r="F2530" t="str">
            <v>05289971</v>
          </cell>
          <cell r="G2530" t="str">
            <v>69170324883</v>
          </cell>
          <cell r="H2530">
            <v>69170324883</v>
          </cell>
          <cell r="I2530" t="str">
            <v>21</v>
          </cell>
        </row>
        <row r="2531">
          <cell r="B2531">
            <v>24880230716</v>
          </cell>
          <cell r="C2531">
            <v>31309</v>
          </cell>
          <cell r="D2531" t="str">
            <v>DJEČJI VRTIĆ ŠKRINJICA</v>
          </cell>
          <cell r="E2531" t="str">
            <v>31294 - OPĆINA VIDOVEC</v>
          </cell>
          <cell r="F2531" t="str">
            <v>01476220</v>
          </cell>
          <cell r="G2531" t="str">
            <v>24880230716</v>
          </cell>
          <cell r="H2531">
            <v>24880230716</v>
          </cell>
          <cell r="I2531" t="str">
            <v>21</v>
          </cell>
        </row>
        <row r="2532">
          <cell r="B2532">
            <v>24760942879</v>
          </cell>
          <cell r="C2532">
            <v>31341</v>
          </cell>
          <cell r="D2532" t="str">
            <v>ZAVIČAJNI MUZEJ VARAŽDINSKE TOPLICE</v>
          </cell>
          <cell r="E2532" t="str">
            <v>31325 - GRAD VARAŽDINSKE TOPLICE</v>
          </cell>
          <cell r="F2532" t="str">
            <v>03325245</v>
          </cell>
          <cell r="G2532" t="str">
            <v>24760942879</v>
          </cell>
          <cell r="H2532">
            <v>24760942879</v>
          </cell>
          <cell r="I2532" t="str">
            <v>21</v>
          </cell>
        </row>
        <row r="2533">
          <cell r="B2533">
            <v>45280497794</v>
          </cell>
          <cell r="C2533">
            <v>31333</v>
          </cell>
          <cell r="D2533" t="str">
            <v>DJEČJI VRTIĆ TRATINČICA</v>
          </cell>
          <cell r="E2533" t="str">
            <v>31325 - GRAD VARAŽDINSKE TOPLICE</v>
          </cell>
          <cell r="F2533" t="str">
            <v>01113682</v>
          </cell>
          <cell r="G2533" t="str">
            <v>45280497794</v>
          </cell>
          <cell r="H2533">
            <v>45280497794</v>
          </cell>
          <cell r="I2533" t="str">
            <v>21</v>
          </cell>
        </row>
        <row r="2534">
          <cell r="B2534">
            <v>3530721864</v>
          </cell>
          <cell r="C2534">
            <v>51095</v>
          </cell>
          <cell r="D2534" t="str">
            <v>CENTAR ZA PRUŽANJE USLUGA U ZAJEDNICI VARAŽDIN</v>
          </cell>
          <cell r="E2534" t="str">
            <v>31350 - GRAD VARAŽDIN</v>
          </cell>
          <cell r="F2534" t="str">
            <v>05162467</v>
          </cell>
          <cell r="G2534" t="str">
            <v>03530721864</v>
          </cell>
          <cell r="H2534">
            <v>3530721864</v>
          </cell>
          <cell r="I2534" t="str">
            <v>21</v>
          </cell>
        </row>
        <row r="2535">
          <cell r="B2535">
            <v>43961150866</v>
          </cell>
          <cell r="C2535">
            <v>14187</v>
          </cell>
          <cell r="D2535" t="str">
            <v>VI. O.Š. VARAŽDIN</v>
          </cell>
          <cell r="E2535" t="str">
            <v>31350 - GRAD VARAŽDIN</v>
          </cell>
          <cell r="F2535" t="str">
            <v>03005941</v>
          </cell>
          <cell r="G2535" t="str">
            <v>43961150866</v>
          </cell>
          <cell r="H2535">
            <v>43961150866</v>
          </cell>
          <cell r="I2535" t="str">
            <v>31</v>
          </cell>
        </row>
        <row r="2536">
          <cell r="B2536">
            <v>45785139643</v>
          </cell>
          <cell r="C2536">
            <v>31392</v>
          </cell>
          <cell r="D2536" t="str">
            <v>GRADSKA KNJIŽNICA I ČITAONICA METEL OŽEGOVIĆ, VARAŽDIN</v>
          </cell>
          <cell r="E2536" t="str">
            <v>31350 - GRAD VARAŽDIN</v>
          </cell>
          <cell r="F2536" t="str">
            <v>03006158</v>
          </cell>
          <cell r="G2536" t="str">
            <v>45785139643</v>
          </cell>
          <cell r="H2536">
            <v>45785139643</v>
          </cell>
          <cell r="I2536" t="str">
            <v>21</v>
          </cell>
        </row>
        <row r="2537">
          <cell r="B2537">
            <v>34451501756</v>
          </cell>
          <cell r="C2537">
            <v>14154</v>
          </cell>
          <cell r="D2537" t="str">
            <v>III. O.Š. VARAŽDIN</v>
          </cell>
          <cell r="E2537" t="str">
            <v>31350 - GRAD VARAŽDIN</v>
          </cell>
          <cell r="F2537" t="str">
            <v>03005852</v>
          </cell>
          <cell r="G2537" t="str">
            <v>34451501756</v>
          </cell>
          <cell r="H2537">
            <v>34451501756</v>
          </cell>
          <cell r="I2537" t="str">
            <v>31</v>
          </cell>
        </row>
        <row r="2538">
          <cell r="B2538">
            <v>68707284812</v>
          </cell>
          <cell r="C2538">
            <v>14162</v>
          </cell>
          <cell r="D2538" t="str">
            <v>IV. O.Š. VARAŽDIN</v>
          </cell>
          <cell r="E2538" t="str">
            <v>31350 - GRAD VARAŽDIN</v>
          </cell>
          <cell r="F2538" t="str">
            <v>03005950</v>
          </cell>
          <cell r="G2538" t="str">
            <v>68707284812</v>
          </cell>
          <cell r="H2538">
            <v>68707284812</v>
          </cell>
          <cell r="I2538" t="str">
            <v>31</v>
          </cell>
        </row>
        <row r="2539">
          <cell r="B2539">
            <v>92948647703</v>
          </cell>
          <cell r="C2539">
            <v>14179</v>
          </cell>
          <cell r="D2539" t="str">
            <v>V. Osnovna škola Varaždin</v>
          </cell>
          <cell r="E2539" t="str">
            <v>31350 - GRAD VARAŽDIN</v>
          </cell>
          <cell r="F2539" t="str">
            <v>03005968</v>
          </cell>
          <cell r="G2539" t="str">
            <v>92948647703</v>
          </cell>
          <cell r="H2539">
            <v>92948647703</v>
          </cell>
          <cell r="I2539" t="str">
            <v>31</v>
          </cell>
        </row>
        <row r="2540">
          <cell r="B2540">
            <v>31995833807</v>
          </cell>
          <cell r="C2540">
            <v>31405</v>
          </cell>
          <cell r="D2540" t="str">
            <v>JAVNA VATROGASNA POSTROJBA GRADA VARAŽDINA</v>
          </cell>
          <cell r="E2540" t="str">
            <v>31350 - GRAD VARAŽDIN</v>
          </cell>
          <cell r="F2540" t="str">
            <v>01484931</v>
          </cell>
          <cell r="G2540" t="str">
            <v>31995833807</v>
          </cell>
          <cell r="H2540">
            <v>31995833807</v>
          </cell>
          <cell r="I2540" t="str">
            <v>31</v>
          </cell>
        </row>
        <row r="2541">
          <cell r="B2541">
            <v>13148215901</v>
          </cell>
          <cell r="C2541">
            <v>31384</v>
          </cell>
          <cell r="D2541" t="str">
            <v>HRVATSKO NARODNO KAZALIŠTE U VARAŽDINU</v>
          </cell>
          <cell r="E2541" t="str">
            <v>31350 - GRAD VARAŽDIN</v>
          </cell>
          <cell r="F2541" t="str">
            <v>03006263</v>
          </cell>
          <cell r="G2541" t="str">
            <v>13148215901</v>
          </cell>
          <cell r="H2541">
            <v>13148215901</v>
          </cell>
          <cell r="I2541" t="str">
            <v>21</v>
          </cell>
        </row>
        <row r="2542">
          <cell r="B2542">
            <v>79574185231</v>
          </cell>
          <cell r="C2542">
            <v>49198</v>
          </cell>
          <cell r="D2542" t="str">
            <v>GRADSKI BAZENI VARAŽDIN</v>
          </cell>
          <cell r="E2542" t="str">
            <v>31350 - GRAD VARAŽDIN</v>
          </cell>
          <cell r="F2542" t="str">
            <v>01744984</v>
          </cell>
          <cell r="G2542" t="str">
            <v>79574185231</v>
          </cell>
          <cell r="H2542">
            <v>79574185231</v>
          </cell>
          <cell r="I2542" t="str">
            <v>21</v>
          </cell>
        </row>
        <row r="2543">
          <cell r="B2543">
            <v>73172441120</v>
          </cell>
          <cell r="C2543">
            <v>49405</v>
          </cell>
          <cell r="D2543" t="str">
            <v>GRADSKI STANOVI</v>
          </cell>
          <cell r="E2543" t="str">
            <v>31350 - GRAD VARAŽDIN</v>
          </cell>
          <cell r="F2543" t="str">
            <v>01933540</v>
          </cell>
          <cell r="G2543" t="str">
            <v>73172441120</v>
          </cell>
          <cell r="H2543">
            <v>73172441120</v>
          </cell>
          <cell r="I2543" t="str">
            <v>21</v>
          </cell>
        </row>
        <row r="2544">
          <cell r="B2544">
            <v>72349131925</v>
          </cell>
          <cell r="C2544">
            <v>14195</v>
          </cell>
          <cell r="D2544" t="str">
            <v>CENTAR ZA ODGOJ I OBRAZOVANJE TOMISLAV ŠPOLJAR, VARAŽDIN</v>
          </cell>
          <cell r="E2544" t="str">
            <v>31350 - GRAD VARAŽDIN</v>
          </cell>
          <cell r="F2544" t="str">
            <v>03006018</v>
          </cell>
          <cell r="G2544" t="str">
            <v>72349131925</v>
          </cell>
          <cell r="H2544">
            <v>72349131925</v>
          </cell>
          <cell r="I2544" t="str">
            <v>31</v>
          </cell>
        </row>
        <row r="2545">
          <cell r="B2545">
            <v>79080044388</v>
          </cell>
          <cell r="C2545">
            <v>31376</v>
          </cell>
          <cell r="D2545" t="str">
            <v>GRADSKI MUZEJ VARAŽDIN</v>
          </cell>
          <cell r="E2545" t="str">
            <v>31350 - GRAD VARAŽDIN</v>
          </cell>
          <cell r="F2545" t="str">
            <v>03006131</v>
          </cell>
          <cell r="G2545" t="str">
            <v>79080044388</v>
          </cell>
          <cell r="H2545">
            <v>79080044388</v>
          </cell>
          <cell r="I2545" t="str">
            <v>21</v>
          </cell>
        </row>
        <row r="2546">
          <cell r="B2546">
            <v>61850498653</v>
          </cell>
          <cell r="C2546">
            <v>49202</v>
          </cell>
          <cell r="D2546" t="str">
            <v>KONCERTNI URED VARAŽDIN</v>
          </cell>
          <cell r="E2546" t="str">
            <v>31350 - GRAD VARAŽDIN</v>
          </cell>
          <cell r="F2546" t="str">
            <v>01145258</v>
          </cell>
          <cell r="G2546" t="str">
            <v>61850498653</v>
          </cell>
          <cell r="H2546">
            <v>61850498653</v>
          </cell>
          <cell r="I2546" t="str">
            <v>21</v>
          </cell>
        </row>
        <row r="2547">
          <cell r="B2547">
            <v>49529939970</v>
          </cell>
          <cell r="C2547">
            <v>8141</v>
          </cell>
          <cell r="D2547" t="str">
            <v>DJEČJI VRTIĆ VARAŽDIN</v>
          </cell>
          <cell r="E2547" t="str">
            <v>31350 - GRAD VARAŽDIN</v>
          </cell>
          <cell r="F2547" t="str">
            <v>03006433</v>
          </cell>
          <cell r="G2547" t="str">
            <v>49529939970</v>
          </cell>
          <cell r="H2547">
            <v>49529939970</v>
          </cell>
          <cell r="I2547" t="str">
            <v>21</v>
          </cell>
        </row>
        <row r="2548">
          <cell r="B2548">
            <v>20577781388</v>
          </cell>
          <cell r="C2548">
            <v>14138</v>
          </cell>
          <cell r="D2548" t="str">
            <v>I.O.Š. VARAŽDIN</v>
          </cell>
          <cell r="E2548" t="str">
            <v>31350 - GRAD VARAŽDIN</v>
          </cell>
          <cell r="F2548" t="str">
            <v>03005887</v>
          </cell>
          <cell r="G2548" t="str">
            <v>20577781388</v>
          </cell>
          <cell r="H2548">
            <v>20577781388</v>
          </cell>
          <cell r="I2548" t="str">
            <v>31</v>
          </cell>
        </row>
        <row r="2549">
          <cell r="B2549">
            <v>90052965740</v>
          </cell>
          <cell r="C2549">
            <v>14058</v>
          </cell>
          <cell r="D2549" t="str">
            <v>VII. O.Š. VARAŽDIN</v>
          </cell>
          <cell r="E2549" t="str">
            <v>31350 - GRAD VARAŽDIN</v>
          </cell>
          <cell r="F2549" t="str">
            <v>03005984</v>
          </cell>
          <cell r="G2549" t="str">
            <v>90052965740</v>
          </cell>
          <cell r="H2549">
            <v>90052965740</v>
          </cell>
          <cell r="I2549" t="str">
            <v>31</v>
          </cell>
        </row>
        <row r="2550">
          <cell r="B2550">
            <v>85152631122</v>
          </cell>
          <cell r="C2550">
            <v>14146</v>
          </cell>
          <cell r="D2550" t="str">
            <v>II. O.Š. VARAŽDIN</v>
          </cell>
          <cell r="E2550" t="str">
            <v>31350 - GRAD VARAŽDIN</v>
          </cell>
          <cell r="F2550" t="str">
            <v>03005879</v>
          </cell>
          <cell r="G2550" t="str">
            <v>85152631122</v>
          </cell>
          <cell r="H2550">
            <v>85152631122</v>
          </cell>
          <cell r="I2550" t="str">
            <v>31</v>
          </cell>
        </row>
        <row r="2551">
          <cell r="B2551">
            <v>61145287412</v>
          </cell>
          <cell r="C2551">
            <v>51087</v>
          </cell>
          <cell r="D2551" t="str">
            <v>DOM ZA ŽRTVE OBITELJSKOG NASILJA UTOČIŠTE SVETI NIKOLA</v>
          </cell>
          <cell r="E2551" t="str">
            <v>31350 - GRAD VARAŽDIN</v>
          </cell>
          <cell r="F2551" t="str">
            <v>01836021</v>
          </cell>
          <cell r="G2551" t="str">
            <v>61145287412</v>
          </cell>
          <cell r="H2551">
            <v>61145287412</v>
          </cell>
          <cell r="I2551" t="str">
            <v>21</v>
          </cell>
        </row>
        <row r="2552">
          <cell r="B2552">
            <v>39484140118</v>
          </cell>
          <cell r="C2552">
            <v>52241</v>
          </cell>
          <cell r="D2552" t="str">
            <v>DJEČJI VRTIĆ GUMBEK</v>
          </cell>
          <cell r="E2552" t="str">
            <v>31421 - OPĆINA SVETI ILIJA</v>
          </cell>
          <cell r="F2552" t="str">
            <v>05462924</v>
          </cell>
          <cell r="G2552" t="str">
            <v>39484140118</v>
          </cell>
          <cell r="H2552">
            <v>39484140118</v>
          </cell>
          <cell r="I2552" t="str">
            <v>21</v>
          </cell>
        </row>
        <row r="2553">
          <cell r="B2553">
            <v>34213249521</v>
          </cell>
          <cell r="C2553">
            <v>51708</v>
          </cell>
          <cell r="D2553" t="str">
            <v>DJEČJI VRTIĆ SUNCOKRET SVETI ĐURĐ</v>
          </cell>
          <cell r="E2553" t="str">
            <v>31430 - OPĆINA SVETI ĐURĐ</v>
          </cell>
          <cell r="F2553" t="str">
            <v>05307236</v>
          </cell>
          <cell r="G2553" t="str">
            <v>34213249521</v>
          </cell>
          <cell r="H2553">
            <v>34213249521</v>
          </cell>
          <cell r="I2553" t="str">
            <v>21</v>
          </cell>
        </row>
        <row r="2554">
          <cell r="B2554">
            <v>92024964118</v>
          </cell>
          <cell r="C2554">
            <v>15544</v>
          </cell>
          <cell r="D2554" t="str">
            <v>PUČKO OTVORENO UČILIŠTE, NOVI MAROF</v>
          </cell>
          <cell r="E2554" t="str">
            <v>31464 - GRAD NOVI MAROF</v>
          </cell>
          <cell r="F2554" t="str">
            <v>03325253</v>
          </cell>
          <cell r="G2554" t="str">
            <v>92024964118</v>
          </cell>
          <cell r="H2554">
            <v>92024964118</v>
          </cell>
          <cell r="I2554" t="str">
            <v>21</v>
          </cell>
        </row>
        <row r="2555">
          <cell r="B2555">
            <v>91998322824</v>
          </cell>
          <cell r="C2555">
            <v>31472</v>
          </cell>
          <cell r="D2555" t="str">
            <v>DJEČJI VRTIĆ NOVI MAROF</v>
          </cell>
          <cell r="E2555" t="str">
            <v>31464 - GRAD NOVI MAROF</v>
          </cell>
          <cell r="F2555" t="str">
            <v>03325369</v>
          </cell>
          <cell r="G2555" t="str">
            <v>91998322824</v>
          </cell>
          <cell r="H2555">
            <v>91998322824</v>
          </cell>
          <cell r="I2555" t="str">
            <v>21</v>
          </cell>
        </row>
        <row r="2556">
          <cell r="B2556">
            <v>10507400781</v>
          </cell>
          <cell r="C2556">
            <v>31489</v>
          </cell>
          <cell r="D2556" t="str">
            <v>GRADSKA KNJIŽNICA I ČITAONICA NOVI MAROF</v>
          </cell>
          <cell r="E2556" t="str">
            <v>31464 - GRAD NOVI MAROF</v>
          </cell>
          <cell r="F2556" t="str">
            <v>01516396</v>
          </cell>
          <cell r="G2556" t="str">
            <v>10507400781</v>
          </cell>
          <cell r="H2556">
            <v>10507400781</v>
          </cell>
          <cell r="I2556" t="str">
            <v>21</v>
          </cell>
        </row>
        <row r="2557">
          <cell r="B2557">
            <v>41182068706</v>
          </cell>
          <cell r="C2557">
            <v>49114</v>
          </cell>
          <cell r="D2557" t="str">
            <v>DJEČJI VRTIĆ KRIJESNICA</v>
          </cell>
          <cell r="E2557" t="str">
            <v>31510 - OPĆINA MALI BUKOVEC</v>
          </cell>
          <cell r="F2557" t="str">
            <v>04441923</v>
          </cell>
          <cell r="G2557" t="str">
            <v>41182068706</v>
          </cell>
          <cell r="H2557">
            <v>41182068706</v>
          </cell>
          <cell r="I2557" t="str">
            <v>21</v>
          </cell>
        </row>
        <row r="2558">
          <cell r="B2558">
            <v>29715284427</v>
          </cell>
          <cell r="C2558">
            <v>49882</v>
          </cell>
          <cell r="D2558" t="str">
            <v>DJEČJI VRTIĆ LEPTIRIĆ LJUBEŠČICA</v>
          </cell>
          <cell r="E2558" t="str">
            <v>31536 - OPĆINA LJUBEŠĆICA</v>
          </cell>
          <cell r="F2558" t="str">
            <v>04776976</v>
          </cell>
          <cell r="G2558" t="str">
            <v>29715284427</v>
          </cell>
          <cell r="H2558">
            <v>29715284427</v>
          </cell>
          <cell r="I2558" t="str">
            <v>21</v>
          </cell>
        </row>
        <row r="2559">
          <cell r="B2559">
            <v>54264947514</v>
          </cell>
          <cell r="C2559">
            <v>31577</v>
          </cell>
          <cell r="D2559" t="str">
            <v>DJEČJI VRTIĆ LEPOGLAVA</v>
          </cell>
          <cell r="E2559" t="str">
            <v>31544 - GRAD LEPOGLAVA</v>
          </cell>
          <cell r="F2559" t="str">
            <v>01165658</v>
          </cell>
          <cell r="G2559" t="str">
            <v>54264947514</v>
          </cell>
          <cell r="H2559">
            <v>54264947514</v>
          </cell>
          <cell r="I2559" t="str">
            <v>21</v>
          </cell>
        </row>
        <row r="2560">
          <cell r="B2560">
            <v>25859591042</v>
          </cell>
          <cell r="C2560">
            <v>31569</v>
          </cell>
          <cell r="D2560" t="str">
            <v>GRADSKA KNJIŽNICA IVANA BELOSTENCA LEPOGLAVA</v>
          </cell>
          <cell r="E2560" t="str">
            <v>31544 - GRAD LEPOGLAVA</v>
          </cell>
          <cell r="F2560" t="str">
            <v>01479130</v>
          </cell>
          <cell r="G2560" t="str">
            <v>25859591042</v>
          </cell>
          <cell r="H2560">
            <v>25859591042</v>
          </cell>
          <cell r="I2560" t="str">
            <v>21</v>
          </cell>
        </row>
        <row r="2561">
          <cell r="B2561">
            <v>52291394442</v>
          </cell>
          <cell r="C2561">
            <v>31608</v>
          </cell>
          <cell r="D2561" t="str">
            <v>GRADSKA KNJIŽNICA I ČITAONICA MLADEN KERSTNER LUDBREG</v>
          </cell>
          <cell r="E2561" t="str">
            <v>31585 - GRAD LUDBREG</v>
          </cell>
          <cell r="F2561" t="str">
            <v>01790340</v>
          </cell>
          <cell r="G2561" t="str">
            <v>52291394442</v>
          </cell>
          <cell r="H2561">
            <v>52291394442</v>
          </cell>
          <cell r="I2561" t="str">
            <v>21</v>
          </cell>
        </row>
        <row r="2562">
          <cell r="B2562">
            <v>72149749030</v>
          </cell>
          <cell r="C2562">
            <v>43142</v>
          </cell>
          <cell r="D2562" t="str">
            <v>CENTAR ZA KULTURU I INFORMIRANJE DRAGUTIN NOVAK LUDBREG</v>
          </cell>
          <cell r="E2562" t="str">
            <v>31585 - GRAD LUDBREG</v>
          </cell>
          <cell r="F2562" t="str">
            <v>03073033</v>
          </cell>
          <cell r="G2562" t="str">
            <v>72149749030</v>
          </cell>
          <cell r="H2562">
            <v>72149749030</v>
          </cell>
          <cell r="I2562" t="str">
            <v>21</v>
          </cell>
        </row>
        <row r="2563">
          <cell r="B2563">
            <v>63026242663</v>
          </cell>
          <cell r="C2563">
            <v>31593</v>
          </cell>
          <cell r="D2563" t="str">
            <v>DJEČJI VRTIĆ RADOST LUDBREG</v>
          </cell>
          <cell r="E2563" t="str">
            <v>31585 - GRAD LUDBREG</v>
          </cell>
          <cell r="F2563" t="str">
            <v>03251977</v>
          </cell>
          <cell r="G2563" t="str">
            <v>63026242663</v>
          </cell>
          <cell r="H2563">
            <v>63026242663</v>
          </cell>
          <cell r="I2563" t="str">
            <v>21</v>
          </cell>
        </row>
        <row r="2564">
          <cell r="B2564">
            <v>1051543765</v>
          </cell>
          <cell r="C2564">
            <v>31624</v>
          </cell>
          <cell r="D2564" t="str">
            <v>DJEČJI VRTIĆ LATICA</v>
          </cell>
          <cell r="E2564" t="str">
            <v>31616 - OPĆINA KLENOVNIK</v>
          </cell>
          <cell r="F2564" t="str">
            <v>01191977</v>
          </cell>
          <cell r="G2564" t="str">
            <v>01051543765</v>
          </cell>
          <cell r="H2564">
            <v>1051543765</v>
          </cell>
          <cell r="I2564" t="str">
            <v>21</v>
          </cell>
        </row>
        <row r="2565">
          <cell r="B2565">
            <v>73339902226</v>
          </cell>
          <cell r="C2565">
            <v>43845</v>
          </cell>
          <cell r="D2565" t="str">
            <v>DJEČJI VRTIĆ POTOČIĆ</v>
          </cell>
          <cell r="E2565" t="str">
            <v>31632 - OPĆINA JALŽABET</v>
          </cell>
          <cell r="F2565" t="str">
            <v>02412675</v>
          </cell>
          <cell r="G2565" t="str">
            <v>73339902226</v>
          </cell>
          <cell r="H2565">
            <v>73339902226</v>
          </cell>
          <cell r="I2565" t="str">
            <v>21</v>
          </cell>
        </row>
        <row r="2566">
          <cell r="B2566">
            <v>76645701354</v>
          </cell>
          <cell r="C2566">
            <v>31665</v>
          </cell>
          <cell r="D2566" t="str">
            <v>DJEČJI VRTIĆ BUBAMARA</v>
          </cell>
          <cell r="E2566" t="str">
            <v>31657 - OPĆINA GORNJI KNEGINEC</v>
          </cell>
          <cell r="F2566" t="str">
            <v>01314564</v>
          </cell>
          <cell r="G2566" t="str">
            <v>76645701354</v>
          </cell>
          <cell r="H2566">
            <v>76645701354</v>
          </cell>
          <cell r="I2566" t="str">
            <v>21</v>
          </cell>
        </row>
        <row r="2567">
          <cell r="B2567">
            <v>63823507140</v>
          </cell>
          <cell r="C2567">
            <v>31704</v>
          </cell>
          <cell r="D2567" t="str">
            <v>GRADSKA KNJIŽNICA I ČITAONICA GUSTAV KRKLEC</v>
          </cell>
          <cell r="E2567" t="str">
            <v>31681 - GRAD IVANEC</v>
          </cell>
          <cell r="F2567" t="str">
            <v>01476971</v>
          </cell>
          <cell r="G2567" t="str">
            <v>63823507140</v>
          </cell>
          <cell r="H2567">
            <v>63823507140</v>
          </cell>
          <cell r="I2567" t="str">
            <v>21</v>
          </cell>
        </row>
        <row r="2568">
          <cell r="B2568">
            <v>37103102119</v>
          </cell>
          <cell r="C2568">
            <v>31690</v>
          </cell>
          <cell r="D2568" t="str">
            <v>DJEČJI VRTIĆ IVANČICE</v>
          </cell>
          <cell r="E2568" t="str">
            <v>31681 - GRAD IVANEC</v>
          </cell>
          <cell r="F2568" t="str">
            <v>03125513</v>
          </cell>
          <cell r="G2568" t="str">
            <v>37103102119</v>
          </cell>
          <cell r="H2568">
            <v>37103102119</v>
          </cell>
          <cell r="I2568" t="str">
            <v>21</v>
          </cell>
        </row>
        <row r="2569">
          <cell r="B2569">
            <v>31630239504</v>
          </cell>
          <cell r="C2569">
            <v>54010</v>
          </cell>
          <cell r="D2569" t="str">
            <v>Muzej planinarstva</v>
          </cell>
          <cell r="E2569" t="str">
            <v>31681 - GRAD IVANEC</v>
          </cell>
          <cell r="F2569" t="str">
            <v>04624670</v>
          </cell>
          <cell r="G2569" t="str">
            <v>31630239504</v>
          </cell>
          <cell r="H2569">
            <v>31630239504</v>
          </cell>
          <cell r="I2569" t="str">
            <v>21</v>
          </cell>
        </row>
        <row r="2570">
          <cell r="B2570">
            <v>27746535600</v>
          </cell>
          <cell r="C2570">
            <v>51425</v>
          </cell>
          <cell r="D2570" t="str">
            <v>DJEČJI VRTIĆ VLAKIĆ MARTIJANEC</v>
          </cell>
          <cell r="E2570" t="str">
            <v>31729 - OPĆINA MARTIJANEC</v>
          </cell>
          <cell r="F2570" t="str">
            <v>05291372</v>
          </cell>
          <cell r="G2570" t="str">
            <v>27746535600</v>
          </cell>
          <cell r="H2570">
            <v>27746535600</v>
          </cell>
          <cell r="I2570" t="str">
            <v>21</v>
          </cell>
        </row>
        <row r="2571">
          <cell r="B2571">
            <v>30725929192</v>
          </cell>
          <cell r="C2571">
            <v>50694</v>
          </cell>
          <cell r="D2571" t="str">
            <v>DJEČJI VRTIĆ PČELICA, BISAG</v>
          </cell>
          <cell r="E2571" t="str">
            <v>31770 - OPĆINA BREZNICA</v>
          </cell>
          <cell r="F2571" t="str">
            <v>05058465</v>
          </cell>
          <cell r="G2571" t="str">
            <v>30725929192</v>
          </cell>
          <cell r="H2571">
            <v>30725929192</v>
          </cell>
          <cell r="I2571" t="str">
            <v>21</v>
          </cell>
        </row>
        <row r="2572">
          <cell r="B2572">
            <v>70012141023</v>
          </cell>
          <cell r="C2572">
            <v>51175</v>
          </cell>
          <cell r="D2572" t="str">
            <v>DJEČJI VRTIĆ JEŽEVA KUĆICA - BERETINEC</v>
          </cell>
          <cell r="E2572" t="str">
            <v>31788 - OPĆINA BERETINEC</v>
          </cell>
          <cell r="F2572" t="str">
            <v>05239583</v>
          </cell>
          <cell r="G2572" t="str">
            <v>70012141023</v>
          </cell>
          <cell r="H2572">
            <v>70012141023</v>
          </cell>
          <cell r="I2572" t="str">
            <v>21</v>
          </cell>
        </row>
        <row r="2573">
          <cell r="B2573">
            <v>53221675836</v>
          </cell>
          <cell r="C2573">
            <v>51572</v>
          </cell>
          <cell r="D2573" t="str">
            <v>DJEČJI VRTIĆ ZIBELJKO</v>
          </cell>
          <cell r="E2573" t="str">
            <v>31796 - OPĆINA BEDNJA</v>
          </cell>
          <cell r="F2573" t="str">
            <v>05319102</v>
          </cell>
          <cell r="G2573" t="str">
            <v>53221675836</v>
          </cell>
          <cell r="H2573">
            <v>53221675836</v>
          </cell>
          <cell r="I2573" t="str">
            <v>21</v>
          </cell>
        </row>
        <row r="2574">
          <cell r="B2574">
            <v>71239657069</v>
          </cell>
          <cell r="C2574">
            <v>31815</v>
          </cell>
          <cell r="D2574" t="str">
            <v>DJEČJI VRTIĆ BLATO</v>
          </cell>
          <cell r="E2574" t="str">
            <v>31807 - OPĆINA BLATO</v>
          </cell>
          <cell r="F2574" t="str">
            <v>01330136</v>
          </cell>
          <cell r="G2574" t="str">
            <v>71239657069</v>
          </cell>
          <cell r="H2574">
            <v>71239657069</v>
          </cell>
          <cell r="I2574" t="str">
            <v>21</v>
          </cell>
        </row>
        <row r="2575">
          <cell r="B2575">
            <v>1629329058</v>
          </cell>
          <cell r="C2575">
            <v>46719</v>
          </cell>
          <cell r="D2575" t="str">
            <v>NARODNA KNJIŽNICA BLATO</v>
          </cell>
          <cell r="E2575" t="str">
            <v>31807 - OPĆINA BLATO</v>
          </cell>
          <cell r="F2575" t="str">
            <v>02788977</v>
          </cell>
          <cell r="G2575" t="str">
            <v>01629329058</v>
          </cell>
          <cell r="H2575">
            <v>1629329058</v>
          </cell>
          <cell r="I2575" t="str">
            <v>21</v>
          </cell>
        </row>
        <row r="2576">
          <cell r="B2576">
            <v>27356152128</v>
          </cell>
          <cell r="C2576">
            <v>43685</v>
          </cell>
          <cell r="D2576" t="str">
            <v>BLATSKI FIŽULI USTANOVA U KULTURI</v>
          </cell>
          <cell r="E2576" t="str">
            <v>31807 - OPĆINA BLATO</v>
          </cell>
          <cell r="F2576" t="str">
            <v>02333104</v>
          </cell>
          <cell r="G2576" t="str">
            <v>27356152128</v>
          </cell>
          <cell r="H2576">
            <v>27356152128</v>
          </cell>
          <cell r="I2576" t="str">
            <v>21</v>
          </cell>
        </row>
        <row r="2577">
          <cell r="B2577">
            <v>55148993766</v>
          </cell>
          <cell r="C2577">
            <v>31831</v>
          </cell>
          <cell r="D2577" t="str">
            <v>PREDŠKOLSKA USTANOVA DJEČJI VRTIĆ SLANO</v>
          </cell>
          <cell r="E2577" t="str">
            <v>31823 - OPĆINA DUBROVAČKO PRIMORJE</v>
          </cell>
          <cell r="F2577" t="str">
            <v>01527568</v>
          </cell>
          <cell r="G2577" t="str">
            <v>55148993766</v>
          </cell>
          <cell r="H2577">
            <v>55148993766</v>
          </cell>
          <cell r="I2577" t="str">
            <v>21</v>
          </cell>
        </row>
        <row r="2578">
          <cell r="B2578">
            <v>55498466976</v>
          </cell>
          <cell r="C2578">
            <v>40906</v>
          </cell>
          <cell r="D2578" t="str">
            <v>JAVNA VATROGASNA POSTROJBA DUBROVAČKO PRIMORJE</v>
          </cell>
          <cell r="E2578" t="str">
            <v>31823 - OPĆINA DUBROVAČKO PRIMORJE</v>
          </cell>
          <cell r="F2578" t="str">
            <v>02023440</v>
          </cell>
          <cell r="G2578" t="str">
            <v>55498466976</v>
          </cell>
          <cell r="H2578">
            <v>55498466976</v>
          </cell>
          <cell r="I2578" t="str">
            <v>31</v>
          </cell>
        </row>
        <row r="2579">
          <cell r="B2579">
            <v>79805664994</v>
          </cell>
          <cell r="C2579">
            <v>51521</v>
          </cell>
          <cell r="D2579" t="str">
            <v>BAŠTINA DUBROVAČKOG PRIMORJA</v>
          </cell>
          <cell r="E2579" t="str">
            <v>31823 - OPĆINA DUBROVAČKO PRIMORJE</v>
          </cell>
          <cell r="F2579" t="str">
            <v>05296846</v>
          </cell>
          <cell r="G2579" t="str">
            <v>79805664994</v>
          </cell>
          <cell r="H2579">
            <v>79805664994</v>
          </cell>
          <cell r="I2579" t="str">
            <v>21</v>
          </cell>
        </row>
        <row r="2580">
          <cell r="B2580">
            <v>73702399357</v>
          </cell>
          <cell r="C2580">
            <v>31899</v>
          </cell>
          <cell r="D2580" t="str">
            <v>UMJETNIČKA GALERIJA DUBROVNIK</v>
          </cell>
          <cell r="E2580" t="str">
            <v>31858 - GRAD DUBROVNIK</v>
          </cell>
          <cell r="F2580" t="str">
            <v>03303853</v>
          </cell>
          <cell r="G2580" t="str">
            <v>73702399357</v>
          </cell>
          <cell r="H2580">
            <v>73702399357</v>
          </cell>
          <cell r="I2580" t="str">
            <v>21</v>
          </cell>
        </row>
        <row r="2581">
          <cell r="B2581">
            <v>56432697193</v>
          </cell>
          <cell r="C2581">
            <v>11919</v>
          </cell>
          <cell r="D2581" t="str">
            <v>OSNOVNA ŠKOLA  MARINA GETALDIĆA</v>
          </cell>
          <cell r="E2581" t="str">
            <v>31858 - GRAD DUBROVNIK</v>
          </cell>
          <cell r="F2581" t="str">
            <v>03303713</v>
          </cell>
          <cell r="G2581" t="str">
            <v>56432697193</v>
          </cell>
          <cell r="H2581">
            <v>56432697193</v>
          </cell>
          <cell r="I2581" t="str">
            <v>31</v>
          </cell>
        </row>
        <row r="2582">
          <cell r="B2582">
            <v>77392284322</v>
          </cell>
          <cell r="C2582">
            <v>11935</v>
          </cell>
          <cell r="D2582" t="str">
            <v>OSNOVNA ŠKOLA MARINA DRŽIĆA</v>
          </cell>
          <cell r="E2582" t="str">
            <v>31858 - GRAD DUBROVNIK</v>
          </cell>
          <cell r="F2582" t="str">
            <v>03303608</v>
          </cell>
          <cell r="G2582" t="str">
            <v>77392284322</v>
          </cell>
          <cell r="H2582">
            <v>77392284322</v>
          </cell>
          <cell r="I2582" t="str">
            <v>31</v>
          </cell>
        </row>
        <row r="2583">
          <cell r="B2583">
            <v>17804331602</v>
          </cell>
          <cell r="C2583">
            <v>11943</v>
          </cell>
          <cell r="D2583" t="str">
            <v>OSNOVNA ŠKOLA IVANA GUNDULIĆA</v>
          </cell>
          <cell r="E2583" t="str">
            <v>31858 - GRAD DUBROVNIK</v>
          </cell>
          <cell r="F2583" t="str">
            <v>03303616</v>
          </cell>
          <cell r="G2583" t="str">
            <v>17804331602</v>
          </cell>
          <cell r="H2583">
            <v>17804331602</v>
          </cell>
          <cell r="I2583" t="str">
            <v>31</v>
          </cell>
        </row>
        <row r="2584">
          <cell r="B2584">
            <v>12780201511</v>
          </cell>
          <cell r="C2584">
            <v>9021</v>
          </cell>
          <cell r="D2584" t="str">
            <v>OSNOVNA ŠKOLA MOKOŠICA, DUBROVNIK</v>
          </cell>
          <cell r="E2584" t="str">
            <v>31858 - GRAD DUBROVNIK</v>
          </cell>
          <cell r="F2584" t="str">
            <v>00462110</v>
          </cell>
          <cell r="G2584" t="str">
            <v>12780201511</v>
          </cell>
          <cell r="H2584">
            <v>12780201511</v>
          </cell>
          <cell r="I2584" t="str">
            <v>31</v>
          </cell>
        </row>
        <row r="2585">
          <cell r="B2585">
            <v>24938051422</v>
          </cell>
          <cell r="C2585">
            <v>11994</v>
          </cell>
          <cell r="D2585" t="str">
            <v>OSNOVNA ŠKOLA ANTUNA MASLE - ORAŠAC</v>
          </cell>
          <cell r="E2585" t="str">
            <v>31858 - GRAD DUBROVNIK</v>
          </cell>
          <cell r="F2585" t="str">
            <v>03303594</v>
          </cell>
          <cell r="G2585" t="str">
            <v>24938051422</v>
          </cell>
          <cell r="H2585">
            <v>24938051422</v>
          </cell>
          <cell r="I2585" t="str">
            <v>31</v>
          </cell>
        </row>
        <row r="2586">
          <cell r="B2586">
            <v>15711358609</v>
          </cell>
          <cell r="C2586">
            <v>31866</v>
          </cell>
          <cell r="D2586" t="str">
            <v>GRADSKO KAZALIŠTE MARINA DRŽIĆA</v>
          </cell>
          <cell r="E2586" t="str">
            <v>31858 - GRAD DUBROVNIK</v>
          </cell>
          <cell r="F2586" t="str">
            <v>03818594</v>
          </cell>
          <cell r="G2586" t="str">
            <v>15711358609</v>
          </cell>
          <cell r="H2586">
            <v>15711358609</v>
          </cell>
          <cell r="I2586" t="str">
            <v>21</v>
          </cell>
        </row>
        <row r="2587">
          <cell r="B2587">
            <v>19518715082</v>
          </cell>
          <cell r="C2587">
            <v>48630</v>
          </cell>
          <cell r="D2587" t="str">
            <v>USTANOVA KINEMATOGRAFI DUBROVNIK</v>
          </cell>
          <cell r="E2587" t="str">
            <v>31858 - GRAD DUBROVNIK</v>
          </cell>
          <cell r="F2587" t="str">
            <v>03303977</v>
          </cell>
          <cell r="G2587" t="str">
            <v>19518715082</v>
          </cell>
          <cell r="H2587">
            <v>19518715082</v>
          </cell>
          <cell r="I2587" t="str">
            <v>21</v>
          </cell>
        </row>
        <row r="2588">
          <cell r="B2588">
            <v>66138828141</v>
          </cell>
          <cell r="C2588">
            <v>48656</v>
          </cell>
          <cell r="D2588" t="str">
            <v>JAVNA USTANOVA U KULTURIDUBROVAČKE LJETNE IGRE</v>
          </cell>
          <cell r="E2588" t="str">
            <v>31858 - GRAD DUBROVNIK</v>
          </cell>
          <cell r="F2588" t="str">
            <v>03422216</v>
          </cell>
          <cell r="G2588" t="str">
            <v>66138828141</v>
          </cell>
          <cell r="H2588">
            <v>66138828141</v>
          </cell>
          <cell r="I2588" t="str">
            <v>21</v>
          </cell>
        </row>
        <row r="2589">
          <cell r="B2589">
            <v>43644119661</v>
          </cell>
          <cell r="C2589">
            <v>23608</v>
          </cell>
          <cell r="D2589" t="str">
            <v>ZAVOD ZA OBNOVU DUBROVNIKA</v>
          </cell>
          <cell r="E2589" t="str">
            <v>31858 - GRAD DUBROVNIK</v>
          </cell>
          <cell r="F2589" t="str">
            <v>03384608</v>
          </cell>
          <cell r="G2589" t="str">
            <v>43644119661</v>
          </cell>
          <cell r="H2589">
            <v>43644119661</v>
          </cell>
          <cell r="I2589" t="str">
            <v>21</v>
          </cell>
        </row>
        <row r="2590">
          <cell r="B2590">
            <v>78788393386</v>
          </cell>
          <cell r="C2590">
            <v>2516</v>
          </cell>
          <cell r="D2590" t="str">
            <v>DUBROVAČKE KNJIŽNICE</v>
          </cell>
          <cell r="E2590" t="str">
            <v>31858 - GRAD DUBROVNIK</v>
          </cell>
          <cell r="F2590" t="str">
            <v>03303861</v>
          </cell>
          <cell r="G2590" t="str">
            <v>78788393386</v>
          </cell>
          <cell r="H2590">
            <v>78788393386</v>
          </cell>
          <cell r="I2590" t="str">
            <v>21</v>
          </cell>
        </row>
        <row r="2591">
          <cell r="B2591">
            <v>30079786731</v>
          </cell>
          <cell r="C2591">
            <v>49673</v>
          </cell>
          <cell r="D2591" t="str">
            <v>MUZEJ DOMOVINSKOG RATA DUBROVNIK</v>
          </cell>
          <cell r="E2591" t="str">
            <v>31858 - GRAD DUBROVNIK</v>
          </cell>
          <cell r="F2591" t="str">
            <v>04634535</v>
          </cell>
          <cell r="G2591" t="str">
            <v>30079786731</v>
          </cell>
          <cell r="H2591">
            <v>30079786731</v>
          </cell>
          <cell r="I2591" t="str">
            <v>21</v>
          </cell>
        </row>
        <row r="2592">
          <cell r="B2592">
            <v>53151981382</v>
          </cell>
          <cell r="C2592">
            <v>31911</v>
          </cell>
          <cell r="D2592" t="str">
            <v>JAVNA VATROGASNA POSTROJBA DUBROVAČKI VATROGASCI</v>
          </cell>
          <cell r="E2592" t="str">
            <v>31858 - GRAD DUBROVNIK</v>
          </cell>
          <cell r="F2592" t="str">
            <v>01483064</v>
          </cell>
          <cell r="G2592" t="str">
            <v>53151981382</v>
          </cell>
          <cell r="H2592">
            <v>53151981382</v>
          </cell>
          <cell r="I2592" t="str">
            <v>31</v>
          </cell>
        </row>
        <row r="2593">
          <cell r="B2593">
            <v>22015176629</v>
          </cell>
          <cell r="C2593">
            <v>44178</v>
          </cell>
          <cell r="D2593" t="str">
            <v>AGENCIJA ZA DRUŠTVENO POTICANU STANOGRADNJU GRADA DUBROVNIKA</v>
          </cell>
          <cell r="E2593" t="str">
            <v>31858 - GRAD DUBROVNIK</v>
          </cell>
          <cell r="F2593" t="str">
            <v>02416875</v>
          </cell>
          <cell r="G2593" t="str">
            <v>22015176629</v>
          </cell>
          <cell r="H2593">
            <v>22015176629</v>
          </cell>
          <cell r="I2593" t="str">
            <v>21</v>
          </cell>
        </row>
        <row r="2594">
          <cell r="B2594">
            <v>18793700495</v>
          </cell>
          <cell r="C2594">
            <v>48648</v>
          </cell>
          <cell r="D2594" t="str">
            <v>FOLKLORNI ANSAMBL LINĐO</v>
          </cell>
          <cell r="E2594" t="str">
            <v>31858 - GRAD DUBROVNIK</v>
          </cell>
          <cell r="F2594" t="str">
            <v>01442309</v>
          </cell>
          <cell r="G2594" t="str">
            <v>18793700495</v>
          </cell>
          <cell r="H2594">
            <v>18793700495</v>
          </cell>
          <cell r="I2594" t="str">
            <v>21</v>
          </cell>
        </row>
        <row r="2595">
          <cell r="B2595">
            <v>84404016570</v>
          </cell>
          <cell r="C2595">
            <v>43652</v>
          </cell>
          <cell r="D2595" t="str">
            <v>USTANOVA U KULTURI DOM MARINA DRŽIĆA</v>
          </cell>
          <cell r="E2595" t="str">
            <v>31858 - GRAD DUBROVNIK</v>
          </cell>
          <cell r="F2595" t="str">
            <v>02399563</v>
          </cell>
          <cell r="G2595" t="str">
            <v>84404016570</v>
          </cell>
          <cell r="H2595">
            <v>84404016570</v>
          </cell>
          <cell r="I2595" t="str">
            <v>21</v>
          </cell>
        </row>
        <row r="2596">
          <cell r="B2596">
            <v>65525385872</v>
          </cell>
          <cell r="C2596">
            <v>11927</v>
          </cell>
          <cell r="D2596" t="str">
            <v>Osnovna škola Lapad</v>
          </cell>
          <cell r="E2596" t="str">
            <v>31858 - GRAD DUBROVNIK</v>
          </cell>
          <cell r="F2596" t="str">
            <v>03303675</v>
          </cell>
          <cell r="G2596" t="str">
            <v>65525385872</v>
          </cell>
          <cell r="H2596">
            <v>65525385872</v>
          </cell>
          <cell r="I2596" t="str">
            <v>31</v>
          </cell>
        </row>
        <row r="2597">
          <cell r="B2597">
            <v>26285578778</v>
          </cell>
          <cell r="C2597">
            <v>51100</v>
          </cell>
          <cell r="D2597" t="str">
            <v>DJEČJI VRTIĆ PČELICA</v>
          </cell>
          <cell r="E2597" t="str">
            <v>31858 - GRAD DUBROVNIK</v>
          </cell>
          <cell r="F2597" t="str">
            <v>05213444</v>
          </cell>
          <cell r="G2597" t="str">
            <v>26285578778</v>
          </cell>
          <cell r="H2597">
            <v>26285578778</v>
          </cell>
          <cell r="I2597" t="str">
            <v>21</v>
          </cell>
        </row>
        <row r="2598">
          <cell r="B2598">
            <v>95935695944</v>
          </cell>
          <cell r="C2598">
            <v>44549</v>
          </cell>
          <cell r="D2598" t="str">
            <v>PRIRODOSLOVNI MUZEJ DUBROVNIK</v>
          </cell>
          <cell r="E2598" t="str">
            <v>31858 - GRAD DUBROVNIK</v>
          </cell>
          <cell r="F2598" t="str">
            <v>02490935</v>
          </cell>
          <cell r="G2598" t="str">
            <v>95935695944</v>
          </cell>
          <cell r="H2598">
            <v>95935695944</v>
          </cell>
          <cell r="I2598" t="str">
            <v>21</v>
          </cell>
        </row>
        <row r="2599">
          <cell r="B2599">
            <v>78336577061</v>
          </cell>
          <cell r="C2599">
            <v>31874</v>
          </cell>
          <cell r="D2599" t="str">
            <v>DUBROVAČKI MUZEJI</v>
          </cell>
          <cell r="E2599" t="str">
            <v>31858 - GRAD DUBROVNIK</v>
          </cell>
          <cell r="F2599" t="str">
            <v>03303845</v>
          </cell>
          <cell r="G2599" t="str">
            <v>78336577061</v>
          </cell>
          <cell r="H2599">
            <v>78336577061</v>
          </cell>
          <cell r="I2599" t="str">
            <v>21</v>
          </cell>
        </row>
        <row r="2600">
          <cell r="B2600">
            <v>74755178858</v>
          </cell>
          <cell r="C2600">
            <v>31882</v>
          </cell>
          <cell r="D2600" t="str">
            <v>DUBROVAČKI SIMFONIJSKI ORKESTAR</v>
          </cell>
          <cell r="E2600" t="str">
            <v>31858 - GRAD DUBROVNIK</v>
          </cell>
          <cell r="F2600" t="str">
            <v>03818578</v>
          </cell>
          <cell r="G2600" t="str">
            <v>74755178858</v>
          </cell>
          <cell r="H2600">
            <v>74755178858</v>
          </cell>
          <cell r="I2600" t="str">
            <v>21</v>
          </cell>
        </row>
        <row r="2601">
          <cell r="B2601">
            <v>52568091667</v>
          </cell>
          <cell r="C2601">
            <v>31903</v>
          </cell>
          <cell r="D2601" t="str">
            <v>DJEČJI VRTIĆI DUBROVNIK</v>
          </cell>
          <cell r="E2601" t="str">
            <v>31858 - GRAD DUBROVNIK</v>
          </cell>
          <cell r="F2601" t="str">
            <v>03304116</v>
          </cell>
          <cell r="G2601" t="str">
            <v>52568091667</v>
          </cell>
          <cell r="H2601">
            <v>52568091667</v>
          </cell>
          <cell r="I2601" t="str">
            <v>21</v>
          </cell>
        </row>
        <row r="2602">
          <cell r="B2602">
            <v>73467696168</v>
          </cell>
          <cell r="C2602">
            <v>52127</v>
          </cell>
          <cell r="D2602" t="str">
            <v>ŠPORTSKI OBJEKTI DUBROVNIK</v>
          </cell>
          <cell r="E2602" t="str">
            <v>31858 - GRAD DUBROVNIK</v>
          </cell>
          <cell r="F2602" t="str">
            <v>01476165</v>
          </cell>
          <cell r="G2602" t="str">
            <v>73467696168</v>
          </cell>
          <cell r="H2602">
            <v>73467696168</v>
          </cell>
          <cell r="I2602" t="str">
            <v>21</v>
          </cell>
        </row>
        <row r="2603">
          <cell r="B2603">
            <v>51168714897</v>
          </cell>
          <cell r="C2603">
            <v>51378</v>
          </cell>
          <cell r="D2603" t="str">
            <v>OSNOVNA ŠKOLA MONTOVJERNA</v>
          </cell>
          <cell r="E2603" t="str">
            <v>31858 - GRAD DUBROVNIK</v>
          </cell>
          <cell r="F2603" t="str">
            <v>05250854</v>
          </cell>
          <cell r="G2603" t="str">
            <v>51168714897</v>
          </cell>
          <cell r="H2603">
            <v>51168714897</v>
          </cell>
          <cell r="I2603" t="str">
            <v>31</v>
          </cell>
        </row>
        <row r="2604">
          <cell r="B2604">
            <v>79868851108</v>
          </cell>
          <cell r="C2604">
            <v>53847</v>
          </cell>
          <cell r="D2604" t="str">
            <v>DOM ZA STARIJE OSOBE RAGUSA</v>
          </cell>
          <cell r="E2604" t="str">
            <v>31858 - GRAD DUBROVNIK</v>
          </cell>
          <cell r="F2604" t="str">
            <v>05706343</v>
          </cell>
          <cell r="G2604" t="str">
            <v>79868851108</v>
          </cell>
          <cell r="H2604">
            <v>79868851108</v>
          </cell>
          <cell r="I2604" t="str">
            <v>21</v>
          </cell>
        </row>
        <row r="2605">
          <cell r="B2605">
            <v>88058405827</v>
          </cell>
          <cell r="C2605">
            <v>53986</v>
          </cell>
          <cell r="D2605" t="str">
            <v>Javna ustanova "Sklonište za nezbrinute životinje Dubrovnik"</v>
          </cell>
          <cell r="E2605" t="str">
            <v>31858 - GRAD DUBROVNIK</v>
          </cell>
          <cell r="F2605" t="str">
            <v>05814227</v>
          </cell>
          <cell r="G2605" t="str">
            <v>88058405827</v>
          </cell>
          <cell r="H2605">
            <v>88058405827</v>
          </cell>
          <cell r="I2605" t="str">
            <v>21</v>
          </cell>
        </row>
        <row r="2606">
          <cell r="B2606">
            <v>40703803016</v>
          </cell>
          <cell r="C2606">
            <v>40914</v>
          </cell>
          <cell r="D2606" t="str">
            <v>JAVNA VATROGASNA POSTROJBA KONAVLE</v>
          </cell>
          <cell r="E2606" t="str">
            <v>31938 - OPĆINA KONAVLE</v>
          </cell>
          <cell r="F2606" t="str">
            <v>01978101</v>
          </cell>
          <cell r="G2606" t="str">
            <v>40703803016</v>
          </cell>
          <cell r="H2606">
            <v>40703803016</v>
          </cell>
          <cell r="I2606" t="str">
            <v>31</v>
          </cell>
        </row>
        <row r="2607">
          <cell r="B2607">
            <v>18662101737</v>
          </cell>
          <cell r="C2607">
            <v>41144</v>
          </cell>
          <cell r="D2607" t="str">
            <v>MUZEJI I GALERIJE KONAVALA</v>
          </cell>
          <cell r="E2607" t="str">
            <v>31938 - OPĆINA KONAVLE</v>
          </cell>
          <cell r="F2607" t="str">
            <v>01338404</v>
          </cell>
          <cell r="G2607" t="str">
            <v>18662101737</v>
          </cell>
          <cell r="H2607">
            <v>18662101737</v>
          </cell>
          <cell r="I2607" t="str">
            <v>21</v>
          </cell>
        </row>
        <row r="2608">
          <cell r="B2608">
            <v>80626998490</v>
          </cell>
          <cell r="C2608">
            <v>31946</v>
          </cell>
          <cell r="D2608" t="str">
            <v>PREDŠKOLSKA USTANOVA DJEČJI VRTIĆ KONAVLE</v>
          </cell>
          <cell r="E2608" t="str">
            <v>31938 - OPĆINA KONAVLE</v>
          </cell>
          <cell r="F2608" t="str">
            <v>01347136</v>
          </cell>
          <cell r="G2608" t="str">
            <v>80626998490</v>
          </cell>
          <cell r="H2608">
            <v>80626998490</v>
          </cell>
          <cell r="I2608" t="str">
            <v>21</v>
          </cell>
        </row>
        <row r="2609">
          <cell r="B2609">
            <v>95859693632</v>
          </cell>
          <cell r="C2609">
            <v>48689</v>
          </cell>
          <cell r="D2609" t="str">
            <v>DOM ZA STARIJE I NEMOĆNE OSOBE KONAVLE</v>
          </cell>
          <cell r="E2609" t="str">
            <v>31938 - OPĆINA KONAVLE</v>
          </cell>
          <cell r="F2609" t="str">
            <v>04249020</v>
          </cell>
          <cell r="G2609" t="str">
            <v>95859693632</v>
          </cell>
          <cell r="H2609">
            <v>95859693632</v>
          </cell>
          <cell r="I2609" t="str">
            <v>21</v>
          </cell>
        </row>
        <row r="2610">
          <cell r="B2610">
            <v>82859924747</v>
          </cell>
          <cell r="C2610">
            <v>49171</v>
          </cell>
          <cell r="D2610" t="str">
            <v>ŠPORTSKI OBJEKTI KORČULA</v>
          </cell>
          <cell r="E2610" t="str">
            <v>31954 - GRAD KORČULA</v>
          </cell>
          <cell r="F2610" t="str">
            <v>02454009</v>
          </cell>
          <cell r="G2610" t="str">
            <v>82859924747</v>
          </cell>
          <cell r="H2610">
            <v>82859924747</v>
          </cell>
          <cell r="I2610" t="str">
            <v>21</v>
          </cell>
        </row>
        <row r="2611">
          <cell r="B2611">
            <v>79189173845</v>
          </cell>
          <cell r="C2611">
            <v>49413</v>
          </cell>
          <cell r="D2611" t="str">
            <v>CENTAR ZA KULTURU KORČULA</v>
          </cell>
          <cell r="E2611" t="str">
            <v>31954 - GRAD KORČULA</v>
          </cell>
          <cell r="F2611" t="str">
            <v>01754831</v>
          </cell>
          <cell r="G2611" t="str">
            <v>79189173845</v>
          </cell>
          <cell r="H2611">
            <v>79189173845</v>
          </cell>
          <cell r="I2611" t="str">
            <v>21</v>
          </cell>
        </row>
        <row r="2612">
          <cell r="B2612">
            <v>44855616115</v>
          </cell>
          <cell r="C2612">
            <v>31987</v>
          </cell>
          <cell r="D2612" t="str">
            <v>GRADSKA KNJIŽNICA IVAN VIDALI</v>
          </cell>
          <cell r="E2612" t="str">
            <v>31954 - GRAD KORČULA</v>
          </cell>
          <cell r="F2612" t="str">
            <v>03713881</v>
          </cell>
          <cell r="G2612" t="str">
            <v>44855616115</v>
          </cell>
          <cell r="H2612">
            <v>44855616115</v>
          </cell>
          <cell r="I2612" t="str">
            <v>21</v>
          </cell>
        </row>
        <row r="2613">
          <cell r="B2613">
            <v>24715076325</v>
          </cell>
          <cell r="C2613">
            <v>31962</v>
          </cell>
          <cell r="D2613" t="str">
            <v>DJEČJI VRTIĆ KORČULA</v>
          </cell>
          <cell r="E2613" t="str">
            <v>31954 - GRAD KORČULA</v>
          </cell>
          <cell r="F2613" t="str">
            <v>01226967</v>
          </cell>
          <cell r="G2613" t="str">
            <v>24715076325</v>
          </cell>
          <cell r="H2613">
            <v>24715076325</v>
          </cell>
          <cell r="I2613" t="str">
            <v>21</v>
          </cell>
        </row>
        <row r="2614">
          <cell r="B2614">
            <v>24240262374</v>
          </cell>
          <cell r="C2614">
            <v>31979</v>
          </cell>
          <cell r="D2614" t="str">
            <v>GRADSKI MUZEJ KORČULA</v>
          </cell>
          <cell r="E2614" t="str">
            <v>31954 - GRAD KORČULA</v>
          </cell>
          <cell r="F2614" t="str">
            <v>03098893</v>
          </cell>
          <cell r="G2614" t="str">
            <v>24240262374</v>
          </cell>
          <cell r="H2614">
            <v>24240262374</v>
          </cell>
          <cell r="I2614" t="str">
            <v>21</v>
          </cell>
        </row>
        <row r="2615">
          <cell r="B2615">
            <v>94127687346</v>
          </cell>
          <cell r="C2615">
            <v>51888</v>
          </cell>
          <cell r="D2615" t="str">
            <v>DJEČJI VRTIĆ BISER LASTOVA</v>
          </cell>
          <cell r="E2615" t="str">
            <v>31995 - OPĆINA LASTOVO</v>
          </cell>
          <cell r="F2615" t="str">
            <v>05340055</v>
          </cell>
          <cell r="G2615" t="str">
            <v>94127687346</v>
          </cell>
          <cell r="H2615">
            <v>94127687346</v>
          </cell>
          <cell r="I2615" t="str">
            <v>21</v>
          </cell>
        </row>
        <row r="2616">
          <cell r="B2616">
            <v>66165873172</v>
          </cell>
          <cell r="C2616">
            <v>32264</v>
          </cell>
          <cell r="D2616" t="str">
            <v>JAVNA VATROGASNA POSTROJBA METKOVIĆ</v>
          </cell>
          <cell r="E2616" t="str">
            <v>32019 - GRAD METKOVIĆ</v>
          </cell>
          <cell r="F2616" t="str">
            <v>01747096</v>
          </cell>
          <cell r="G2616" t="str">
            <v>66165873172</v>
          </cell>
          <cell r="H2616">
            <v>66165873172</v>
          </cell>
          <cell r="I2616" t="str">
            <v>31</v>
          </cell>
        </row>
        <row r="2617">
          <cell r="B2617">
            <v>24518826374</v>
          </cell>
          <cell r="C2617">
            <v>47869</v>
          </cell>
          <cell r="D2617" t="str">
            <v>PRIRODOSLOVNI MUZEJ METKOVIĆ</v>
          </cell>
          <cell r="E2617" t="str">
            <v>32019 - GRAD METKOVIĆ</v>
          </cell>
          <cell r="F2617" t="str">
            <v>02831511</v>
          </cell>
          <cell r="G2617" t="str">
            <v>24518826374</v>
          </cell>
          <cell r="H2617">
            <v>24518826374</v>
          </cell>
          <cell r="I2617" t="str">
            <v>21</v>
          </cell>
        </row>
        <row r="2618">
          <cell r="B2618">
            <v>39002348307</v>
          </cell>
          <cell r="C2618">
            <v>32027</v>
          </cell>
          <cell r="D2618" t="str">
            <v>USTANOVA ZA KULTURU I SPORT METKOVIĆ</v>
          </cell>
          <cell r="E2618" t="str">
            <v>32019 - GRAD METKOVIĆ</v>
          </cell>
          <cell r="F2618" t="str">
            <v>03422917</v>
          </cell>
          <cell r="G2618" t="str">
            <v>39002348307</v>
          </cell>
          <cell r="H2618">
            <v>39002348307</v>
          </cell>
          <cell r="I2618" t="str">
            <v>21</v>
          </cell>
        </row>
        <row r="2619">
          <cell r="B2619">
            <v>35139106487</v>
          </cell>
          <cell r="C2619">
            <v>32035</v>
          </cell>
          <cell r="D2619" t="str">
            <v>DJEČJI VRTIĆ METKOVIĆ</v>
          </cell>
          <cell r="E2619" t="str">
            <v>32019 - GRAD METKOVIĆ</v>
          </cell>
          <cell r="F2619" t="str">
            <v>01186345</v>
          </cell>
          <cell r="G2619" t="str">
            <v>35139106487</v>
          </cell>
          <cell r="H2619">
            <v>35139106487</v>
          </cell>
          <cell r="I2619" t="str">
            <v>21</v>
          </cell>
        </row>
        <row r="2620">
          <cell r="B2620">
            <v>19485704150</v>
          </cell>
          <cell r="C2620">
            <v>42223</v>
          </cell>
          <cell r="D2620" t="str">
            <v>GRADSKA KNJIŽNICA METKOVIĆ</v>
          </cell>
          <cell r="E2620" t="str">
            <v>32019 - GRAD METKOVIĆ</v>
          </cell>
          <cell r="F2620" t="str">
            <v>02122162</v>
          </cell>
          <cell r="G2620" t="str">
            <v>19485704150</v>
          </cell>
          <cell r="H2620">
            <v>19485704150</v>
          </cell>
          <cell r="I2620" t="str">
            <v>21</v>
          </cell>
        </row>
        <row r="2621">
          <cell r="B2621">
            <v>27344762042</v>
          </cell>
          <cell r="C2621">
            <v>19214</v>
          </cell>
          <cell r="D2621" t="str">
            <v>DRUGA GIMNAZIJA VARAŽDIN</v>
          </cell>
          <cell r="E2621" t="str">
            <v>32043 - VARAŽDINSKA ŽUPANIJA</v>
          </cell>
          <cell r="F2621" t="str">
            <v>03956636</v>
          </cell>
          <cell r="G2621" t="str">
            <v>27344762042</v>
          </cell>
          <cell r="H2621">
            <v>27344762042</v>
          </cell>
          <cell r="I2621" t="str">
            <v>31</v>
          </cell>
        </row>
        <row r="2622">
          <cell r="B2622">
            <v>95623248767</v>
          </cell>
          <cell r="C2622">
            <v>50346</v>
          </cell>
          <cell r="D2622" t="str">
            <v>JAVNA USTANOVA ZA REGIONALNI RAZVOJ VARAŽDINSKE ŽUPANIJE</v>
          </cell>
          <cell r="E2622" t="str">
            <v>32043 - VARAŽDINSKA ŽUPANIJA</v>
          </cell>
          <cell r="F2622" t="str">
            <v>04933311</v>
          </cell>
          <cell r="G2622" t="str">
            <v>95623248767</v>
          </cell>
          <cell r="H2622">
            <v>95623248767</v>
          </cell>
          <cell r="I2622" t="str">
            <v>21</v>
          </cell>
        </row>
        <row r="2623">
          <cell r="B2623">
            <v>4489447850</v>
          </cell>
          <cell r="C2623">
            <v>32377</v>
          </cell>
          <cell r="D2623" t="str">
            <v>DOM ZDRAVLJA VARAŽDINSKE ŽUPANIJE</v>
          </cell>
          <cell r="E2623" t="str">
            <v>32043 - VARAŽDINSKA ŽUPANIJA</v>
          </cell>
          <cell r="F2623" t="str">
            <v>01740016</v>
          </cell>
          <cell r="G2623" t="str">
            <v>04489447850</v>
          </cell>
          <cell r="H2623">
            <v>4489447850</v>
          </cell>
          <cell r="I2623" t="str">
            <v>31</v>
          </cell>
        </row>
        <row r="2624">
          <cell r="B2624">
            <v>20184981156</v>
          </cell>
          <cell r="C2624">
            <v>32344</v>
          </cell>
          <cell r="D2624" t="str">
            <v>ZAVOD ZA JAVNO ZDRAVSTVO VARAŽDINSKE ŽUPANIJE</v>
          </cell>
          <cell r="E2624" t="str">
            <v>32043 - VARAŽDINSKA ŽUPANIJA</v>
          </cell>
          <cell r="F2624" t="str">
            <v>00740985</v>
          </cell>
          <cell r="G2624" t="str">
            <v>20184981156</v>
          </cell>
          <cell r="H2624">
            <v>20184981156</v>
          </cell>
          <cell r="I2624" t="str">
            <v>31</v>
          </cell>
        </row>
        <row r="2625">
          <cell r="B2625">
            <v>78424884380</v>
          </cell>
          <cell r="C2625">
            <v>19255</v>
          </cell>
          <cell r="D2625" t="str">
            <v>GOSPODARSKA ŠKOLA VARAŽDIN</v>
          </cell>
          <cell r="E2625" t="str">
            <v>32043 - VARAŽDINSKA ŽUPANIJA</v>
          </cell>
          <cell r="F2625" t="str">
            <v>03950549</v>
          </cell>
          <cell r="G2625" t="str">
            <v>78424884380</v>
          </cell>
          <cell r="H2625">
            <v>78424884380</v>
          </cell>
          <cell r="I2625" t="str">
            <v>31</v>
          </cell>
        </row>
        <row r="2626">
          <cell r="B2626">
            <v>41524139511</v>
          </cell>
          <cell r="C2626">
            <v>19239</v>
          </cell>
          <cell r="D2626" t="str">
            <v>PRVA GIMNAZIJA VARAŽDIN</v>
          </cell>
          <cell r="E2626" t="str">
            <v>32043 - VARAŽDINSKA ŽUPANIJA</v>
          </cell>
          <cell r="F2626" t="str">
            <v>03006069</v>
          </cell>
          <cell r="G2626" t="str">
            <v>41524139511</v>
          </cell>
          <cell r="H2626">
            <v>41524139511</v>
          </cell>
          <cell r="I2626" t="str">
            <v>31</v>
          </cell>
        </row>
        <row r="2627">
          <cell r="B2627">
            <v>68558018536</v>
          </cell>
          <cell r="C2627">
            <v>19247</v>
          </cell>
          <cell r="D2627" t="str">
            <v>MEDICINSKA ŠKOLA VARAŽDIN</v>
          </cell>
          <cell r="E2627" t="str">
            <v>32043 - VARAŽDINSKA ŽUPANIJA</v>
          </cell>
          <cell r="F2627" t="str">
            <v>03984516</v>
          </cell>
          <cell r="G2627" t="str">
            <v>68558018536</v>
          </cell>
          <cell r="H2627">
            <v>68558018536</v>
          </cell>
          <cell r="I2627" t="str">
            <v>31</v>
          </cell>
        </row>
        <row r="2628">
          <cell r="B2628">
            <v>58748387962</v>
          </cell>
          <cell r="C2628">
            <v>19302</v>
          </cell>
          <cell r="D2628" t="str">
            <v>SREDNJA STRUKOVNA ŠKOLA, VARAŽDIN</v>
          </cell>
          <cell r="E2628" t="str">
            <v>32043 - VARAŽDINSKA ŽUPANIJA</v>
          </cell>
          <cell r="F2628" t="str">
            <v>03950557</v>
          </cell>
          <cell r="G2628" t="str">
            <v>58748387962</v>
          </cell>
          <cell r="H2628">
            <v>58748387962</v>
          </cell>
          <cell r="I2628" t="str">
            <v>31</v>
          </cell>
        </row>
        <row r="2629">
          <cell r="B2629">
            <v>41732682041</v>
          </cell>
          <cell r="C2629">
            <v>7874</v>
          </cell>
          <cell r="D2629" t="str">
            <v>DOM ZA STARIJE I NEMOĆNE OSOBE VARAŽDIN</v>
          </cell>
          <cell r="E2629" t="str">
            <v>32043 - VARAŽDINSKA ŽUPANIJA</v>
          </cell>
          <cell r="F2629" t="str">
            <v>03375471</v>
          </cell>
          <cell r="G2629" t="str">
            <v>41732682041</v>
          </cell>
          <cell r="H2629">
            <v>41732682041</v>
          </cell>
          <cell r="I2629" t="str">
            <v>31</v>
          </cell>
        </row>
        <row r="2630">
          <cell r="B2630">
            <v>22949553687</v>
          </cell>
          <cell r="C2630">
            <v>46229</v>
          </cell>
          <cell r="D2630" t="str">
            <v>ZAVOD ZA PROSTORNO UREĐENJE VARAŽDINSKE ŽUPANIJE</v>
          </cell>
          <cell r="E2630" t="str">
            <v>32043 - VARAŽDINSKA ŽUPANIJA</v>
          </cell>
          <cell r="F2630" t="str">
            <v>02660288</v>
          </cell>
          <cell r="G2630" t="str">
            <v>22949553687</v>
          </cell>
          <cell r="H2630">
            <v>22949553687</v>
          </cell>
          <cell r="I2630" t="str">
            <v>21</v>
          </cell>
        </row>
        <row r="2631">
          <cell r="B2631">
            <v>64081807431</v>
          </cell>
          <cell r="C2631">
            <v>19222</v>
          </cell>
          <cell r="D2631" t="str">
            <v>ELEKTROSTROJARSKA ŠKOLA, VARAŽDIN</v>
          </cell>
          <cell r="E2631" t="str">
            <v>32043 - VARAŽDINSKA ŽUPANIJA</v>
          </cell>
          <cell r="F2631" t="str">
            <v>03961281</v>
          </cell>
          <cell r="G2631" t="str">
            <v>64081807431</v>
          </cell>
          <cell r="H2631">
            <v>64081807431</v>
          </cell>
          <cell r="I2631" t="str">
            <v>31</v>
          </cell>
        </row>
        <row r="2632">
          <cell r="B2632">
            <v>12547919272</v>
          </cell>
          <cell r="C2632">
            <v>19319</v>
          </cell>
          <cell r="D2632" t="str">
            <v>GRADITELJSKA, PRIRODOSLOVNA I RUDARSKA ŠKOLA, VARAŽDIN</v>
          </cell>
          <cell r="E2632" t="str">
            <v>32043 - VARAŽDINSKA ŽUPANIJA</v>
          </cell>
          <cell r="F2632" t="str">
            <v>03952452</v>
          </cell>
          <cell r="G2632" t="str">
            <v>12547919272</v>
          </cell>
          <cell r="H2632">
            <v>12547919272</v>
          </cell>
          <cell r="I2632" t="str">
            <v>31</v>
          </cell>
        </row>
        <row r="2633">
          <cell r="B2633">
            <v>75856042936</v>
          </cell>
          <cell r="C2633">
            <v>19757</v>
          </cell>
          <cell r="D2633" t="str">
            <v>UČENIČKI DOM VARAŽDIN</v>
          </cell>
          <cell r="E2633" t="str">
            <v>32043 - VARAŽDINSKA ŽUPANIJA</v>
          </cell>
          <cell r="F2633" t="str">
            <v>03952479</v>
          </cell>
          <cell r="G2633" t="str">
            <v>75856042936</v>
          </cell>
          <cell r="H2633">
            <v>75856042936</v>
          </cell>
          <cell r="I2633" t="str">
            <v>31</v>
          </cell>
        </row>
        <row r="2634">
          <cell r="B2634">
            <v>59195457844</v>
          </cell>
          <cell r="C2634">
            <v>19263</v>
          </cell>
          <cell r="D2634" t="str">
            <v>STROJARSKA  I PROMETNA ŠKOLA, VARAŽDIN</v>
          </cell>
          <cell r="E2634" t="str">
            <v>32043 - VARAŽDINSKA ŽUPANIJA</v>
          </cell>
          <cell r="F2634" t="str">
            <v>03952444</v>
          </cell>
          <cell r="G2634" t="str">
            <v>59195457844</v>
          </cell>
          <cell r="H2634">
            <v>59195457844</v>
          </cell>
          <cell r="I2634" t="str">
            <v>31</v>
          </cell>
        </row>
        <row r="2635">
          <cell r="B2635">
            <v>74640705361</v>
          </cell>
          <cell r="C2635">
            <v>38245</v>
          </cell>
          <cell r="D2635" t="str">
            <v>ŽUPANIJSKA UPRAVA ZA CESTE VARAŽDINSKE ŽUPANIJE</v>
          </cell>
          <cell r="E2635" t="str">
            <v>32043 - VARAŽDINSKA ŽUPANIJA</v>
          </cell>
          <cell r="F2635" t="str">
            <v>01284827</v>
          </cell>
          <cell r="G2635" t="str">
            <v>74640705361</v>
          </cell>
          <cell r="H2635">
            <v>74640705361</v>
          </cell>
          <cell r="I2635" t="str">
            <v>42</v>
          </cell>
        </row>
        <row r="2636">
          <cell r="B2636">
            <v>59638828302</v>
          </cell>
          <cell r="C2636">
            <v>32328</v>
          </cell>
          <cell r="D2636" t="str">
            <v>OPĆA BOLNICA VARAŽDIN</v>
          </cell>
          <cell r="E2636" t="str">
            <v>32043 - VARAŽDINSKA ŽUPANIJA</v>
          </cell>
          <cell r="F2636" t="str">
            <v>03376982</v>
          </cell>
          <cell r="G2636" t="str">
            <v>59638828302</v>
          </cell>
          <cell r="H2636">
            <v>59638828302</v>
          </cell>
          <cell r="I2636" t="str">
            <v>31</v>
          </cell>
        </row>
        <row r="2637">
          <cell r="B2637">
            <v>53107915745</v>
          </cell>
          <cell r="C2637">
            <v>14200</v>
          </cell>
          <cell r="D2637" t="str">
            <v>GLAZBENA ŠKOLA U VARAŽDINU</v>
          </cell>
          <cell r="E2637" t="str">
            <v>32043 - VARAŽDINSKA ŽUPANIJA</v>
          </cell>
          <cell r="F2637" t="str">
            <v>03006077</v>
          </cell>
          <cell r="G2637" t="str">
            <v>53107915745</v>
          </cell>
          <cell r="H2637">
            <v>53107915745</v>
          </cell>
          <cell r="I2637" t="str">
            <v>31</v>
          </cell>
        </row>
        <row r="2638">
          <cell r="B2638">
            <v>68425903637</v>
          </cell>
          <cell r="C2638">
            <v>40746</v>
          </cell>
          <cell r="D2638" t="str">
            <v>SPECIJALNA BOLNICA ZA MEDICINSKU REHABILITACIJU VARAŽDINSKE TOPLICE</v>
          </cell>
          <cell r="E2638" t="str">
            <v>32043 - VARAŽDINSKA ŽUPANIJA</v>
          </cell>
          <cell r="F2638" t="str">
            <v>03325334</v>
          </cell>
          <cell r="G2638" t="str">
            <v>68425903637</v>
          </cell>
          <cell r="H2638">
            <v>68425903637</v>
          </cell>
          <cell r="I2638" t="str">
            <v>31</v>
          </cell>
        </row>
        <row r="2639">
          <cell r="B2639">
            <v>93828059048</v>
          </cell>
          <cell r="C2639">
            <v>13949</v>
          </cell>
          <cell r="D2639" t="str">
            <v>O.Š. ANTUNA I IVANA KUKULJEVIĆA, VARAŽDINSKE TOPLICE</v>
          </cell>
          <cell r="E2639" t="str">
            <v>32043 - VARAŽDINSKA ŽUPANIJA</v>
          </cell>
          <cell r="F2639" t="str">
            <v>03325156</v>
          </cell>
          <cell r="G2639" t="str">
            <v>93828059048</v>
          </cell>
          <cell r="H2639">
            <v>93828059048</v>
          </cell>
          <cell r="I2639" t="str">
            <v>31</v>
          </cell>
        </row>
        <row r="2640">
          <cell r="B2640">
            <v>44003727720</v>
          </cell>
          <cell r="C2640">
            <v>13957</v>
          </cell>
          <cell r="D2640" t="str">
            <v>O.Š. SVIBOVEC</v>
          </cell>
          <cell r="E2640" t="str">
            <v>32043 - VARAŽDINSKA ŽUPANIJA</v>
          </cell>
          <cell r="F2640" t="str">
            <v>03325229</v>
          </cell>
          <cell r="G2640" t="str">
            <v>44003727720</v>
          </cell>
          <cell r="H2640">
            <v>44003727720</v>
          </cell>
          <cell r="I2640" t="str">
            <v>31</v>
          </cell>
        </row>
        <row r="2641">
          <cell r="B2641">
            <v>33624881058</v>
          </cell>
          <cell r="C2641">
            <v>13908</v>
          </cell>
          <cell r="D2641" t="str">
            <v>O.Š. VELIKI BUKOVEC</v>
          </cell>
          <cell r="E2641" t="str">
            <v>32043 - VARAŽDINSKA ŽUPANIJA</v>
          </cell>
          <cell r="F2641" t="str">
            <v>03072258</v>
          </cell>
          <cell r="G2641" t="str">
            <v>33624881058</v>
          </cell>
          <cell r="H2641">
            <v>33624881058</v>
          </cell>
          <cell r="I2641" t="str">
            <v>31</v>
          </cell>
        </row>
        <row r="2642">
          <cell r="B2642">
            <v>36884862347</v>
          </cell>
          <cell r="C2642">
            <v>13973</v>
          </cell>
          <cell r="D2642" t="str">
            <v>O.Š. VISOKO</v>
          </cell>
          <cell r="E2642" t="str">
            <v>32043 - VARAŽDINSKA ŽUPANIJA</v>
          </cell>
          <cell r="F2642" t="str">
            <v>03325199</v>
          </cell>
          <cell r="G2642" t="str">
            <v>36884862347</v>
          </cell>
          <cell r="H2642">
            <v>36884862347</v>
          </cell>
          <cell r="I2642" t="str">
            <v>31</v>
          </cell>
        </row>
        <row r="2643">
          <cell r="B2643">
            <v>7662038503</v>
          </cell>
          <cell r="C2643">
            <v>19271</v>
          </cell>
          <cell r="D2643" t="str">
            <v>SREDNJA ŠKOLA ARBORETUM OPEKA, MARČAN</v>
          </cell>
          <cell r="E2643" t="str">
            <v>32043 - VARAŽDINSKA ŽUPANIJA</v>
          </cell>
          <cell r="F2643" t="str">
            <v>03956644</v>
          </cell>
          <cell r="G2643" t="str">
            <v>07662038503</v>
          </cell>
          <cell r="H2643">
            <v>7662038503</v>
          </cell>
          <cell r="I2643" t="str">
            <v>31</v>
          </cell>
        </row>
        <row r="2644">
          <cell r="B2644">
            <v>96025995770</v>
          </cell>
          <cell r="C2644">
            <v>14120</v>
          </cell>
          <cell r="D2644" t="str">
            <v>O.Š. VINICA</v>
          </cell>
          <cell r="E2644" t="str">
            <v>32043 - VARAŽDINSKA ŽUPANIJA</v>
          </cell>
          <cell r="F2644" t="str">
            <v>03005909</v>
          </cell>
          <cell r="G2644" t="str">
            <v>96025995770</v>
          </cell>
          <cell r="H2644">
            <v>96025995770</v>
          </cell>
          <cell r="I2644" t="str">
            <v>31</v>
          </cell>
        </row>
        <row r="2645">
          <cell r="B2645">
            <v>82627473367</v>
          </cell>
          <cell r="C2645">
            <v>14111</v>
          </cell>
          <cell r="D2645" t="str">
            <v>O.Š. VIDOVEC</v>
          </cell>
          <cell r="E2645" t="str">
            <v>32043 - VARAŽDINSKA ŽUPANIJA</v>
          </cell>
          <cell r="F2645" t="str">
            <v>03005992</v>
          </cell>
          <cell r="G2645" t="str">
            <v>82627473367</v>
          </cell>
          <cell r="H2645">
            <v>82627473367</v>
          </cell>
          <cell r="I2645" t="str">
            <v>31</v>
          </cell>
        </row>
        <row r="2646">
          <cell r="B2646">
            <v>38968356883</v>
          </cell>
          <cell r="C2646">
            <v>16301</v>
          </cell>
          <cell r="D2646" t="str">
            <v>O.Š. TUŽNO</v>
          </cell>
          <cell r="E2646" t="str">
            <v>32043 - VARAŽDINSKA ŽUPANIJA</v>
          </cell>
          <cell r="F2646" t="str">
            <v>03005828</v>
          </cell>
          <cell r="G2646" t="str">
            <v>38968356883</v>
          </cell>
          <cell r="H2646">
            <v>38968356883</v>
          </cell>
          <cell r="I2646" t="str">
            <v>31</v>
          </cell>
        </row>
        <row r="2647">
          <cell r="B2647">
            <v>1394815148</v>
          </cell>
          <cell r="C2647">
            <v>47502</v>
          </cell>
          <cell r="D2647" t="str">
            <v>NASTAVNI ZAVOD ZA HITNU MEDICINU VARAŽDINSKE ŽUPANIJE</v>
          </cell>
          <cell r="E2647" t="str">
            <v>32043 - VARAŽDINSKA ŽUPANIJA</v>
          </cell>
          <cell r="F2647" t="str">
            <v>02844362</v>
          </cell>
          <cell r="G2647" t="str">
            <v>01394815148</v>
          </cell>
          <cell r="H2647">
            <v>1394815148</v>
          </cell>
          <cell r="I2647" t="str">
            <v>31</v>
          </cell>
        </row>
        <row r="2648">
          <cell r="B2648">
            <v>67315800148</v>
          </cell>
          <cell r="C2648">
            <v>14099</v>
          </cell>
          <cell r="D2648" t="str">
            <v>O.Š. TRNOVEC</v>
          </cell>
          <cell r="E2648" t="str">
            <v>32043 - VARAŽDINSKA ŽUPANIJA</v>
          </cell>
          <cell r="F2648" t="str">
            <v>03409155</v>
          </cell>
          <cell r="G2648" t="str">
            <v>67315800148</v>
          </cell>
          <cell r="H2648">
            <v>67315800148</v>
          </cell>
          <cell r="I2648" t="str">
            <v>31</v>
          </cell>
        </row>
        <row r="2649">
          <cell r="B2649">
            <v>48253697494</v>
          </cell>
          <cell r="C2649">
            <v>14082</v>
          </cell>
          <cell r="D2649" t="str">
            <v>O.Š. ŠEMOVEC</v>
          </cell>
          <cell r="E2649" t="str">
            <v>32043 - VARAŽDINSKA ŽUPANIJA</v>
          </cell>
          <cell r="F2649" t="str">
            <v>03005933</v>
          </cell>
          <cell r="G2649" t="str">
            <v>48253697494</v>
          </cell>
          <cell r="H2649">
            <v>48253697494</v>
          </cell>
          <cell r="I2649" t="str">
            <v>31</v>
          </cell>
        </row>
        <row r="2650">
          <cell r="B2650">
            <v>41913392636</v>
          </cell>
          <cell r="C2650">
            <v>41136</v>
          </cell>
          <cell r="D2650" t="str">
            <v>JAVNA USTANOVA ZA UPRAVLJANJE ZAŠTIĆENIM DJELOVIMA PRIRODE VARAŽDINSKE ŽUPANIJE</v>
          </cell>
          <cell r="E2650" t="str">
            <v>32043 - VARAŽDINSKA ŽUPANIJA</v>
          </cell>
          <cell r="F2650" t="str">
            <v>01511718</v>
          </cell>
          <cell r="G2650" t="str">
            <v>41913392636</v>
          </cell>
          <cell r="H2650">
            <v>41913392636</v>
          </cell>
          <cell r="I2650" t="str">
            <v>21</v>
          </cell>
        </row>
        <row r="2651">
          <cell r="B2651">
            <v>71629247016</v>
          </cell>
          <cell r="C2651">
            <v>14007</v>
          </cell>
          <cell r="D2651" t="str">
            <v>Osnovna škola "Vladimir Nazor" Sveti Ilija</v>
          </cell>
          <cell r="E2651" t="str">
            <v>32043 - VARAŽDINSKA ŽUPANIJA</v>
          </cell>
          <cell r="F2651" t="str">
            <v>03005925</v>
          </cell>
          <cell r="G2651" t="str">
            <v>71629247016</v>
          </cell>
          <cell r="H2651">
            <v>71629247016</v>
          </cell>
          <cell r="I2651" t="str">
            <v>31</v>
          </cell>
        </row>
        <row r="2652">
          <cell r="B2652">
            <v>60698725264</v>
          </cell>
          <cell r="C2652">
            <v>14023</v>
          </cell>
          <cell r="D2652" t="str">
            <v>O.Š. BELETINEC</v>
          </cell>
          <cell r="E2652" t="str">
            <v>32043 - VARAŽDINSKA ŽUPANIJA</v>
          </cell>
          <cell r="F2652" t="str">
            <v>03005844</v>
          </cell>
          <cell r="G2652" t="str">
            <v>60698725264</v>
          </cell>
          <cell r="H2652">
            <v>60698725264</v>
          </cell>
          <cell r="I2652" t="str">
            <v>31</v>
          </cell>
        </row>
        <row r="2653">
          <cell r="B2653">
            <v>14916088468</v>
          </cell>
          <cell r="C2653">
            <v>13916</v>
          </cell>
          <cell r="D2653" t="str">
            <v>O.Š. SVETI ĐURĐ</v>
          </cell>
          <cell r="E2653" t="str">
            <v>32043 - VARAŽDINSKA ŽUPANIJA</v>
          </cell>
          <cell r="F2653" t="str">
            <v>00387231</v>
          </cell>
          <cell r="G2653" t="str">
            <v>14916088468</v>
          </cell>
          <cell r="H2653">
            <v>14916088468</v>
          </cell>
          <cell r="I2653" t="str">
            <v>31</v>
          </cell>
        </row>
        <row r="2654">
          <cell r="B2654">
            <v>32288001921</v>
          </cell>
          <cell r="C2654">
            <v>47877</v>
          </cell>
          <cell r="D2654" t="str">
            <v>SREDNJA ŠKOLA NOVI MAROF</v>
          </cell>
          <cell r="E2654" t="str">
            <v>32043 - VARAŽDINSKA ŽUPANIJA</v>
          </cell>
          <cell r="F2654" t="str">
            <v>02988402</v>
          </cell>
          <cell r="G2654" t="str">
            <v>32288001921</v>
          </cell>
          <cell r="H2654">
            <v>32288001921</v>
          </cell>
          <cell r="I2654" t="str">
            <v>31</v>
          </cell>
        </row>
        <row r="2655">
          <cell r="B2655">
            <v>22230823677</v>
          </cell>
          <cell r="C2655">
            <v>13924</v>
          </cell>
          <cell r="D2655" t="str">
            <v>O.Š. NOVI MAROF</v>
          </cell>
          <cell r="E2655" t="str">
            <v>32043 - VARAŽDINSKA ŽUPANIJA</v>
          </cell>
          <cell r="F2655" t="str">
            <v>03325237</v>
          </cell>
          <cell r="G2655" t="str">
            <v>22230823677</v>
          </cell>
          <cell r="H2655">
            <v>22230823677</v>
          </cell>
          <cell r="I2655" t="str">
            <v>31</v>
          </cell>
        </row>
        <row r="2656">
          <cell r="B2656">
            <v>18914448080</v>
          </cell>
          <cell r="C2656">
            <v>14074</v>
          </cell>
          <cell r="D2656" t="str">
            <v>O.Š. SRAČINEC</v>
          </cell>
          <cell r="E2656" t="str">
            <v>32043 - VARAŽDINSKA ŽUPANIJA</v>
          </cell>
          <cell r="F2656" t="str">
            <v>03006000</v>
          </cell>
          <cell r="G2656" t="str">
            <v>18914448080</v>
          </cell>
          <cell r="H2656">
            <v>18914448080</v>
          </cell>
          <cell r="I2656" t="str">
            <v>31</v>
          </cell>
        </row>
        <row r="2657">
          <cell r="B2657">
            <v>51083143392</v>
          </cell>
          <cell r="C2657">
            <v>14066</v>
          </cell>
          <cell r="D2657" t="str">
            <v>O.Š. PETRIJANEC</v>
          </cell>
          <cell r="E2657" t="str">
            <v>32043 - VARAŽDINSKA ŽUPANIJA</v>
          </cell>
          <cell r="F2657" t="str">
            <v>03005895</v>
          </cell>
          <cell r="G2657" t="str">
            <v>51083143392</v>
          </cell>
          <cell r="H2657">
            <v>51083143392</v>
          </cell>
          <cell r="I2657" t="str">
            <v>31</v>
          </cell>
        </row>
        <row r="2658">
          <cell r="B2658">
            <v>88037050779</v>
          </cell>
          <cell r="C2658">
            <v>13932</v>
          </cell>
          <cell r="D2658" t="str">
            <v>O.Š. PODRUTE, DONJE MAKOJIŠĆE</v>
          </cell>
          <cell r="E2658" t="str">
            <v>32043 - VARAŽDINSKA ŽUPANIJA</v>
          </cell>
          <cell r="F2658" t="str">
            <v>03325148</v>
          </cell>
          <cell r="G2658" t="str">
            <v>88037050779</v>
          </cell>
          <cell r="H2658">
            <v>88037050779</v>
          </cell>
          <cell r="I2658" t="str">
            <v>31</v>
          </cell>
        </row>
        <row r="2659">
          <cell r="B2659">
            <v>75963401960</v>
          </cell>
          <cell r="C2659">
            <v>13844</v>
          </cell>
          <cell r="D2659" t="str">
            <v>O.Š. GUSTAV KRKLEC, MARUŠEVEC, ČALINEC</v>
          </cell>
          <cell r="E2659" t="str">
            <v>32043 - VARAŽDINSKA ŽUPANIJA</v>
          </cell>
          <cell r="F2659" t="str">
            <v>03125467</v>
          </cell>
          <cell r="G2659" t="str">
            <v>75963401960</v>
          </cell>
          <cell r="H2659">
            <v>75963401960</v>
          </cell>
          <cell r="I2659" t="str">
            <v>31</v>
          </cell>
        </row>
        <row r="2660">
          <cell r="B2660">
            <v>5243609231</v>
          </cell>
          <cell r="C2660">
            <v>13981</v>
          </cell>
          <cell r="D2660" t="str">
            <v>O.Š. LJUBEŠČICA</v>
          </cell>
          <cell r="E2660" t="str">
            <v>32043 - VARAŽDINSKA ŽUPANIJA</v>
          </cell>
          <cell r="F2660" t="str">
            <v>03325172</v>
          </cell>
          <cell r="G2660" t="str">
            <v>05243609231</v>
          </cell>
          <cell r="H2660">
            <v>5243609231</v>
          </cell>
          <cell r="I2660" t="str">
            <v>31</v>
          </cell>
        </row>
        <row r="2661">
          <cell r="B2661">
            <v>82884083985</v>
          </cell>
          <cell r="C2661">
            <v>13885</v>
          </cell>
          <cell r="D2661" t="str">
            <v>OSNOVNA ŠKOLA LUDBREG</v>
          </cell>
          <cell r="E2661" t="str">
            <v>32043 - VARAŽDINSKA ŽUPANIJA</v>
          </cell>
          <cell r="F2661" t="str">
            <v>03072266</v>
          </cell>
          <cell r="G2661" t="str">
            <v>82884083985</v>
          </cell>
          <cell r="H2661">
            <v>82884083985</v>
          </cell>
          <cell r="I2661" t="str">
            <v>31</v>
          </cell>
        </row>
        <row r="2662">
          <cell r="B2662">
            <v>3537386938</v>
          </cell>
          <cell r="C2662">
            <v>13828</v>
          </cell>
          <cell r="D2662" t="str">
            <v>O.Š. IZIDORA POLJAKA VIŠNJICA, VIŠNJICA</v>
          </cell>
          <cell r="E2662" t="str">
            <v>32043 - VARAŽDINSKA ŽUPANIJA</v>
          </cell>
          <cell r="F2662" t="str">
            <v>03136922</v>
          </cell>
          <cell r="G2662" t="str">
            <v>03537386938</v>
          </cell>
          <cell r="H2662">
            <v>3537386938</v>
          </cell>
          <cell r="I2662" t="str">
            <v>31</v>
          </cell>
        </row>
        <row r="2663">
          <cell r="B2663">
            <v>37757206587</v>
          </cell>
          <cell r="C2663">
            <v>13869</v>
          </cell>
          <cell r="D2663" t="str">
            <v>O.Š. IVANA RANGERA, KAMENICA</v>
          </cell>
          <cell r="E2663" t="str">
            <v>32043 - VARAŽDINSKA ŽUPANIJA</v>
          </cell>
          <cell r="F2663" t="str">
            <v>00252514</v>
          </cell>
          <cell r="G2663" t="str">
            <v>37757206587</v>
          </cell>
          <cell r="H2663">
            <v>37757206587</v>
          </cell>
          <cell r="I2663" t="str">
            <v>31</v>
          </cell>
        </row>
        <row r="2664">
          <cell r="B2664">
            <v>54431385743</v>
          </cell>
          <cell r="C2664">
            <v>13801</v>
          </cell>
          <cell r="D2664" t="str">
            <v>O.Š. ANTE STARČEVIĆA, LEPOGLAVA</v>
          </cell>
          <cell r="E2664" t="str">
            <v>32043 - VARAŽDINSKA ŽUPANIJA</v>
          </cell>
          <cell r="F2664" t="str">
            <v>03136914</v>
          </cell>
          <cell r="G2664" t="str">
            <v>54431385743</v>
          </cell>
          <cell r="H2664">
            <v>54431385743</v>
          </cell>
          <cell r="I2664" t="str">
            <v>31</v>
          </cell>
        </row>
        <row r="2665">
          <cell r="B2665">
            <v>50911651579</v>
          </cell>
          <cell r="C2665">
            <v>47885</v>
          </cell>
          <cell r="D2665" t="str">
            <v>SREDNJA ŠKOLA LUDBREG</v>
          </cell>
          <cell r="E2665" t="str">
            <v>32043 - VARAŽDINSKA ŽUPANIJA</v>
          </cell>
          <cell r="F2665" t="str">
            <v>02990962</v>
          </cell>
          <cell r="G2665" t="str">
            <v>50911651579</v>
          </cell>
          <cell r="H2665">
            <v>50911651579</v>
          </cell>
          <cell r="I2665" t="str">
            <v>31</v>
          </cell>
        </row>
        <row r="2666">
          <cell r="B2666">
            <v>43378656254</v>
          </cell>
          <cell r="C2666">
            <v>13877</v>
          </cell>
          <cell r="D2666" t="str">
            <v>O.Š. GROFA JANKA DRAŠKOVIĆA, KLENOVNIK</v>
          </cell>
          <cell r="E2666" t="str">
            <v>32043 - VARAŽDINSKA ŽUPANIJA</v>
          </cell>
          <cell r="F2666" t="str">
            <v>00294071</v>
          </cell>
          <cell r="G2666" t="str">
            <v>43378656254</v>
          </cell>
          <cell r="H2666">
            <v>43378656254</v>
          </cell>
          <cell r="I2666" t="str">
            <v>31</v>
          </cell>
        </row>
        <row r="2667">
          <cell r="B2667">
            <v>5649816050</v>
          </cell>
          <cell r="C2667">
            <v>14031</v>
          </cell>
          <cell r="D2667" t="str">
            <v>O.Š. PETAR ZRINSKI, JALŽABET</v>
          </cell>
          <cell r="E2667" t="str">
            <v>32043 - VARAŽDINSKA ŽUPANIJA</v>
          </cell>
          <cell r="F2667" t="str">
            <v>03005836</v>
          </cell>
          <cell r="G2667" t="str">
            <v>05649816050</v>
          </cell>
          <cell r="H2667">
            <v>5649816050</v>
          </cell>
          <cell r="I2667" t="str">
            <v>31</v>
          </cell>
        </row>
        <row r="2668">
          <cell r="B2668">
            <v>31867995107</v>
          </cell>
          <cell r="C2668">
            <v>13965</v>
          </cell>
          <cell r="D2668" t="str">
            <v>O.Š. BREZNIČKI HUM</v>
          </cell>
          <cell r="E2668" t="str">
            <v>32043 - VARAŽDINSKA ŽUPANIJA</v>
          </cell>
          <cell r="F2668" t="str">
            <v>03325202</v>
          </cell>
          <cell r="G2668" t="str">
            <v>31867995107</v>
          </cell>
          <cell r="H2668">
            <v>31867995107</v>
          </cell>
          <cell r="I2668" t="str">
            <v>31</v>
          </cell>
        </row>
        <row r="2669">
          <cell r="B2669">
            <v>42359743872</v>
          </cell>
          <cell r="C2669">
            <v>19298</v>
          </cell>
          <cell r="D2669" t="str">
            <v>SREDNJA ŠKOLA IVANEC</v>
          </cell>
          <cell r="E2669" t="str">
            <v>32043 - VARAŽDINSKA ŽUPANIJA</v>
          </cell>
          <cell r="F2669" t="str">
            <v>03952410</v>
          </cell>
          <cell r="G2669" t="str">
            <v>42359743872</v>
          </cell>
          <cell r="H2669">
            <v>42359743872</v>
          </cell>
          <cell r="I2669" t="str">
            <v>31</v>
          </cell>
        </row>
        <row r="2670">
          <cell r="B2670">
            <v>16575689564</v>
          </cell>
          <cell r="C2670">
            <v>13797</v>
          </cell>
          <cell r="D2670" t="str">
            <v>O.Š. IVANA KUKULJEVIĆA SAKCINSKOG, IVANEC</v>
          </cell>
          <cell r="E2670" t="str">
            <v>32043 - VARAŽDINSKA ŽUPANIJA</v>
          </cell>
          <cell r="F2670" t="str">
            <v>03125408</v>
          </cell>
          <cell r="G2670" t="str">
            <v>16575689564</v>
          </cell>
          <cell r="H2670">
            <v>16575689564</v>
          </cell>
          <cell r="I2670" t="str">
            <v>31</v>
          </cell>
        </row>
        <row r="2671">
          <cell r="B2671">
            <v>95837279138</v>
          </cell>
          <cell r="C2671">
            <v>14103</v>
          </cell>
          <cell r="D2671" t="str">
            <v>O.Š. METEL OŽEGOVIĆ, RADOVAN</v>
          </cell>
          <cell r="E2671" t="str">
            <v>32043 - VARAŽDINSKA ŽUPANIJA</v>
          </cell>
          <cell r="F2671" t="str">
            <v>03125424</v>
          </cell>
          <cell r="G2671" t="str">
            <v>95837279138</v>
          </cell>
          <cell r="H2671">
            <v>95837279138</v>
          </cell>
          <cell r="I2671" t="str">
            <v>31</v>
          </cell>
        </row>
        <row r="2672">
          <cell r="B2672">
            <v>4565072303</v>
          </cell>
          <cell r="C2672">
            <v>14040</v>
          </cell>
          <cell r="D2672" t="str">
            <v>O.Š. KNEGINEC GORNJI</v>
          </cell>
          <cell r="E2672" t="str">
            <v>32043 - VARAŽDINSKA ŽUPANIJA</v>
          </cell>
          <cell r="F2672" t="str">
            <v>03005976</v>
          </cell>
          <cell r="G2672" t="str">
            <v>04565072303</v>
          </cell>
          <cell r="H2672">
            <v>4565072303</v>
          </cell>
          <cell r="I2672" t="str">
            <v>31</v>
          </cell>
        </row>
        <row r="2673">
          <cell r="B2673">
            <v>88619742736</v>
          </cell>
          <cell r="C2673">
            <v>13893</v>
          </cell>
          <cell r="D2673" t="str">
            <v>O.Š. MARTIJANEC</v>
          </cell>
          <cell r="E2673" t="str">
            <v>32043 - VARAŽDINSKA ŽUPANIJA</v>
          </cell>
          <cell r="F2673" t="str">
            <v>03073025</v>
          </cell>
          <cell r="G2673" t="str">
            <v>88619742736</v>
          </cell>
          <cell r="H2673">
            <v>88619742736</v>
          </cell>
          <cell r="I2673" t="str">
            <v>31</v>
          </cell>
        </row>
        <row r="2674">
          <cell r="B2674">
            <v>67081106157</v>
          </cell>
          <cell r="C2674">
            <v>13836</v>
          </cell>
          <cell r="D2674" t="str">
            <v>O.Š. ANDRIJE KAČIĆA MIOŠIĆA, DONJA VOĆA</v>
          </cell>
          <cell r="E2674" t="str">
            <v>32043 - VARAŽDINSKA ŽUPANIJA</v>
          </cell>
          <cell r="F2674" t="str">
            <v>03125416</v>
          </cell>
          <cell r="G2674" t="str">
            <v>67081106157</v>
          </cell>
          <cell r="H2674">
            <v>67081106157</v>
          </cell>
          <cell r="I2674" t="str">
            <v>31</v>
          </cell>
        </row>
        <row r="2675">
          <cell r="B2675">
            <v>74662493956</v>
          </cell>
          <cell r="C2675">
            <v>14015</v>
          </cell>
          <cell r="D2675" t="str">
            <v>O.Š. CESTICA</v>
          </cell>
          <cell r="E2675" t="str">
            <v>32043 - VARAŽDINSKA ŽUPANIJA</v>
          </cell>
          <cell r="F2675" t="str">
            <v>03404145</v>
          </cell>
          <cell r="G2675" t="str">
            <v>74662493956</v>
          </cell>
          <cell r="H2675">
            <v>74662493956</v>
          </cell>
          <cell r="I2675" t="str">
            <v>31</v>
          </cell>
        </row>
        <row r="2676">
          <cell r="B2676">
            <v>32485068699</v>
          </cell>
          <cell r="C2676">
            <v>13990</v>
          </cell>
          <cell r="D2676" t="str">
            <v>O.Š. BISAG</v>
          </cell>
          <cell r="E2676" t="str">
            <v>32043 - VARAŽDINSKA ŽUPANIJA</v>
          </cell>
          <cell r="F2676" t="str">
            <v>03325164</v>
          </cell>
          <cell r="G2676" t="str">
            <v>32485068699</v>
          </cell>
          <cell r="H2676">
            <v>32485068699</v>
          </cell>
          <cell r="I2676" t="str">
            <v>31</v>
          </cell>
        </row>
        <row r="2677">
          <cell r="B2677">
            <v>71132268218</v>
          </cell>
          <cell r="C2677">
            <v>13810</v>
          </cell>
          <cell r="D2677" t="str">
            <v>O.Š. FRANJE SERTA, BEDNJA</v>
          </cell>
          <cell r="E2677" t="str">
            <v>32043 - VARAŽDINSKA ŽUPANIJA</v>
          </cell>
          <cell r="F2677" t="str">
            <v>03125475</v>
          </cell>
          <cell r="G2677" t="str">
            <v>71132268218</v>
          </cell>
          <cell r="H2677">
            <v>71132268218</v>
          </cell>
          <cell r="I2677" t="str">
            <v>31</v>
          </cell>
        </row>
        <row r="2678">
          <cell r="B2678">
            <v>47387382776</v>
          </cell>
          <cell r="C2678">
            <v>51931</v>
          </cell>
          <cell r="D2678" t="str">
            <v>EUROPSKI TALENT CENTAR HRVATSKA - CENTRI IZVRSNOSTI VARAŽDINSKE ŽUPANIJE USTANOVA ZA OBRAZOVANJE ODRASLIH</v>
          </cell>
          <cell r="E2678" t="str">
            <v>32043 - VARAŽDINSKA ŽUPANIJA</v>
          </cell>
          <cell r="F2678" t="str">
            <v>05408598</v>
          </cell>
          <cell r="G2678" t="str">
            <v>47387382776</v>
          </cell>
          <cell r="H2678">
            <v>47387382776</v>
          </cell>
          <cell r="I2678" t="str">
            <v>21</v>
          </cell>
        </row>
        <row r="2679">
          <cell r="B2679">
            <v>11190680804</v>
          </cell>
          <cell r="C2679">
            <v>42400</v>
          </cell>
          <cell r="D2679" t="str">
            <v>JAVNA VATROGASNA POSTROJBA MLJET</v>
          </cell>
          <cell r="E2679" t="str">
            <v>32051 - OPĆINA MLJET</v>
          </cell>
          <cell r="F2679" t="str">
            <v>02062836</v>
          </cell>
          <cell r="G2679" t="str">
            <v>11190680804</v>
          </cell>
          <cell r="H2679">
            <v>11190680804</v>
          </cell>
          <cell r="I2679" t="str">
            <v>31</v>
          </cell>
        </row>
        <row r="2680">
          <cell r="B2680">
            <v>89847059790</v>
          </cell>
          <cell r="C2680">
            <v>46479</v>
          </cell>
          <cell r="D2680" t="str">
            <v>GRADSKA KNJIŽNICA OPUZEN</v>
          </cell>
          <cell r="E2680" t="str">
            <v>32060 - GRAD OPUZEN</v>
          </cell>
          <cell r="F2680" t="str">
            <v>02667185</v>
          </cell>
          <cell r="G2680" t="str">
            <v>89847059790</v>
          </cell>
          <cell r="H2680">
            <v>89847059790</v>
          </cell>
          <cell r="I2680" t="str">
            <v>21</v>
          </cell>
        </row>
        <row r="2681">
          <cell r="B2681">
            <v>49690412007</v>
          </cell>
          <cell r="C2681">
            <v>32078</v>
          </cell>
          <cell r="D2681" t="str">
            <v>DJEČJI VRTIĆ OPUZEN</v>
          </cell>
          <cell r="E2681" t="str">
            <v>32060 - GRAD OPUZEN</v>
          </cell>
          <cell r="F2681" t="str">
            <v>01188178</v>
          </cell>
          <cell r="G2681" t="str">
            <v>49690412007</v>
          </cell>
          <cell r="H2681">
            <v>49690412007</v>
          </cell>
          <cell r="I2681" t="str">
            <v>21</v>
          </cell>
        </row>
        <row r="2682">
          <cell r="B2682">
            <v>31017319827</v>
          </cell>
          <cell r="C2682">
            <v>32094</v>
          </cell>
          <cell r="D2682" t="str">
            <v>DJEČJI VRTIĆ OREBIĆ</v>
          </cell>
          <cell r="E2682" t="str">
            <v>32086 - OPĆINA OREBIĆ</v>
          </cell>
          <cell r="F2682" t="str">
            <v>01182951</v>
          </cell>
          <cell r="G2682" t="str">
            <v>31017319827</v>
          </cell>
          <cell r="H2682">
            <v>31017319827</v>
          </cell>
          <cell r="I2682" t="str">
            <v>21</v>
          </cell>
        </row>
        <row r="2683">
          <cell r="B2683">
            <v>25830625908</v>
          </cell>
          <cell r="C2683">
            <v>50442</v>
          </cell>
          <cell r="D2683" t="str">
            <v>POMORSKI MUZEJ OREBIĆ</v>
          </cell>
          <cell r="E2683" t="str">
            <v>32086 - OPĆINA OREBIĆ</v>
          </cell>
          <cell r="F2683" t="str">
            <v>04965574</v>
          </cell>
          <cell r="G2683" t="str">
            <v>25830625908</v>
          </cell>
          <cell r="H2683">
            <v>25830625908</v>
          </cell>
          <cell r="I2683" t="str">
            <v>21</v>
          </cell>
        </row>
        <row r="2684">
          <cell r="B2684">
            <v>7502398660</v>
          </cell>
          <cell r="C2684">
            <v>50717</v>
          </cell>
          <cell r="D2684" t="str">
            <v>RAZVOJNA AGENCIJA OPĆINE OREBIĆ</v>
          </cell>
          <cell r="E2684" t="str">
            <v>32086 - OPĆINA OREBIĆ</v>
          </cell>
          <cell r="F2684" t="str">
            <v>04953827</v>
          </cell>
          <cell r="G2684" t="str">
            <v>07502398660</v>
          </cell>
          <cell r="H2684">
            <v>7502398660</v>
          </cell>
          <cell r="I2684" t="str">
            <v>21</v>
          </cell>
        </row>
        <row r="2685">
          <cell r="B2685">
            <v>57536374448</v>
          </cell>
          <cell r="C2685">
            <v>32125</v>
          </cell>
          <cell r="D2685" t="str">
            <v>JAVNA USTANOVA VATROGASNA POSTROJBA GRADA PLOČA</v>
          </cell>
          <cell r="E2685" t="str">
            <v>32109 - GRAD PLOČE</v>
          </cell>
          <cell r="F2685" t="str">
            <v>01666843</v>
          </cell>
          <cell r="G2685" t="str">
            <v>57536374448</v>
          </cell>
          <cell r="H2685">
            <v>57536374448</v>
          </cell>
          <cell r="I2685" t="str">
            <v>31</v>
          </cell>
        </row>
        <row r="2686">
          <cell r="B2686">
            <v>59906621013</v>
          </cell>
          <cell r="C2686">
            <v>13131</v>
          </cell>
          <cell r="D2686" t="str">
            <v>PUČKO OTVORENO UČILIŠTE PLOČE - OSNOVNA GLAZBENA ŠKOLA</v>
          </cell>
          <cell r="E2686" t="str">
            <v>32109 - GRAD PLOČE</v>
          </cell>
          <cell r="F2686" t="str">
            <v>03024113</v>
          </cell>
          <cell r="G2686" t="str">
            <v>59906621013</v>
          </cell>
          <cell r="H2686">
            <v>59906621013</v>
          </cell>
          <cell r="I2686" t="str">
            <v>21</v>
          </cell>
        </row>
        <row r="2687">
          <cell r="B2687">
            <v>7382560625</v>
          </cell>
          <cell r="C2687">
            <v>44372</v>
          </cell>
          <cell r="D2687" t="str">
            <v>NARODNA KNJIŽNICA PLOČE</v>
          </cell>
          <cell r="E2687" t="str">
            <v>32109 - GRAD PLOČE</v>
          </cell>
          <cell r="F2687" t="str">
            <v>02440814</v>
          </cell>
          <cell r="G2687" t="str">
            <v>07382560625</v>
          </cell>
          <cell r="H2687">
            <v>7382560625</v>
          </cell>
          <cell r="I2687" t="str">
            <v>21</v>
          </cell>
        </row>
        <row r="2688">
          <cell r="B2688">
            <v>91522253020</v>
          </cell>
          <cell r="C2688">
            <v>32117</v>
          </cell>
          <cell r="D2688" t="str">
            <v>DJEČJI VRTIĆ PLOČE</v>
          </cell>
          <cell r="E2688" t="str">
            <v>32109 - GRAD PLOČE</v>
          </cell>
          <cell r="F2688" t="str">
            <v>03185192</v>
          </cell>
          <cell r="G2688" t="str">
            <v>91522253020</v>
          </cell>
          <cell r="H2688">
            <v>91522253020</v>
          </cell>
          <cell r="I2688" t="str">
            <v>21</v>
          </cell>
        </row>
        <row r="2689">
          <cell r="B2689">
            <v>27954385731</v>
          </cell>
          <cell r="C2689">
            <v>50145</v>
          </cell>
          <cell r="D2689" t="str">
            <v>NARODNA KNJIŽNICA STON</v>
          </cell>
          <cell r="E2689" t="str">
            <v>32141 - OPĆINA STON</v>
          </cell>
          <cell r="F2689" t="str">
            <v>04888901</v>
          </cell>
          <cell r="G2689" t="str">
            <v>27954385731</v>
          </cell>
          <cell r="H2689">
            <v>27954385731</v>
          </cell>
          <cell r="I2689" t="str">
            <v>21</v>
          </cell>
        </row>
        <row r="2690">
          <cell r="B2690">
            <v>51691342264</v>
          </cell>
          <cell r="C2690">
            <v>32150</v>
          </cell>
          <cell r="D2690" t="str">
            <v>DJEČJI VRTIĆ STON</v>
          </cell>
          <cell r="E2690" t="str">
            <v>32141 - OPĆINA STON</v>
          </cell>
          <cell r="F2690" t="str">
            <v>01521071</v>
          </cell>
          <cell r="G2690" t="str">
            <v>51691342264</v>
          </cell>
          <cell r="H2690">
            <v>51691342264</v>
          </cell>
          <cell r="I2690" t="str">
            <v>21</v>
          </cell>
        </row>
        <row r="2691">
          <cell r="B2691">
            <v>51876693841</v>
          </cell>
          <cell r="C2691">
            <v>32205</v>
          </cell>
          <cell r="D2691" t="str">
            <v>CENTAR ZA KULTURU VELA LUKA</v>
          </cell>
          <cell r="E2691" t="str">
            <v>32192 - OPĆINA VELA LUKA</v>
          </cell>
          <cell r="F2691" t="str">
            <v>01440616</v>
          </cell>
          <cell r="G2691" t="str">
            <v>51876693841</v>
          </cell>
          <cell r="H2691">
            <v>51876693841</v>
          </cell>
          <cell r="I2691" t="str">
            <v>21</v>
          </cell>
        </row>
        <row r="2692">
          <cell r="B2692">
            <v>76372317758</v>
          </cell>
          <cell r="C2692">
            <v>45960</v>
          </cell>
          <cell r="D2692" t="str">
            <v>NARODNA KNJIŽNICA ŠIME VUČETIĆ - VELA LUKA</v>
          </cell>
          <cell r="E2692" t="str">
            <v>32192 - OPĆINA VELA LUKA</v>
          </cell>
          <cell r="F2692" t="str">
            <v>02557045</v>
          </cell>
          <cell r="G2692" t="str">
            <v>76372317758</v>
          </cell>
          <cell r="H2692">
            <v>76372317758</v>
          </cell>
          <cell r="I2692" t="str">
            <v>21</v>
          </cell>
        </row>
        <row r="2693">
          <cell r="B2693">
            <v>24953443727</v>
          </cell>
          <cell r="C2693">
            <v>32213</v>
          </cell>
          <cell r="D2693" t="str">
            <v>Dječji vrtić RADOST - Vela Luka</v>
          </cell>
          <cell r="E2693" t="str">
            <v>32192 - OPĆINA VELA LUKA</v>
          </cell>
          <cell r="F2693" t="str">
            <v>01209965</v>
          </cell>
          <cell r="G2693" t="str">
            <v>24953443727</v>
          </cell>
          <cell r="H2693">
            <v>24953443727</v>
          </cell>
          <cell r="I2693" t="str">
            <v>21</v>
          </cell>
        </row>
        <row r="2694">
          <cell r="B2694">
            <v>70347036497</v>
          </cell>
          <cell r="C2694">
            <v>32256</v>
          </cell>
          <cell r="D2694" t="str">
            <v>DJEČJI VRTIĆ ŽUPA DUBROVAČKA</v>
          </cell>
          <cell r="E2694" t="str">
            <v>32230 - OPĆINA ŽUPA DUBROVAČKA</v>
          </cell>
          <cell r="F2694" t="str">
            <v>01508598</v>
          </cell>
          <cell r="G2694" t="str">
            <v>70347036497</v>
          </cell>
          <cell r="H2694">
            <v>70347036497</v>
          </cell>
          <cell r="I2694" t="str">
            <v>21</v>
          </cell>
        </row>
        <row r="2695">
          <cell r="B2695">
            <v>97598255598</v>
          </cell>
          <cell r="C2695">
            <v>43548</v>
          </cell>
          <cell r="D2695" t="str">
            <v>ZAVOD ZA PROSTORNO UREĐENJE MEĐIMURSKE ŽUPANIJE</v>
          </cell>
          <cell r="E2695" t="str">
            <v>32248 - MEĐIMURSKA ŽUPANIJA</v>
          </cell>
          <cell r="F2695" t="str">
            <v>02374846</v>
          </cell>
          <cell r="G2695" t="str">
            <v>97598255598</v>
          </cell>
          <cell r="H2695">
            <v>97598255598</v>
          </cell>
          <cell r="I2695" t="str">
            <v>21</v>
          </cell>
        </row>
        <row r="2696">
          <cell r="B2696">
            <v>46456372434</v>
          </cell>
          <cell r="C2696">
            <v>49712</v>
          </cell>
          <cell r="D2696" t="str">
            <v>DOM ZA ŽRTVE OBITELJSKOG NASILJA SIGURNA KUĆA</v>
          </cell>
          <cell r="E2696" t="str">
            <v>32248 - MEĐIMURSKA ŽUPANIJA</v>
          </cell>
          <cell r="F2696" t="str">
            <v>02465647</v>
          </cell>
          <cell r="G2696" t="str">
            <v>46456372434</v>
          </cell>
          <cell r="H2696">
            <v>46456372434</v>
          </cell>
          <cell r="I2696" t="str">
            <v>21</v>
          </cell>
        </row>
        <row r="2697">
          <cell r="B2697">
            <v>21616787735</v>
          </cell>
          <cell r="C2697">
            <v>32465</v>
          </cell>
          <cell r="D2697" t="str">
            <v>ZAVOD ZA JAVNO ZDRAVSTVO MEĐIMURSKE ŽUPANIJE</v>
          </cell>
          <cell r="E2697" t="str">
            <v>32248 - MEĐIMURSKA ŽUPANIJA</v>
          </cell>
          <cell r="F2697" t="str">
            <v>01120433</v>
          </cell>
          <cell r="G2697" t="str">
            <v>21616787735</v>
          </cell>
          <cell r="H2697">
            <v>21616787735</v>
          </cell>
          <cell r="I2697" t="str">
            <v>31</v>
          </cell>
        </row>
        <row r="2698">
          <cell r="B2698">
            <v>53658931733</v>
          </cell>
          <cell r="C2698">
            <v>32473</v>
          </cell>
          <cell r="D2698" t="str">
            <v>DOM ZDRAVLJA ČAKOVEC</v>
          </cell>
          <cell r="E2698" t="str">
            <v>32248 - MEĐIMURSKA ŽUPANIJA</v>
          </cell>
          <cell r="F2698" t="str">
            <v>00695220</v>
          </cell>
          <cell r="G2698" t="str">
            <v>53658931733</v>
          </cell>
          <cell r="H2698">
            <v>53658931733</v>
          </cell>
          <cell r="I2698" t="str">
            <v>31</v>
          </cell>
        </row>
        <row r="2699">
          <cell r="B2699">
            <v>41461807258</v>
          </cell>
          <cell r="C2699">
            <v>19183</v>
          </cell>
          <cell r="D2699" t="str">
            <v>GIMNAZIJA JOSIPA SLAVENSKOG, ČAKOVEC</v>
          </cell>
          <cell r="E2699" t="str">
            <v>32248 - MEĐIMURSKA ŽUPANIJA</v>
          </cell>
          <cell r="F2699" t="str">
            <v>03791912</v>
          </cell>
          <cell r="G2699" t="str">
            <v>41461807258</v>
          </cell>
          <cell r="H2699">
            <v>41461807258</v>
          </cell>
          <cell r="I2699" t="str">
            <v>31</v>
          </cell>
        </row>
        <row r="2700">
          <cell r="B2700">
            <v>38837480958</v>
          </cell>
          <cell r="C2700">
            <v>19062</v>
          </cell>
          <cell r="D2700" t="str">
            <v>GOSPODARSKA ŠKOLA ČAKOVEC</v>
          </cell>
          <cell r="E2700" t="str">
            <v>32248 - MEĐIMURSKA ŽUPANIJA</v>
          </cell>
          <cell r="F2700" t="str">
            <v>00709816</v>
          </cell>
          <cell r="G2700" t="str">
            <v>38837480958</v>
          </cell>
          <cell r="H2700">
            <v>38837480958</v>
          </cell>
          <cell r="I2700" t="str">
            <v>31</v>
          </cell>
        </row>
        <row r="2701">
          <cell r="B2701">
            <v>24052785077</v>
          </cell>
          <cell r="C2701">
            <v>32800</v>
          </cell>
          <cell r="D2701" t="str">
            <v>MUZEJ MEĐIMURJA</v>
          </cell>
          <cell r="E2701" t="str">
            <v>32248 - MEĐIMURSKA ŽUPANIJA</v>
          </cell>
          <cell r="F2701" t="str">
            <v>03109259</v>
          </cell>
          <cell r="G2701" t="str">
            <v>24052785077</v>
          </cell>
          <cell r="H2701">
            <v>24052785077</v>
          </cell>
          <cell r="I2701" t="str">
            <v>21</v>
          </cell>
        </row>
        <row r="2702">
          <cell r="B2702">
            <v>77095600371</v>
          </cell>
          <cell r="C2702">
            <v>38614</v>
          </cell>
          <cell r="D2702" t="str">
            <v>ŽUPANIJSKA UPRAVA ZA CESTE MEĐIMURSKE ŽUPANIJE</v>
          </cell>
          <cell r="E2702" t="str">
            <v>32248 - MEĐIMURSKA ŽUPANIJA</v>
          </cell>
          <cell r="F2702" t="str">
            <v>01283758</v>
          </cell>
          <cell r="G2702" t="str">
            <v>77095600371</v>
          </cell>
          <cell r="H2702">
            <v>77095600371</v>
          </cell>
          <cell r="I2702" t="str">
            <v>42</v>
          </cell>
        </row>
        <row r="2703">
          <cell r="B2703">
            <v>92517782053</v>
          </cell>
          <cell r="C2703">
            <v>7577</v>
          </cell>
          <cell r="D2703" t="str">
            <v>DOM ZA STARIJE I NEMOĆNE OSOBE ČAKOVEC</v>
          </cell>
          <cell r="E2703" t="str">
            <v>32248 - MEĐIMURSKA ŽUPANIJA</v>
          </cell>
          <cell r="F2703" t="str">
            <v>03179516</v>
          </cell>
          <cell r="G2703" t="str">
            <v>92517782053</v>
          </cell>
          <cell r="H2703">
            <v>92517782053</v>
          </cell>
          <cell r="I2703" t="str">
            <v>31</v>
          </cell>
        </row>
        <row r="2704">
          <cell r="B2704">
            <v>83506206752</v>
          </cell>
          <cell r="C2704">
            <v>32432</v>
          </cell>
          <cell r="D2704" t="str">
            <v>ŽUPANIJSKA BOLNICA ČAKOVEC</v>
          </cell>
          <cell r="E2704" t="str">
            <v>32248 - MEĐIMURSKA ŽUPANIJA</v>
          </cell>
          <cell r="F2704" t="str">
            <v>00695238</v>
          </cell>
          <cell r="G2704" t="str">
            <v>83506206752</v>
          </cell>
          <cell r="H2704">
            <v>83506206752</v>
          </cell>
          <cell r="I2704" t="str">
            <v>31</v>
          </cell>
        </row>
        <row r="2705">
          <cell r="B2705">
            <v>55285545901</v>
          </cell>
          <cell r="C2705">
            <v>19191</v>
          </cell>
          <cell r="D2705" t="str">
            <v>GRADITELJSKA ŠKOLA ČAKOVEC</v>
          </cell>
          <cell r="E2705" t="str">
            <v>32248 - MEĐIMURSKA ŽUPANIJA</v>
          </cell>
          <cell r="F2705" t="str">
            <v>03109194</v>
          </cell>
          <cell r="G2705" t="str">
            <v>55285545901</v>
          </cell>
          <cell r="H2705">
            <v>55285545901</v>
          </cell>
          <cell r="I2705" t="str">
            <v>31</v>
          </cell>
        </row>
        <row r="2706">
          <cell r="B2706">
            <v>64297918539</v>
          </cell>
          <cell r="C2706">
            <v>13713</v>
          </cell>
          <cell r="D2706" t="str">
            <v>O.Š. DOMAŠINEC</v>
          </cell>
          <cell r="E2706" t="str">
            <v>32248 - MEĐIMURSKA ŽUPANIJA</v>
          </cell>
          <cell r="F2706" t="str">
            <v>03108953</v>
          </cell>
          <cell r="G2706" t="str">
            <v>64297918539</v>
          </cell>
          <cell r="H2706">
            <v>64297918539</v>
          </cell>
          <cell r="I2706" t="str">
            <v>31</v>
          </cell>
        </row>
        <row r="2707">
          <cell r="B2707">
            <v>28665809747</v>
          </cell>
          <cell r="C2707">
            <v>13730</v>
          </cell>
          <cell r="D2707" t="str">
            <v>OSNOVNA ŠKOLA DONJA DUBRAVA</v>
          </cell>
          <cell r="E2707" t="str">
            <v>32248 - MEĐIMURSKA ŽUPANIJA</v>
          </cell>
          <cell r="F2707" t="str">
            <v>01329499</v>
          </cell>
          <cell r="G2707" t="str">
            <v>28665809747</v>
          </cell>
          <cell r="H2707">
            <v>28665809747</v>
          </cell>
          <cell r="I2707" t="str">
            <v>31</v>
          </cell>
        </row>
        <row r="2708">
          <cell r="B2708">
            <v>50739192406</v>
          </cell>
          <cell r="C2708">
            <v>13748</v>
          </cell>
          <cell r="D2708" t="str">
            <v>O.Š. HODOŠAN</v>
          </cell>
          <cell r="E2708" t="str">
            <v>32248 - MEĐIMURSKA ŽUPANIJA</v>
          </cell>
          <cell r="F2708" t="str">
            <v>03109003</v>
          </cell>
          <cell r="G2708" t="str">
            <v>50739192406</v>
          </cell>
          <cell r="H2708">
            <v>50739192406</v>
          </cell>
          <cell r="I2708" t="str">
            <v>31</v>
          </cell>
        </row>
        <row r="2709">
          <cell r="B2709">
            <v>81340739070</v>
          </cell>
          <cell r="C2709">
            <v>13692</v>
          </cell>
          <cell r="D2709" t="str">
            <v>O.Š. GORIČAN</v>
          </cell>
          <cell r="E2709" t="str">
            <v>32248 - MEĐIMURSKA ŽUPANIJA</v>
          </cell>
          <cell r="F2709" t="str">
            <v>03108988</v>
          </cell>
          <cell r="G2709" t="str">
            <v>81340739070</v>
          </cell>
          <cell r="H2709">
            <v>81340739070</v>
          </cell>
          <cell r="I2709" t="str">
            <v>31</v>
          </cell>
        </row>
        <row r="2710">
          <cell r="B2710">
            <v>45079176868</v>
          </cell>
          <cell r="C2710">
            <v>13586</v>
          </cell>
          <cell r="D2710" t="str">
            <v>OSNOVNA ŠKOLA DONJI KRALJEVEC</v>
          </cell>
          <cell r="E2710" t="str">
            <v>32248 - MEĐIMURSKA ŽUPANIJA</v>
          </cell>
          <cell r="F2710" t="str">
            <v>01859650</v>
          </cell>
          <cell r="G2710" t="str">
            <v>45079176868</v>
          </cell>
          <cell r="H2710">
            <v>45079176868</v>
          </cell>
          <cell r="I2710" t="str">
            <v>31</v>
          </cell>
        </row>
        <row r="2711">
          <cell r="B2711">
            <v>86547803101</v>
          </cell>
          <cell r="C2711">
            <v>50240</v>
          </cell>
          <cell r="D2711" t="str">
            <v>JAVNA USTANOVA ZA RAZVOJ MEĐIMURSKE ŽUPANIJE REDEA</v>
          </cell>
          <cell r="E2711" t="str">
            <v>32248 - MEĐIMURSKA ŽUPANIJA</v>
          </cell>
          <cell r="F2711" t="str">
            <v>04938186</v>
          </cell>
          <cell r="G2711" t="str">
            <v>86547803101</v>
          </cell>
          <cell r="H2711">
            <v>86547803101</v>
          </cell>
          <cell r="I2711" t="str">
            <v>21</v>
          </cell>
        </row>
        <row r="2712">
          <cell r="B2712">
            <v>44226932013</v>
          </cell>
          <cell r="C2712">
            <v>50651</v>
          </cell>
          <cell r="D2712" t="str">
            <v>RAZVOJNO-EDUKACIJSKI CENTAR ZA METALSKU INDUSTRIJU METALSKA JEZGRA ČAKOVEC</v>
          </cell>
          <cell r="E2712" t="str">
            <v>32248 - MEĐIMURSKA ŽUPANIJA</v>
          </cell>
          <cell r="F2712" t="str">
            <v>04996542</v>
          </cell>
          <cell r="G2712" t="str">
            <v>44226932013</v>
          </cell>
          <cell r="H2712">
            <v>44226932013</v>
          </cell>
          <cell r="I2712" t="str">
            <v>21</v>
          </cell>
        </row>
        <row r="2713">
          <cell r="B2713">
            <v>5744473528</v>
          </cell>
          <cell r="C2713">
            <v>47551</v>
          </cell>
          <cell r="D2713" t="str">
            <v>ZAVOD ZA HITNU MEDICINU MEĐIMURSKE ŽUPANIJE</v>
          </cell>
          <cell r="E2713" t="str">
            <v>32248 - MEĐIMURSKA ŽUPANIJA</v>
          </cell>
          <cell r="F2713" t="str">
            <v>02800519</v>
          </cell>
          <cell r="G2713" t="str">
            <v>05744473528</v>
          </cell>
          <cell r="H2713">
            <v>5744473528</v>
          </cell>
          <cell r="I2713" t="str">
            <v>31</v>
          </cell>
        </row>
        <row r="2714">
          <cell r="B2714">
            <v>67078619889</v>
          </cell>
          <cell r="C2714">
            <v>19280</v>
          </cell>
          <cell r="D2714" t="str">
            <v>EKONOMSKA I TRGOVAČKA ŠKOLA ČAKOVEC</v>
          </cell>
          <cell r="E2714" t="str">
            <v>32248 - MEĐIMURSKA ŽUPANIJA</v>
          </cell>
          <cell r="F2714" t="str">
            <v>03791904</v>
          </cell>
          <cell r="G2714" t="str">
            <v>67078619889</v>
          </cell>
          <cell r="H2714">
            <v>67078619889</v>
          </cell>
          <cell r="I2714" t="str">
            <v>31</v>
          </cell>
        </row>
        <row r="2715">
          <cell r="B2715">
            <v>59339790065</v>
          </cell>
          <cell r="C2715">
            <v>19206</v>
          </cell>
          <cell r="D2715" t="str">
            <v>TEHNIČKA ŠKOLA ČAKOVEC</v>
          </cell>
          <cell r="E2715" t="str">
            <v>32248 - MEĐIMURSKA ŽUPANIJA</v>
          </cell>
          <cell r="F2715" t="str">
            <v>03109208</v>
          </cell>
          <cell r="G2715" t="str">
            <v>59339790065</v>
          </cell>
          <cell r="H2715">
            <v>59339790065</v>
          </cell>
          <cell r="I2715" t="str">
            <v>31</v>
          </cell>
        </row>
        <row r="2716">
          <cell r="B2716">
            <v>23378868099</v>
          </cell>
          <cell r="C2716">
            <v>9110</v>
          </cell>
          <cell r="D2716" t="str">
            <v>OSNOVNA ŠKOLA BELICA</v>
          </cell>
          <cell r="E2716" t="str">
            <v>32248 - MEĐIMURSKA ŽUPANIJA</v>
          </cell>
          <cell r="F2716" t="str">
            <v>00933562</v>
          </cell>
          <cell r="G2716" t="str">
            <v>23378868099</v>
          </cell>
          <cell r="H2716">
            <v>23378868099</v>
          </cell>
          <cell r="I2716" t="str">
            <v>31</v>
          </cell>
        </row>
        <row r="2717">
          <cell r="B2717">
            <v>28123620593</v>
          </cell>
          <cell r="C2717">
            <v>13772</v>
          </cell>
          <cell r="D2717" t="str">
            <v>O.Š. PETAR ZRINSKI, ŠENKOVEC</v>
          </cell>
          <cell r="E2717" t="str">
            <v>32248 - MEĐIMURSKA ŽUPANIJA</v>
          </cell>
          <cell r="F2717" t="str">
            <v>03424570</v>
          </cell>
          <cell r="G2717" t="str">
            <v>28123620593</v>
          </cell>
          <cell r="H2717">
            <v>28123620593</v>
          </cell>
          <cell r="I2717" t="str">
            <v>31</v>
          </cell>
        </row>
        <row r="2718">
          <cell r="B2718">
            <v>78930696863</v>
          </cell>
          <cell r="C2718">
            <v>14291</v>
          </cell>
          <cell r="D2718" t="str">
            <v>OSNOVNA ŠKOLA SVETA MARIJA</v>
          </cell>
          <cell r="E2718" t="str">
            <v>32248 - MEĐIMURSKA ŽUPANIJA</v>
          </cell>
          <cell r="F2718" t="str">
            <v>01329472</v>
          </cell>
          <cell r="G2718" t="str">
            <v>78930696863</v>
          </cell>
          <cell r="H2718">
            <v>78930696863</v>
          </cell>
          <cell r="I2718" t="str">
            <v>31</v>
          </cell>
        </row>
        <row r="2719">
          <cell r="B2719">
            <v>40508372369</v>
          </cell>
          <cell r="C2719">
            <v>16184</v>
          </cell>
          <cell r="D2719" t="str">
            <v>OSNOVNA ŠKOLA Dr. VINKA ŽGANCA VRATIŠINEC</v>
          </cell>
          <cell r="E2719" t="str">
            <v>32248 - MEĐIMURSKA ŽUPANIJA</v>
          </cell>
          <cell r="F2719" t="str">
            <v>00922331</v>
          </cell>
          <cell r="G2719" t="str">
            <v>40508372369</v>
          </cell>
          <cell r="H2719">
            <v>40508372369</v>
          </cell>
          <cell r="I2719" t="str">
            <v>31</v>
          </cell>
        </row>
        <row r="2720">
          <cell r="B2720">
            <v>74447463180</v>
          </cell>
          <cell r="C2720">
            <v>13684</v>
          </cell>
          <cell r="D2720" t="str">
            <v>OSNOVNA ŠKOLA STRAHONINEC</v>
          </cell>
          <cell r="E2720" t="str">
            <v>32248 - MEĐIMURSKA ŽUPANIJA</v>
          </cell>
          <cell r="F2720" t="str">
            <v>01456997</v>
          </cell>
          <cell r="G2720" t="str">
            <v>74447463180</v>
          </cell>
          <cell r="H2720">
            <v>74447463180</v>
          </cell>
          <cell r="I2720" t="str">
            <v>31</v>
          </cell>
        </row>
        <row r="2721">
          <cell r="B2721">
            <v>46945704160</v>
          </cell>
          <cell r="C2721">
            <v>13756</v>
          </cell>
          <cell r="D2721" t="str">
            <v>OSNOVNA ŠKOLA GORNJI MIHALJEVEC</v>
          </cell>
          <cell r="E2721" t="str">
            <v>32248 - MEĐIMURSKA ŽUPANIJA</v>
          </cell>
          <cell r="F2721" t="str">
            <v>01327615</v>
          </cell>
          <cell r="G2721" t="str">
            <v>46945704160</v>
          </cell>
          <cell r="H2721">
            <v>46945704160</v>
          </cell>
          <cell r="I2721" t="str">
            <v>31</v>
          </cell>
        </row>
        <row r="2722">
          <cell r="B2722">
            <v>34686145036</v>
          </cell>
          <cell r="C2722">
            <v>16176</v>
          </cell>
          <cell r="D2722" t="str">
            <v>OSNOVNA ŠKOLA OREHOVICA</v>
          </cell>
          <cell r="E2722" t="str">
            <v>32248 - MEĐIMURSKA ŽUPANIJA</v>
          </cell>
          <cell r="F2722" t="str">
            <v>00933554</v>
          </cell>
          <cell r="G2722" t="str">
            <v>34686145036</v>
          </cell>
          <cell r="H2722">
            <v>34686145036</v>
          </cell>
          <cell r="I2722" t="str">
            <v>31</v>
          </cell>
        </row>
        <row r="2723">
          <cell r="B2723">
            <v>14853792171</v>
          </cell>
          <cell r="C2723">
            <v>13721</v>
          </cell>
          <cell r="D2723" t="str">
            <v>OSNOVNA ŠKOLA ŠTRIGOVA</v>
          </cell>
          <cell r="E2723" t="str">
            <v>32248 - MEĐIMURSKA ŽUPANIJA</v>
          </cell>
          <cell r="F2723" t="str">
            <v>03109160</v>
          </cell>
          <cell r="G2723" t="str">
            <v>14853792171</v>
          </cell>
          <cell r="H2723">
            <v>14853792171</v>
          </cell>
          <cell r="I2723" t="str">
            <v>31</v>
          </cell>
        </row>
        <row r="2724">
          <cell r="B2724">
            <v>28229606424</v>
          </cell>
          <cell r="C2724">
            <v>13633</v>
          </cell>
          <cell r="D2724" t="str">
            <v>OSNOVNA ŠKOLA SVETI MARTIN NA MURI</v>
          </cell>
          <cell r="E2724" t="str">
            <v>32248 - MEĐIMURSKA ŽUPANIJA</v>
          </cell>
          <cell r="F2724" t="str">
            <v>03109054</v>
          </cell>
          <cell r="G2724" t="str">
            <v>28229606424</v>
          </cell>
          <cell r="H2724">
            <v>28229606424</v>
          </cell>
          <cell r="I2724" t="str">
            <v>31</v>
          </cell>
        </row>
        <row r="2725">
          <cell r="B2725">
            <v>9299062836</v>
          </cell>
          <cell r="C2725">
            <v>13617</v>
          </cell>
          <cell r="D2725" t="str">
            <v>O.Š. IVANA GORANA KOVAČIĆA, SVETI JURAJ NA BREGU</v>
          </cell>
          <cell r="E2725" t="str">
            <v>32248 - MEĐIMURSKA ŽUPANIJA</v>
          </cell>
          <cell r="F2725" t="str">
            <v>03109020</v>
          </cell>
          <cell r="G2725" t="str">
            <v>09299062836</v>
          </cell>
          <cell r="H2725">
            <v>9299062836</v>
          </cell>
          <cell r="I2725" t="str">
            <v>31</v>
          </cell>
        </row>
        <row r="2726">
          <cell r="B2726">
            <v>54557015654</v>
          </cell>
          <cell r="C2726">
            <v>13625</v>
          </cell>
          <cell r="D2726" t="str">
            <v>OSNOVNA ŠKOLA SELNICA</v>
          </cell>
          <cell r="E2726" t="str">
            <v>32248 - MEĐIMURSKA ŽUPANIJA</v>
          </cell>
          <cell r="F2726" t="str">
            <v>03109143</v>
          </cell>
          <cell r="G2726" t="str">
            <v>54557015654</v>
          </cell>
          <cell r="H2726">
            <v>54557015654</v>
          </cell>
          <cell r="I2726" t="str">
            <v>31</v>
          </cell>
        </row>
        <row r="2727">
          <cell r="B2727">
            <v>91538161225</v>
          </cell>
          <cell r="C2727">
            <v>13641</v>
          </cell>
          <cell r="D2727" t="str">
            <v>OSNOVNA ŠKOLA PRELOG</v>
          </cell>
          <cell r="E2727" t="str">
            <v>32248 - MEĐIMURSKA ŽUPANIJA</v>
          </cell>
          <cell r="F2727" t="str">
            <v>03109127</v>
          </cell>
          <cell r="G2727" t="str">
            <v>91538161225</v>
          </cell>
          <cell r="H2727">
            <v>91538161225</v>
          </cell>
          <cell r="I2727" t="str">
            <v>31</v>
          </cell>
        </row>
        <row r="2728">
          <cell r="B2728">
            <v>45973167541</v>
          </cell>
          <cell r="C2728">
            <v>22777</v>
          </cell>
          <cell r="D2728" t="str">
            <v>SREDNJA ŠKOLA PRELOG</v>
          </cell>
          <cell r="E2728" t="str">
            <v>32248 - MEĐIMURSKA ŽUPANIJA</v>
          </cell>
          <cell r="F2728" t="str">
            <v>01420348</v>
          </cell>
          <cell r="G2728" t="str">
            <v>45973167541</v>
          </cell>
          <cell r="H2728">
            <v>45973167541</v>
          </cell>
          <cell r="I2728" t="str">
            <v>31</v>
          </cell>
        </row>
        <row r="2729">
          <cell r="B2729">
            <v>17612166589</v>
          </cell>
          <cell r="C2729">
            <v>24117</v>
          </cell>
          <cell r="D2729" t="str">
            <v>O.Š. DRAŠKOVEC</v>
          </cell>
          <cell r="E2729" t="str">
            <v>32248 - MEĐIMURSKA ŽUPANIJA</v>
          </cell>
          <cell r="F2729" t="str">
            <v>01859684</v>
          </cell>
          <cell r="G2729" t="str">
            <v>17612166589</v>
          </cell>
          <cell r="H2729">
            <v>17612166589</v>
          </cell>
          <cell r="I2729" t="str">
            <v>31</v>
          </cell>
        </row>
        <row r="2730">
          <cell r="B2730">
            <v>73471093958</v>
          </cell>
          <cell r="C2730">
            <v>13676</v>
          </cell>
          <cell r="D2730" t="str">
            <v>OSNOVNA ŠKOLA PODTUREN</v>
          </cell>
          <cell r="E2730" t="str">
            <v>32248 - MEĐIMURSKA ŽUPANIJA</v>
          </cell>
          <cell r="F2730" t="str">
            <v>03109135</v>
          </cell>
          <cell r="G2730" t="str">
            <v>73471093958</v>
          </cell>
          <cell r="H2730">
            <v>73471093958</v>
          </cell>
          <cell r="I2730" t="str">
            <v>31</v>
          </cell>
        </row>
        <row r="2731">
          <cell r="B2731">
            <v>92897670768</v>
          </cell>
          <cell r="C2731">
            <v>13705</v>
          </cell>
          <cell r="D2731" t="str">
            <v>O.Š. JOŽE HORVATA KOTORIBA</v>
          </cell>
          <cell r="E2731" t="str">
            <v>32248 - MEĐIMURSKA ŽUPANIJA</v>
          </cell>
          <cell r="F2731" t="str">
            <v>03109011</v>
          </cell>
          <cell r="G2731" t="str">
            <v>92897670768</v>
          </cell>
          <cell r="H2731">
            <v>92897670768</v>
          </cell>
          <cell r="I2731" t="str">
            <v>31</v>
          </cell>
        </row>
        <row r="2732">
          <cell r="B2732">
            <v>35686623551</v>
          </cell>
          <cell r="C2732">
            <v>46583</v>
          </cell>
          <cell r="D2732" t="str">
            <v>MEĐIMURSKA PRIRODA - JAVNA USTANOVA ZA ZAŠTITU PRIRODE</v>
          </cell>
          <cell r="E2732" t="str">
            <v>32248 - MEĐIMURSKA ŽUPANIJA</v>
          </cell>
          <cell r="F2732" t="str">
            <v>02046636</v>
          </cell>
          <cell r="G2732" t="str">
            <v>35686623551</v>
          </cell>
          <cell r="H2732">
            <v>35686623551</v>
          </cell>
          <cell r="I2732" t="str">
            <v>21</v>
          </cell>
        </row>
        <row r="2733">
          <cell r="B2733">
            <v>55340988061</v>
          </cell>
          <cell r="C2733">
            <v>23202</v>
          </cell>
          <cell r="D2733" t="str">
            <v>O.Š. DR. IVANA NOVAKA, MACINEC</v>
          </cell>
          <cell r="E2733" t="str">
            <v>32248 - MEĐIMURSKA ŽUPANIJA</v>
          </cell>
          <cell r="F2733" t="str">
            <v>01327623</v>
          </cell>
          <cell r="G2733" t="str">
            <v>55340988061</v>
          </cell>
          <cell r="H2733">
            <v>55340988061</v>
          </cell>
          <cell r="I2733" t="str">
            <v>31</v>
          </cell>
        </row>
        <row r="2734">
          <cell r="B2734">
            <v>33561732362</v>
          </cell>
          <cell r="C2734">
            <v>13650</v>
          </cell>
          <cell r="D2734" t="str">
            <v>OSNOVNA ŠKOLA NEDELIŠĆE</v>
          </cell>
          <cell r="E2734" t="str">
            <v>32248 - MEĐIMURSKA ŽUPANIJA</v>
          </cell>
          <cell r="F2734" t="str">
            <v>03109089</v>
          </cell>
          <cell r="G2734" t="str">
            <v>33561732362</v>
          </cell>
          <cell r="H2734">
            <v>33561732362</v>
          </cell>
          <cell r="I2734" t="str">
            <v>31</v>
          </cell>
        </row>
        <row r="2735">
          <cell r="B2735">
            <v>78754957566</v>
          </cell>
          <cell r="C2735">
            <v>13609</v>
          </cell>
          <cell r="D2735" t="str">
            <v>OSNOVNA ŠKOLA MURSKO SREDIŠĆE</v>
          </cell>
          <cell r="E2735" t="str">
            <v>32248 - MEĐIMURSKA ŽUPANIJA</v>
          </cell>
          <cell r="F2735" t="str">
            <v>03109062</v>
          </cell>
          <cell r="G2735" t="str">
            <v>78754957566</v>
          </cell>
          <cell r="H2735">
            <v>78754957566</v>
          </cell>
          <cell r="I2735" t="str">
            <v>31</v>
          </cell>
        </row>
        <row r="2736">
          <cell r="B2736">
            <v>70746388234</v>
          </cell>
          <cell r="C2736">
            <v>13594</v>
          </cell>
          <cell r="D2736" t="str">
            <v>OSNOVNA ŠKOLA TOMAŠA GORIČANCA MALA SUBOTICA</v>
          </cell>
          <cell r="E2736" t="str">
            <v>32248 - MEĐIMURSKA ŽUPANIJA</v>
          </cell>
          <cell r="F2736" t="str">
            <v>03109038</v>
          </cell>
          <cell r="G2736" t="str">
            <v>70746388234</v>
          </cell>
          <cell r="H2736">
            <v>70746388234</v>
          </cell>
          <cell r="I2736" t="str">
            <v>31</v>
          </cell>
        </row>
        <row r="2737">
          <cell r="B2737">
            <v>66417771864</v>
          </cell>
          <cell r="C2737">
            <v>13668</v>
          </cell>
          <cell r="D2737" t="str">
            <v>OSNOVNA ŠKOLA VLADIMIRA NAZORA</v>
          </cell>
          <cell r="E2737" t="str">
            <v>32248 - MEĐIMURSKA ŽUPANIJA</v>
          </cell>
          <cell r="F2737" t="str">
            <v>03109119</v>
          </cell>
          <cell r="G2737" t="str">
            <v>66417771864</v>
          </cell>
          <cell r="H2737">
            <v>66417771864</v>
          </cell>
          <cell r="I2737" t="str">
            <v>31</v>
          </cell>
        </row>
        <row r="2738">
          <cell r="B2738">
            <v>92767596951</v>
          </cell>
          <cell r="C2738">
            <v>16272</v>
          </cell>
          <cell r="D2738" t="str">
            <v>O.Š. SIKIREVCI</v>
          </cell>
          <cell r="E2738" t="str">
            <v>32297 - BRODSKO-POSAVSKA ŽUPANIJA</v>
          </cell>
          <cell r="F2738" t="str">
            <v>01005405</v>
          </cell>
          <cell r="G2738" t="str">
            <v>92767596951</v>
          </cell>
          <cell r="H2738">
            <v>92767596951</v>
          </cell>
          <cell r="I2738" t="str">
            <v>31</v>
          </cell>
        </row>
        <row r="2739">
          <cell r="B2739">
            <v>73085186710</v>
          </cell>
          <cell r="C2739">
            <v>21220</v>
          </cell>
          <cell r="D2739" t="str">
            <v>O.Š. DRAGALIĆ</v>
          </cell>
          <cell r="E2739" t="str">
            <v>32297 - BRODSKO-POSAVSKA ŽUPANIJA</v>
          </cell>
          <cell r="F2739" t="str">
            <v>03000346</v>
          </cell>
          <cell r="G2739" t="str">
            <v>73085186710</v>
          </cell>
          <cell r="H2739">
            <v>73085186710</v>
          </cell>
          <cell r="I2739" t="str">
            <v>31</v>
          </cell>
        </row>
        <row r="2740">
          <cell r="B2740">
            <v>19647346815</v>
          </cell>
          <cell r="C2740">
            <v>9152</v>
          </cell>
          <cell r="D2740" t="str">
            <v>O.Š. IVANA MEŠTROVIĆA, VRPOLJE</v>
          </cell>
          <cell r="E2740" t="str">
            <v>32297 - BRODSKO-POSAVSKA ŽUPANIJA</v>
          </cell>
          <cell r="F2740" t="str">
            <v>03070883</v>
          </cell>
          <cell r="G2740" t="str">
            <v>19647346815</v>
          </cell>
          <cell r="H2740">
            <v>19647346815</v>
          </cell>
          <cell r="I2740" t="str">
            <v>31</v>
          </cell>
        </row>
        <row r="2741">
          <cell r="B2741">
            <v>62056292089</v>
          </cell>
          <cell r="C2741">
            <v>32310</v>
          </cell>
          <cell r="D2741" t="str">
            <v>SPOMEN GALERIJA IVANA MEŠTROVIĆA, VRPOLJE</v>
          </cell>
          <cell r="E2741" t="str">
            <v>32297 - BRODSKO-POSAVSKA ŽUPANIJA</v>
          </cell>
          <cell r="F2741" t="str">
            <v>01229907</v>
          </cell>
          <cell r="G2741" t="str">
            <v>62056292089</v>
          </cell>
          <cell r="H2741">
            <v>62056292089</v>
          </cell>
          <cell r="I2741" t="str">
            <v>21</v>
          </cell>
        </row>
        <row r="2742">
          <cell r="B2742">
            <v>38494301642</v>
          </cell>
          <cell r="C2742">
            <v>17835</v>
          </cell>
          <cell r="D2742" t="str">
            <v>TEHNIČKA ŠKOLA SLAVONSKI BROD</v>
          </cell>
          <cell r="E2742" t="str">
            <v>32297 - BRODSKO-POSAVSKA ŽUPANIJA</v>
          </cell>
          <cell r="F2742" t="str">
            <v>03782794</v>
          </cell>
          <cell r="G2742" t="str">
            <v>38494301642</v>
          </cell>
          <cell r="H2742">
            <v>38494301642</v>
          </cell>
          <cell r="I2742" t="str">
            <v>31</v>
          </cell>
        </row>
        <row r="2743">
          <cell r="B2743">
            <v>35325835386</v>
          </cell>
          <cell r="C2743">
            <v>38190</v>
          </cell>
          <cell r="D2743" t="str">
            <v>ŽUPANIJSKA UPRAVA ZA CESTE BRODSKO-POSAVSKE ŽUPANIJE</v>
          </cell>
          <cell r="E2743" t="str">
            <v>32297 - BRODSKO-POSAVSKA ŽUPANIJA</v>
          </cell>
          <cell r="F2743" t="str">
            <v>01327763</v>
          </cell>
          <cell r="G2743" t="str">
            <v>35325835386</v>
          </cell>
          <cell r="H2743">
            <v>35325835386</v>
          </cell>
          <cell r="I2743" t="str">
            <v>42</v>
          </cell>
        </row>
        <row r="2744">
          <cell r="B2744">
            <v>14861822643</v>
          </cell>
          <cell r="C2744">
            <v>36444</v>
          </cell>
          <cell r="D2744" t="str">
            <v>NASTAVNI ZAVOD ZA JAVNO ZDRAVSTVO BRODSKO-POSAVSKE ŽUPANIJE</v>
          </cell>
          <cell r="E2744" t="str">
            <v>32297 - BRODSKO-POSAVSKA ŽUPANIJA</v>
          </cell>
          <cell r="F2744" t="str">
            <v>00623857</v>
          </cell>
          <cell r="G2744" t="str">
            <v>14861822643</v>
          </cell>
          <cell r="H2744">
            <v>14861822643</v>
          </cell>
          <cell r="I2744" t="str">
            <v>31</v>
          </cell>
        </row>
        <row r="2745">
          <cell r="B2745">
            <v>96964777347</v>
          </cell>
          <cell r="C2745">
            <v>50231</v>
          </cell>
          <cell r="D2745" t="str">
            <v>CENTAR ZA RAZVOJ BRODSKO-POSAVSKE ŽUPANIJE</v>
          </cell>
          <cell r="E2745" t="str">
            <v>32297 - BRODSKO-POSAVSKA ŽUPANIJA</v>
          </cell>
          <cell r="F2745" t="str">
            <v>04935977</v>
          </cell>
          <cell r="G2745" t="str">
            <v>96964777347</v>
          </cell>
          <cell r="H2745">
            <v>96964777347</v>
          </cell>
          <cell r="I2745" t="str">
            <v>21</v>
          </cell>
        </row>
        <row r="2746">
          <cell r="B2746">
            <v>53389458394</v>
          </cell>
          <cell r="C2746">
            <v>17843</v>
          </cell>
          <cell r="D2746" t="str">
            <v>EKONOMSKO-BIROTEHNIČKA ŠKOLA SLAVONSKI BROD</v>
          </cell>
          <cell r="E2746" t="str">
            <v>32297 - BRODSKO-POSAVSKA ŽUPANIJA</v>
          </cell>
          <cell r="F2746" t="str">
            <v>03776468</v>
          </cell>
          <cell r="G2746" t="str">
            <v>53389458394</v>
          </cell>
          <cell r="H2746">
            <v>53389458394</v>
          </cell>
          <cell r="I2746" t="str">
            <v>31</v>
          </cell>
        </row>
        <row r="2747">
          <cell r="B2747">
            <v>17534119664</v>
          </cell>
          <cell r="C2747">
            <v>17771</v>
          </cell>
          <cell r="D2747" t="str">
            <v>INDUSTRIJSKO-OBRTNIČKA ŠKOLA</v>
          </cell>
          <cell r="E2747" t="str">
            <v>32297 - BRODSKO-POSAVSKA ŽUPANIJA</v>
          </cell>
          <cell r="F2747" t="str">
            <v>03782808</v>
          </cell>
          <cell r="G2747" t="str">
            <v>17534119664</v>
          </cell>
          <cell r="H2747">
            <v>17534119664</v>
          </cell>
          <cell r="I2747" t="str">
            <v>31</v>
          </cell>
        </row>
        <row r="2748">
          <cell r="B2748">
            <v>90937164884</v>
          </cell>
          <cell r="C2748">
            <v>46892</v>
          </cell>
          <cell r="D2748" t="str">
            <v>ZAVOD ZA HITNU MEDICINU BRODSKO-POSAVSKE ŽUPANIJE</v>
          </cell>
          <cell r="E2748" t="str">
            <v>32297 - BRODSKO-POSAVSKA ŽUPANIJA</v>
          </cell>
          <cell r="F2748" t="str">
            <v>02738112</v>
          </cell>
          <cell r="G2748" t="str">
            <v>90937164884</v>
          </cell>
          <cell r="H2748">
            <v>90937164884</v>
          </cell>
          <cell r="I2748" t="str">
            <v>31</v>
          </cell>
        </row>
        <row r="2749">
          <cell r="B2749">
            <v>28346588217</v>
          </cell>
          <cell r="C2749">
            <v>32408</v>
          </cell>
          <cell r="D2749" t="str">
            <v>DOM ZDRAVLJA SLAVONSKI BROD</v>
          </cell>
          <cell r="E2749" t="str">
            <v>32297 - BRODSKO-POSAVSKA ŽUPANIJA</v>
          </cell>
          <cell r="F2749" t="str">
            <v>00623865</v>
          </cell>
          <cell r="G2749" t="str">
            <v>28346588217</v>
          </cell>
          <cell r="H2749">
            <v>28346588217</v>
          </cell>
          <cell r="I2749" t="str">
            <v>31</v>
          </cell>
        </row>
        <row r="2750">
          <cell r="B2750">
            <v>33786360839</v>
          </cell>
          <cell r="C2750">
            <v>17851</v>
          </cell>
          <cell r="D2750" t="str">
            <v>SREDNJA MEDICINSKA ŠKOLA SLAVONSKI BROD</v>
          </cell>
          <cell r="E2750" t="str">
            <v>32297 - BRODSKO-POSAVSKA ŽUPANIJA</v>
          </cell>
          <cell r="F2750" t="str">
            <v>03776441</v>
          </cell>
          <cell r="G2750" t="str">
            <v>33786360839</v>
          </cell>
          <cell r="H2750">
            <v>33786360839</v>
          </cell>
          <cell r="I2750" t="str">
            <v>31</v>
          </cell>
        </row>
        <row r="2751">
          <cell r="B2751">
            <v>7158584587</v>
          </cell>
          <cell r="C2751">
            <v>7823</v>
          </cell>
          <cell r="D2751" t="str">
            <v>DOM ZA STARIJE I NEMOĆNE OSOBE SLAVONSKI BROD</v>
          </cell>
          <cell r="E2751" t="str">
            <v>32297 - BRODSKO-POSAVSKA ŽUPANIJA</v>
          </cell>
          <cell r="F2751" t="str">
            <v>03402789</v>
          </cell>
          <cell r="G2751" t="str">
            <v>07158584587</v>
          </cell>
          <cell r="H2751">
            <v>7158584587</v>
          </cell>
          <cell r="I2751" t="str">
            <v>31</v>
          </cell>
        </row>
        <row r="2752">
          <cell r="B2752">
            <v>91554844265</v>
          </cell>
          <cell r="C2752">
            <v>32336</v>
          </cell>
          <cell r="D2752" t="str">
            <v>OPĆA BOLNICA DR. JOSIP BENČEVIĆ, SLAVONSKI BROD</v>
          </cell>
          <cell r="E2752" t="str">
            <v>32297 - BRODSKO-POSAVSKA ŽUPANIJA</v>
          </cell>
          <cell r="F2752" t="str">
            <v>00623849</v>
          </cell>
          <cell r="G2752" t="str">
            <v>91554844265</v>
          </cell>
          <cell r="H2752">
            <v>91554844265</v>
          </cell>
          <cell r="I2752" t="str">
            <v>31</v>
          </cell>
        </row>
        <row r="2753">
          <cell r="B2753">
            <v>58615312132</v>
          </cell>
          <cell r="C2753">
            <v>42491</v>
          </cell>
          <cell r="D2753" t="str">
            <v>JAVNA USTANOVA ZA UPRAVLJANJE ZAŠTIĆENIM DIJELOVIMA PRIRODE BRODSKO-POSAVSKE ŽUPANIJE - NATURA SLAVONICA</v>
          </cell>
          <cell r="E2753" t="str">
            <v>32297 - BRODSKO-POSAVSKA ŽUPANIJA</v>
          </cell>
          <cell r="F2753" t="str">
            <v>02148285</v>
          </cell>
          <cell r="G2753" t="str">
            <v>58615312132</v>
          </cell>
          <cell r="H2753">
            <v>58615312132</v>
          </cell>
          <cell r="I2753" t="str">
            <v>21</v>
          </cell>
        </row>
        <row r="2754">
          <cell r="B2754">
            <v>78582673638</v>
          </cell>
          <cell r="C2754">
            <v>17755</v>
          </cell>
          <cell r="D2754" t="str">
            <v>OBRTNIČKO-TEHNIČKA ŠKOLA SLAVONSKI BROD</v>
          </cell>
          <cell r="E2754" t="str">
            <v>32297 - BRODSKO-POSAVSKA ŽUPANIJA</v>
          </cell>
          <cell r="F2754" t="str">
            <v>03776450</v>
          </cell>
          <cell r="G2754" t="str">
            <v>78582673638</v>
          </cell>
          <cell r="H2754">
            <v>78582673638</v>
          </cell>
          <cell r="I2754" t="str">
            <v>31</v>
          </cell>
        </row>
        <row r="2755">
          <cell r="B2755">
            <v>57524657360</v>
          </cell>
          <cell r="C2755">
            <v>17747</v>
          </cell>
          <cell r="D2755" t="str">
            <v>SREDNJA ŠKOLA MATIJE ANTUNA RELJKOVIĆA, SLAVONSKI BROD</v>
          </cell>
          <cell r="E2755" t="str">
            <v>32297 - BRODSKO-POSAVSKA ŽUPANIJA</v>
          </cell>
          <cell r="F2755" t="str">
            <v>03071618</v>
          </cell>
          <cell r="G2755" t="str">
            <v>57524657360</v>
          </cell>
          <cell r="H2755">
            <v>57524657360</v>
          </cell>
          <cell r="I2755" t="str">
            <v>31</v>
          </cell>
        </row>
        <row r="2756">
          <cell r="B2756">
            <v>69438425850</v>
          </cell>
          <cell r="C2756">
            <v>9933</v>
          </cell>
          <cell r="D2756" t="str">
            <v>O.Š. IVANA FILIPOVIĆA, VELIKA KOPANICA</v>
          </cell>
          <cell r="E2756" t="str">
            <v>32297 - BRODSKO-POSAVSKA ŽUPANIJA</v>
          </cell>
          <cell r="F2756" t="str">
            <v>03071634</v>
          </cell>
          <cell r="G2756" t="str">
            <v>69438425850</v>
          </cell>
          <cell r="H2756">
            <v>69438425850</v>
          </cell>
          <cell r="I2756" t="str">
            <v>31</v>
          </cell>
        </row>
        <row r="2757">
          <cell r="B2757">
            <v>385441365</v>
          </cell>
          <cell r="C2757">
            <v>9917</v>
          </cell>
          <cell r="D2757" t="str">
            <v>O.Š. JOSIPA KOZARCA, SLAVONSKI ŠAMAC</v>
          </cell>
          <cell r="E2757" t="str">
            <v>32297 - BRODSKO-POSAVSKA ŽUPANIJA</v>
          </cell>
          <cell r="F2757" t="str">
            <v>03071642</v>
          </cell>
          <cell r="G2757" t="str">
            <v>00385441365</v>
          </cell>
          <cell r="H2757">
            <v>385441365</v>
          </cell>
          <cell r="I2757" t="str">
            <v>31</v>
          </cell>
        </row>
        <row r="2758">
          <cell r="B2758">
            <v>90001186038</v>
          </cell>
          <cell r="C2758">
            <v>9337</v>
          </cell>
          <cell r="D2758" t="str">
            <v>OSNOVNA ŠKOLA IVANA GORANA KOVAČIĆA</v>
          </cell>
          <cell r="E2758" t="str">
            <v>32297 - BRODSKO-POSAVSKA ŽUPANIJA</v>
          </cell>
          <cell r="F2758" t="str">
            <v>03000427</v>
          </cell>
          <cell r="G2758" t="str">
            <v>90001186038</v>
          </cell>
          <cell r="H2758">
            <v>90001186038</v>
          </cell>
          <cell r="I2758" t="str">
            <v>31</v>
          </cell>
        </row>
        <row r="2759">
          <cell r="B2759">
            <v>18420588822</v>
          </cell>
          <cell r="C2759">
            <v>11880</v>
          </cell>
          <cell r="D2759" t="str">
            <v>O.Š. MARKOVAC, VRBOVA</v>
          </cell>
          <cell r="E2759" t="str">
            <v>32297 - BRODSKO-POSAVSKA ŽUPANIJA</v>
          </cell>
          <cell r="F2759" t="str">
            <v>03000435</v>
          </cell>
          <cell r="G2759" t="str">
            <v>18420588822</v>
          </cell>
          <cell r="H2759">
            <v>18420588822</v>
          </cell>
          <cell r="I2759" t="str">
            <v>31</v>
          </cell>
        </row>
        <row r="2760">
          <cell r="B2760">
            <v>87557630088</v>
          </cell>
          <cell r="C2760">
            <v>16289</v>
          </cell>
          <cell r="D2760" t="str">
            <v>O.Š. STJEPAN RADIĆ, OPRISAVCI</v>
          </cell>
          <cell r="E2760" t="str">
            <v>32297 - BRODSKO-POSAVSKA ŽUPANIJA</v>
          </cell>
          <cell r="F2760" t="str">
            <v>01005391</v>
          </cell>
          <cell r="G2760" t="str">
            <v>87557630088</v>
          </cell>
          <cell r="H2760">
            <v>87557630088</v>
          </cell>
          <cell r="I2760" t="str">
            <v>31</v>
          </cell>
        </row>
        <row r="2761">
          <cell r="B2761">
            <v>46036264063</v>
          </cell>
          <cell r="C2761">
            <v>9886</v>
          </cell>
          <cell r="D2761" t="str">
            <v>O.Š. SIBINJSKIH ŽRTAVA, SIBINJ</v>
          </cell>
          <cell r="E2761" t="str">
            <v>32297 - BRODSKO-POSAVSKA ŽUPANIJA</v>
          </cell>
          <cell r="F2761" t="str">
            <v>03070905</v>
          </cell>
          <cell r="G2761" t="str">
            <v>46036264063</v>
          </cell>
          <cell r="H2761">
            <v>46036264063</v>
          </cell>
          <cell r="I2761" t="str">
            <v>31</v>
          </cell>
        </row>
        <row r="2762">
          <cell r="B2762">
            <v>29772586152</v>
          </cell>
          <cell r="C2762">
            <v>43853</v>
          </cell>
          <cell r="D2762" t="str">
            <v>ZAVOD ZA PROSTORNO UREĐENJE BRODSKO-POSAVSKE ŽUPANIJE</v>
          </cell>
          <cell r="E2762" t="str">
            <v>32297 - BRODSKO-POSAVSKA ŽUPANIJA</v>
          </cell>
          <cell r="F2762" t="str">
            <v>02421151</v>
          </cell>
          <cell r="G2762" t="str">
            <v>29772586152</v>
          </cell>
          <cell r="H2762">
            <v>29772586152</v>
          </cell>
          <cell r="I2762" t="str">
            <v>21</v>
          </cell>
        </row>
        <row r="2763">
          <cell r="B2763">
            <v>61626371471</v>
          </cell>
          <cell r="C2763">
            <v>32301</v>
          </cell>
          <cell r="D2763" t="str">
            <v>MUZEJ BRODSKOG POSAVLJA</v>
          </cell>
          <cell r="E2763" t="str">
            <v>32297 - BRODSKO-POSAVSKA ŽUPANIJA</v>
          </cell>
          <cell r="F2763" t="str">
            <v>03071138</v>
          </cell>
          <cell r="G2763" t="str">
            <v>61626371471</v>
          </cell>
          <cell r="H2763">
            <v>61626371471</v>
          </cell>
          <cell r="I2763" t="str">
            <v>21</v>
          </cell>
        </row>
        <row r="2764">
          <cell r="B2764">
            <v>45966285848</v>
          </cell>
          <cell r="C2764">
            <v>17763</v>
          </cell>
          <cell r="D2764" t="str">
            <v>GIMNAZIJA  MATIJA MESIĆ</v>
          </cell>
          <cell r="E2764" t="str">
            <v>32297 - BRODSKO-POSAVSKA ŽUPANIJA</v>
          </cell>
          <cell r="F2764" t="str">
            <v>03776433</v>
          </cell>
          <cell r="G2764" t="str">
            <v>45966285848</v>
          </cell>
          <cell r="H2764">
            <v>45966285848</v>
          </cell>
          <cell r="I2764" t="str">
            <v>31</v>
          </cell>
        </row>
        <row r="2765">
          <cell r="B2765">
            <v>61859307014</v>
          </cell>
          <cell r="C2765">
            <v>9257</v>
          </cell>
          <cell r="D2765" t="str">
            <v>O.Š. VLADIMIRA NAZORA, ADŽAMOVCI</v>
          </cell>
          <cell r="E2765" t="str">
            <v>32297 - BRODSKO-POSAVSKA ŽUPANIJA</v>
          </cell>
          <cell r="F2765" t="str">
            <v>03000320</v>
          </cell>
          <cell r="G2765" t="str">
            <v>61859307014</v>
          </cell>
          <cell r="H2765">
            <v>61859307014</v>
          </cell>
          <cell r="I2765" t="str">
            <v>31</v>
          </cell>
        </row>
        <row r="2766">
          <cell r="B2766">
            <v>73244859334</v>
          </cell>
          <cell r="C2766">
            <v>9329</v>
          </cell>
          <cell r="D2766" t="str">
            <v>O.Š. ANTE STARČEVIĆA, REŠATARI</v>
          </cell>
          <cell r="E2766" t="str">
            <v>32297 - BRODSKO-POSAVSKA ŽUPANIJA</v>
          </cell>
          <cell r="F2766" t="str">
            <v>03000419</v>
          </cell>
          <cell r="G2766" t="str">
            <v>73244859334</v>
          </cell>
          <cell r="H2766">
            <v>73244859334</v>
          </cell>
          <cell r="I2766" t="str">
            <v>31</v>
          </cell>
        </row>
        <row r="2767">
          <cell r="B2767">
            <v>32090774893</v>
          </cell>
          <cell r="C2767">
            <v>10983</v>
          </cell>
          <cell r="D2767" t="str">
            <v>O.Š. LJUDEVITA GAJ, LUŽANI</v>
          </cell>
          <cell r="E2767" t="str">
            <v>32297 - BRODSKO-POSAVSKA ŽUPANIJA</v>
          </cell>
          <cell r="F2767" t="str">
            <v>03070867</v>
          </cell>
          <cell r="G2767" t="str">
            <v>32090774893</v>
          </cell>
          <cell r="H2767">
            <v>32090774893</v>
          </cell>
          <cell r="I2767" t="str">
            <v>31</v>
          </cell>
        </row>
        <row r="2768">
          <cell r="B2768">
            <v>96605723078</v>
          </cell>
          <cell r="C2768">
            <v>9968</v>
          </cell>
          <cell r="D2768" t="str">
            <v>OSNOVNA ŠKOLA DR. STJEPAN ILIJAŠEVIĆ</v>
          </cell>
          <cell r="E2768" t="str">
            <v>32297 - BRODSKO-POSAVSKA ŽUPANIJA</v>
          </cell>
          <cell r="F2768" t="str">
            <v>03070891</v>
          </cell>
          <cell r="G2768" t="str">
            <v>96605723078</v>
          </cell>
          <cell r="H2768">
            <v>96605723078</v>
          </cell>
          <cell r="I2768" t="str">
            <v>31</v>
          </cell>
        </row>
        <row r="2769">
          <cell r="B2769">
            <v>22674231881</v>
          </cell>
          <cell r="C2769">
            <v>17917</v>
          </cell>
          <cell r="D2769" t="str">
            <v>ELEKTROTEHNIČKA I EKONOMSKA ŠKOLA NOVA GRADIŠKA</v>
          </cell>
          <cell r="E2769" t="str">
            <v>32297 - BRODSKO-POSAVSKA ŽUPANIJA</v>
          </cell>
          <cell r="F2769" t="str">
            <v>03957004</v>
          </cell>
          <cell r="G2769" t="str">
            <v>22674231881</v>
          </cell>
          <cell r="H2769">
            <v>22674231881</v>
          </cell>
          <cell r="I2769" t="str">
            <v>31</v>
          </cell>
        </row>
        <row r="2770">
          <cell r="B2770">
            <v>58247661305</v>
          </cell>
          <cell r="C2770">
            <v>9281</v>
          </cell>
          <cell r="D2770" t="str">
            <v>O.Š. LJUDEVITA GAJA, NOVA GRADIŠKA</v>
          </cell>
          <cell r="E2770" t="str">
            <v>32297 - BRODSKO-POSAVSKA ŽUPANIJA</v>
          </cell>
          <cell r="F2770" t="str">
            <v>03000354</v>
          </cell>
          <cell r="G2770" t="str">
            <v>58247661305</v>
          </cell>
          <cell r="H2770">
            <v>58247661305</v>
          </cell>
          <cell r="I2770" t="str">
            <v>31</v>
          </cell>
        </row>
        <row r="2771">
          <cell r="B2771">
            <v>777993329</v>
          </cell>
          <cell r="C2771">
            <v>32369</v>
          </cell>
          <cell r="D2771" t="str">
            <v>DOM ZDRAVLJA DR. ANDRIJA ŠTAMPAR, NOVA GRADIŠKA</v>
          </cell>
          <cell r="E2771" t="str">
            <v>32297 - BRODSKO-POSAVSKA ŽUPANIJA</v>
          </cell>
          <cell r="F2771" t="str">
            <v>00602108</v>
          </cell>
          <cell r="G2771" t="str">
            <v>00777993329</v>
          </cell>
          <cell r="H2771">
            <v>777993329</v>
          </cell>
          <cell r="I2771" t="str">
            <v>31</v>
          </cell>
        </row>
        <row r="2772">
          <cell r="B2772">
            <v>42775638157</v>
          </cell>
          <cell r="C2772">
            <v>9290</v>
          </cell>
          <cell r="D2772" t="str">
            <v>O.Š. MATO LOVRAK, NOVA GRADIŠKA</v>
          </cell>
          <cell r="E2772" t="str">
            <v>32297 - BRODSKO-POSAVSKA ŽUPANIJA</v>
          </cell>
          <cell r="F2772" t="str">
            <v>03000362</v>
          </cell>
          <cell r="G2772" t="str">
            <v>42775638157</v>
          </cell>
          <cell r="H2772">
            <v>42775638157</v>
          </cell>
          <cell r="I2772" t="str">
            <v>31</v>
          </cell>
        </row>
        <row r="2773">
          <cell r="B2773">
            <v>64838086978</v>
          </cell>
          <cell r="C2773">
            <v>17909</v>
          </cell>
          <cell r="D2773" t="str">
            <v>INDUSTRIJSKO-OBRTNIČKA ŠKOLA NOVA GRADIŠKA</v>
          </cell>
          <cell r="E2773" t="str">
            <v>32297 - BRODSKO-POSAVSKA ŽUPANIJA</v>
          </cell>
          <cell r="F2773" t="str">
            <v>03957012</v>
          </cell>
          <cell r="G2773" t="str">
            <v>64838086978</v>
          </cell>
          <cell r="H2773">
            <v>64838086978</v>
          </cell>
          <cell r="I2773" t="str">
            <v>31</v>
          </cell>
        </row>
        <row r="2774">
          <cell r="B2774">
            <v>6601909457</v>
          </cell>
          <cell r="C2774">
            <v>17618</v>
          </cell>
          <cell r="D2774" t="str">
            <v>GIMNAZIJA NOVA GRADIŠKA</v>
          </cell>
          <cell r="E2774" t="str">
            <v>32297 - BRODSKO-POSAVSKA ŽUPANIJA</v>
          </cell>
          <cell r="F2774" t="str">
            <v>03957039</v>
          </cell>
          <cell r="G2774" t="str">
            <v>06601909457</v>
          </cell>
          <cell r="H2774">
            <v>6601909457</v>
          </cell>
          <cell r="I2774" t="str">
            <v>31</v>
          </cell>
        </row>
        <row r="2775">
          <cell r="B2775">
            <v>71630358814</v>
          </cell>
          <cell r="C2775">
            <v>32352</v>
          </cell>
          <cell r="D2775" t="str">
            <v>OPĆA BOLNICA NOVA GRADIŠKA</v>
          </cell>
          <cell r="E2775" t="str">
            <v>32297 - BRODSKO-POSAVSKA ŽUPANIJA</v>
          </cell>
          <cell r="F2775" t="str">
            <v>04762037</v>
          </cell>
          <cell r="G2775" t="str">
            <v>71630358814</v>
          </cell>
          <cell r="H2775">
            <v>71630358814</v>
          </cell>
          <cell r="I2775" t="str">
            <v>31</v>
          </cell>
        </row>
        <row r="2776">
          <cell r="B2776">
            <v>5479459274</v>
          </cell>
          <cell r="C2776">
            <v>9312</v>
          </cell>
          <cell r="D2776" t="str">
            <v>O.Š. OKUČANI</v>
          </cell>
          <cell r="E2776" t="str">
            <v>32297 - BRODSKO-POSAVSKA ŽUPANIJA</v>
          </cell>
          <cell r="F2776" t="str">
            <v>03000397</v>
          </cell>
          <cell r="G2776" t="str">
            <v>05479459274</v>
          </cell>
          <cell r="H2776">
            <v>5479459274</v>
          </cell>
          <cell r="I2776" t="str">
            <v>31</v>
          </cell>
        </row>
        <row r="2777">
          <cell r="B2777">
            <v>31694869861</v>
          </cell>
          <cell r="C2777">
            <v>9304</v>
          </cell>
          <cell r="D2777" t="str">
            <v>O.Š. ANTUN MIHANOVIĆ, NOVA KAPELA BATRINA</v>
          </cell>
          <cell r="E2777" t="str">
            <v>32297 - BRODSKO-POSAVSKA ŽUPANIJA</v>
          </cell>
          <cell r="F2777" t="str">
            <v>03000389</v>
          </cell>
          <cell r="G2777" t="str">
            <v>31694869861</v>
          </cell>
          <cell r="H2777">
            <v>31694869861</v>
          </cell>
          <cell r="I2777" t="str">
            <v>31</v>
          </cell>
        </row>
        <row r="2778">
          <cell r="B2778">
            <v>59107785711</v>
          </cell>
          <cell r="C2778">
            <v>9925</v>
          </cell>
          <cell r="D2778" t="str">
            <v>O.Š. AUGUSTA ŠENOE, GUNDINCI</v>
          </cell>
          <cell r="E2778" t="str">
            <v>32297 - BRODSKO-POSAVSKA ŽUPANIJA</v>
          </cell>
          <cell r="F2778" t="str">
            <v>03070930</v>
          </cell>
          <cell r="G2778" t="str">
            <v>59107785711</v>
          </cell>
          <cell r="H2778">
            <v>59107785711</v>
          </cell>
          <cell r="I2778" t="str">
            <v>31</v>
          </cell>
        </row>
        <row r="2779">
          <cell r="B2779">
            <v>21408284207</v>
          </cell>
          <cell r="C2779">
            <v>9878</v>
          </cell>
          <cell r="D2779" t="str">
            <v>O.Š. VJEKOSLAVA KLAIĆA, GARČIN</v>
          </cell>
          <cell r="E2779" t="str">
            <v>32297 - BRODSKO-POSAVSKA ŽUPANIJA</v>
          </cell>
          <cell r="F2779" t="str">
            <v>03070948</v>
          </cell>
          <cell r="G2779" t="str">
            <v>21408284207</v>
          </cell>
          <cell r="H2779">
            <v>21408284207</v>
          </cell>
          <cell r="I2779" t="str">
            <v>31</v>
          </cell>
        </row>
        <row r="2780">
          <cell r="B2780">
            <v>49483450672</v>
          </cell>
          <cell r="C2780">
            <v>9273</v>
          </cell>
          <cell r="D2780" t="str">
            <v>O.Š. MATIJE ANTUNA RELJKOVIĆA, DAVOR</v>
          </cell>
          <cell r="E2780" t="str">
            <v>32297 - BRODSKO-POSAVSKA ŽUPANIJA</v>
          </cell>
          <cell r="F2780" t="str">
            <v>03000338</v>
          </cell>
          <cell r="G2780" t="str">
            <v>49483450672</v>
          </cell>
          <cell r="H2780">
            <v>49483450672</v>
          </cell>
          <cell r="I2780" t="str">
            <v>31</v>
          </cell>
        </row>
        <row r="2781">
          <cell r="B2781">
            <v>43358386991</v>
          </cell>
          <cell r="C2781">
            <v>9894</v>
          </cell>
          <cell r="D2781" t="str">
            <v>O.Š. VIKTORA CARA EMINA, DONJI ANDRIJEVCI</v>
          </cell>
          <cell r="E2781" t="str">
            <v>32297 - BRODSKO-POSAVSKA ŽUPANIJA</v>
          </cell>
          <cell r="F2781" t="str">
            <v>03070964</v>
          </cell>
          <cell r="G2781" t="str">
            <v>43358386991</v>
          </cell>
          <cell r="H2781">
            <v>43358386991</v>
          </cell>
          <cell r="I2781" t="str">
            <v>31</v>
          </cell>
        </row>
        <row r="2782">
          <cell r="B2782">
            <v>35438941018</v>
          </cell>
          <cell r="C2782">
            <v>9265</v>
          </cell>
          <cell r="D2782" t="str">
            <v>O.Š. MATIJA GUBEC, CERNIK</v>
          </cell>
          <cell r="E2782" t="str">
            <v>32297 - BRODSKO-POSAVSKA ŽUPANIJA</v>
          </cell>
          <cell r="F2782" t="str">
            <v>03000311</v>
          </cell>
          <cell r="G2782" t="str">
            <v>35438941018</v>
          </cell>
          <cell r="H2782">
            <v>35438941018</v>
          </cell>
          <cell r="I2782" t="str">
            <v>31</v>
          </cell>
        </row>
        <row r="2783">
          <cell r="B2783">
            <v>26168568184</v>
          </cell>
          <cell r="C2783">
            <v>9941</v>
          </cell>
          <cell r="D2783" t="str">
            <v>O.Š. ANTUNA MATIJE RELJKOVIĆA, BEBRINA</v>
          </cell>
          <cell r="E2783" t="str">
            <v>32297 - BRODSKO-POSAVSKA ŽUPANIJA</v>
          </cell>
          <cell r="F2783" t="str">
            <v>03070972</v>
          </cell>
          <cell r="G2783" t="str">
            <v>26168568184</v>
          </cell>
          <cell r="H2783">
            <v>26168568184</v>
          </cell>
          <cell r="I2783" t="str">
            <v>31</v>
          </cell>
        </row>
        <row r="2784">
          <cell r="B2784">
            <v>38534579623</v>
          </cell>
          <cell r="C2784">
            <v>17894</v>
          </cell>
          <cell r="D2784" t="str">
            <v xml:space="preserve">OBRTNIČKA ŠKOLA </v>
          </cell>
          <cell r="E2784" t="str">
            <v>32416 - POŽEŠKO-SLAVONSKA ŽUPANIJA</v>
          </cell>
          <cell r="F2784" t="str">
            <v>03806138</v>
          </cell>
          <cell r="G2784" t="str">
            <v>38534579623</v>
          </cell>
          <cell r="H2784">
            <v>38534579623</v>
          </cell>
          <cell r="I2784" t="str">
            <v>31</v>
          </cell>
        </row>
        <row r="2785">
          <cell r="B2785">
            <v>49693572834</v>
          </cell>
          <cell r="C2785">
            <v>44217</v>
          </cell>
          <cell r="D2785" t="str">
            <v>JAVNA USTANOVA ZA UPRAVLJANJE ZAŠTIĆENIM PODRUČJEM POŽEŠKO-SLAVONSKE ŽUPANIJE</v>
          </cell>
          <cell r="E2785" t="str">
            <v>32416 - POŽEŠKO-SLAVONSKA ŽUPANIJA</v>
          </cell>
          <cell r="F2785" t="str">
            <v>02463776</v>
          </cell>
          <cell r="G2785" t="str">
            <v>49693572834</v>
          </cell>
          <cell r="H2785">
            <v>49693572834</v>
          </cell>
          <cell r="I2785" t="str">
            <v>21</v>
          </cell>
        </row>
        <row r="2786">
          <cell r="B2786">
            <v>66126349205</v>
          </cell>
          <cell r="C2786">
            <v>9780</v>
          </cell>
          <cell r="D2786" t="str">
            <v>GLAZBENA ŠKOLA POŽEGA</v>
          </cell>
          <cell r="E2786" t="str">
            <v>32416 - POŽEŠKO-SLAVONSKA ŽUPANIJA</v>
          </cell>
          <cell r="F2786" t="str">
            <v>03310191</v>
          </cell>
          <cell r="G2786" t="str">
            <v>66126349205</v>
          </cell>
          <cell r="H2786">
            <v>66126349205</v>
          </cell>
          <cell r="I2786" t="str">
            <v>31</v>
          </cell>
        </row>
        <row r="2787">
          <cell r="B2787">
            <v>83287538636</v>
          </cell>
          <cell r="C2787">
            <v>44397</v>
          </cell>
          <cell r="D2787" t="str">
            <v>ZAVOD ZA PROSTORNO UREĐENJE POŽEŠKO-SLAVONSKE ŽUPANIJE</v>
          </cell>
          <cell r="E2787" t="str">
            <v>32416 - POŽEŠKO-SLAVONSKA ŽUPANIJA</v>
          </cell>
          <cell r="F2787" t="str">
            <v>02493209</v>
          </cell>
          <cell r="G2787" t="str">
            <v>83287538636</v>
          </cell>
          <cell r="H2787">
            <v>83287538636</v>
          </cell>
          <cell r="I2787" t="str">
            <v>21</v>
          </cell>
        </row>
        <row r="2788">
          <cell r="B2788">
            <v>70935605220</v>
          </cell>
          <cell r="C2788">
            <v>19652</v>
          </cell>
          <cell r="D2788" t="str">
            <v xml:space="preserve">ĐAČKI DOM </v>
          </cell>
          <cell r="E2788" t="str">
            <v>32416 - POŽEŠKO-SLAVONSKA ŽUPANIJA</v>
          </cell>
          <cell r="F2788" t="str">
            <v>03806120</v>
          </cell>
          <cell r="G2788" t="str">
            <v>70935605220</v>
          </cell>
          <cell r="H2788">
            <v>70935605220</v>
          </cell>
          <cell r="I2788" t="str">
            <v>31</v>
          </cell>
        </row>
        <row r="2789">
          <cell r="B2789">
            <v>59383765770</v>
          </cell>
          <cell r="C2789">
            <v>8078</v>
          </cell>
          <cell r="D2789" t="str">
            <v>DOM ZA STARIJE I NEMOĆNE OSOBE POŽEGA</v>
          </cell>
          <cell r="E2789" t="str">
            <v>32416 - POŽEŠKO-SLAVONSKA ŽUPANIJA</v>
          </cell>
          <cell r="F2789" t="str">
            <v>03630013</v>
          </cell>
          <cell r="G2789" t="str">
            <v>59383765770</v>
          </cell>
          <cell r="H2789">
            <v>59383765770</v>
          </cell>
          <cell r="I2789" t="str">
            <v>31</v>
          </cell>
        </row>
        <row r="2790">
          <cell r="B2790">
            <v>76806869298</v>
          </cell>
          <cell r="C2790">
            <v>9683</v>
          </cell>
          <cell r="D2790" t="str">
            <v>O.Š. FRA KAJE ADŽIĆA, PLETERNICA</v>
          </cell>
          <cell r="E2790" t="str">
            <v>32416 - POŽEŠKO-SLAVONSKA ŽUPANIJA</v>
          </cell>
          <cell r="F2790" t="str">
            <v>03310167</v>
          </cell>
          <cell r="G2790" t="str">
            <v>76806869298</v>
          </cell>
          <cell r="H2790">
            <v>76806869298</v>
          </cell>
          <cell r="I2790" t="str">
            <v>31</v>
          </cell>
        </row>
        <row r="2791">
          <cell r="B2791">
            <v>44040115188</v>
          </cell>
          <cell r="C2791">
            <v>8631</v>
          </cell>
          <cell r="D2791" t="str">
            <v>OSNOVNA ŠKOLA  BRAĆE RADIĆA PAKRAC</v>
          </cell>
          <cell r="E2791" t="str">
            <v>32416 - POŽEŠKO-SLAVONSKA ŽUPANIJA</v>
          </cell>
          <cell r="F2791" t="str">
            <v>03084850</v>
          </cell>
          <cell r="G2791" t="str">
            <v>44040115188</v>
          </cell>
          <cell r="H2791">
            <v>44040115188</v>
          </cell>
          <cell r="I2791" t="str">
            <v>31</v>
          </cell>
        </row>
        <row r="2792">
          <cell r="B2792">
            <v>70290820705</v>
          </cell>
          <cell r="C2792">
            <v>15608</v>
          </cell>
          <cell r="D2792" t="str">
            <v>OSNOVNA GLAZBENA ŠKOLA PAKRAC</v>
          </cell>
          <cell r="E2792" t="str">
            <v>32416 - POŽEŠKO-SLAVONSKA ŽUPANIJA</v>
          </cell>
          <cell r="F2792" t="str">
            <v>01664654</v>
          </cell>
          <cell r="G2792" t="str">
            <v>70290820705</v>
          </cell>
          <cell r="H2792">
            <v>70290820705</v>
          </cell>
          <cell r="I2792" t="str">
            <v>31</v>
          </cell>
        </row>
        <row r="2793">
          <cell r="B2793">
            <v>23293484516</v>
          </cell>
          <cell r="C2793">
            <v>18910</v>
          </cell>
          <cell r="D2793" t="str">
            <v>SREDNJA ŠKOLA PAKRAC</v>
          </cell>
          <cell r="E2793" t="str">
            <v>32416 - POŽEŠKO-SLAVONSKA ŽUPANIJA</v>
          </cell>
          <cell r="F2793" t="str">
            <v>03086518</v>
          </cell>
          <cell r="G2793" t="str">
            <v>23293484516</v>
          </cell>
          <cell r="H2793">
            <v>23293484516</v>
          </cell>
          <cell r="I2793" t="str">
            <v>31</v>
          </cell>
        </row>
        <row r="2794">
          <cell r="B2794">
            <v>18103492590</v>
          </cell>
          <cell r="C2794">
            <v>32481</v>
          </cell>
          <cell r="D2794" t="str">
            <v>OPĆA ŽUPANIJSKA BOLNICA PAKRAC I BOLNICA HRVATSKIH VETERANA</v>
          </cell>
          <cell r="E2794" t="str">
            <v>32416 - POŽEŠKO-SLAVONSKA ŽUPANIJA</v>
          </cell>
          <cell r="F2794" t="str">
            <v>04833163</v>
          </cell>
          <cell r="G2794" t="str">
            <v>18103492590</v>
          </cell>
          <cell r="H2794">
            <v>18103492590</v>
          </cell>
          <cell r="I2794" t="str">
            <v>31</v>
          </cell>
        </row>
        <row r="2795">
          <cell r="B2795">
            <v>83083170949</v>
          </cell>
          <cell r="C2795">
            <v>8658</v>
          </cell>
          <cell r="D2795" t="str">
            <v>O.Š. GRIGORA VITEZA, POLJANA</v>
          </cell>
          <cell r="E2795" t="str">
            <v>32416 - POŽEŠKO-SLAVONSKA ŽUPANIJA</v>
          </cell>
          <cell r="F2795" t="str">
            <v>03084841</v>
          </cell>
          <cell r="G2795" t="str">
            <v>83083170949</v>
          </cell>
          <cell r="H2795">
            <v>83083170949</v>
          </cell>
          <cell r="I2795" t="str">
            <v>31</v>
          </cell>
        </row>
        <row r="2796">
          <cell r="B2796">
            <v>10071462797</v>
          </cell>
          <cell r="C2796">
            <v>8640</v>
          </cell>
          <cell r="D2796" t="str">
            <v>O.Š. LIPIK</v>
          </cell>
          <cell r="E2796" t="str">
            <v>32416 - POŽEŠKO-SLAVONSKA ŽUPANIJA</v>
          </cell>
          <cell r="F2796" t="str">
            <v>03084876</v>
          </cell>
          <cell r="G2796" t="str">
            <v>10071462797</v>
          </cell>
          <cell r="H2796">
            <v>10071462797</v>
          </cell>
          <cell r="I2796" t="str">
            <v>31</v>
          </cell>
        </row>
        <row r="2797">
          <cell r="B2797">
            <v>88202838360</v>
          </cell>
          <cell r="C2797">
            <v>42065</v>
          </cell>
          <cell r="D2797" t="str">
            <v xml:space="preserve">TOPLICE LIPIK-SPECIJALNA BOLNICA ZA MEDICINSKU REHABILITACIJU </v>
          </cell>
          <cell r="E2797" t="str">
            <v>32416 - POŽEŠKO-SLAVONSKA ŽUPANIJA</v>
          </cell>
          <cell r="F2797" t="str">
            <v>03084973</v>
          </cell>
          <cell r="G2797" t="str">
            <v>88202838360</v>
          </cell>
          <cell r="H2797">
            <v>88202838360</v>
          </cell>
          <cell r="I2797" t="str">
            <v>31</v>
          </cell>
        </row>
        <row r="2798">
          <cell r="B2798">
            <v>15192899753</v>
          </cell>
          <cell r="C2798">
            <v>9706</v>
          </cell>
          <cell r="D2798" t="str">
            <v>OSNOVNA ŠKOLA ZDENKA TURKOVIĆA</v>
          </cell>
          <cell r="E2798" t="str">
            <v>32416 - POŽEŠKO-SLAVONSKA ŽUPANIJA</v>
          </cell>
          <cell r="F2798" t="str">
            <v>03310159</v>
          </cell>
          <cell r="G2798" t="str">
            <v>15192899753</v>
          </cell>
          <cell r="H2798">
            <v>15192899753</v>
          </cell>
          <cell r="I2798" t="str">
            <v>31</v>
          </cell>
        </row>
        <row r="2799">
          <cell r="B2799">
            <v>80542343720</v>
          </cell>
          <cell r="C2799">
            <v>9722</v>
          </cell>
          <cell r="D2799" t="str">
            <v>O.Š. VILIMA KORAJCA, KAPTOL</v>
          </cell>
          <cell r="E2799" t="str">
            <v>32416 - POŽEŠKO-SLAVONSKA ŽUPANIJA</v>
          </cell>
          <cell r="F2799" t="str">
            <v>03310132</v>
          </cell>
          <cell r="G2799" t="str">
            <v>80542343720</v>
          </cell>
          <cell r="H2799">
            <v>80542343720</v>
          </cell>
          <cell r="I2799" t="str">
            <v>31</v>
          </cell>
        </row>
        <row r="2800">
          <cell r="B2800">
            <v>84424023604</v>
          </cell>
          <cell r="C2800">
            <v>38204</v>
          </cell>
          <cell r="D2800" t="str">
            <v>ŽUPANIJSKA UPRAVA ZA CESTE  POŽEŠKO-SLAVONSKE ŽUPANIJE</v>
          </cell>
          <cell r="E2800" t="str">
            <v>32416 - POŽEŠKO-SLAVONSKA ŽUPANIJA</v>
          </cell>
          <cell r="F2800" t="str">
            <v>01313304</v>
          </cell>
          <cell r="G2800" t="str">
            <v>84424023604</v>
          </cell>
          <cell r="H2800">
            <v>84424023604</v>
          </cell>
          <cell r="I2800" t="str">
            <v>42</v>
          </cell>
        </row>
        <row r="2801">
          <cell r="B2801">
            <v>7821897325</v>
          </cell>
          <cell r="C2801">
            <v>17860</v>
          </cell>
          <cell r="D2801" t="str">
            <v>EKONOMSKA ŠKOLA, POŽEGA</v>
          </cell>
          <cell r="E2801" t="str">
            <v>32416 - POŽEŠKO-SLAVONSKA ŽUPANIJA</v>
          </cell>
          <cell r="F2801" t="str">
            <v>03806146</v>
          </cell>
          <cell r="G2801" t="str">
            <v>07821897325</v>
          </cell>
          <cell r="H2801">
            <v>7821897325</v>
          </cell>
          <cell r="I2801" t="str">
            <v>31</v>
          </cell>
        </row>
        <row r="2802">
          <cell r="B2802">
            <v>81205466903</v>
          </cell>
          <cell r="C2802">
            <v>32449</v>
          </cell>
          <cell r="D2802" t="str">
            <v>DOM ZDRAVLJA POŽEŠKO-SLAVONSKE ŽUPANIJE</v>
          </cell>
          <cell r="E2802" t="str">
            <v>32416 - POŽEŠKO-SLAVONSKA ŽUPANIJA</v>
          </cell>
          <cell r="F2802" t="str">
            <v>01726854</v>
          </cell>
          <cell r="G2802" t="str">
            <v>81205466903</v>
          </cell>
          <cell r="H2802">
            <v>81205466903</v>
          </cell>
          <cell r="I2802" t="str">
            <v>31</v>
          </cell>
        </row>
        <row r="2803">
          <cell r="B2803">
            <v>40589450667</v>
          </cell>
          <cell r="C2803">
            <v>32457</v>
          </cell>
          <cell r="D2803" t="str">
            <v>OPĆA ŽUPANIJSKA BOLNICA POŽEGA</v>
          </cell>
          <cell r="E2803" t="str">
            <v>32416 - POŽEŠKO-SLAVONSKA ŽUPANIJA</v>
          </cell>
          <cell r="F2803" t="str">
            <v>00541109</v>
          </cell>
          <cell r="G2803" t="str">
            <v>40589450667</v>
          </cell>
          <cell r="H2803">
            <v>40589450667</v>
          </cell>
          <cell r="I2803" t="str">
            <v>31</v>
          </cell>
        </row>
        <row r="2804">
          <cell r="B2804">
            <v>38110021935</v>
          </cell>
          <cell r="C2804">
            <v>46833</v>
          </cell>
          <cell r="D2804" t="str">
            <v>ZAVOD ZA HITNU MEDICINU POŽEŠKO-SLAVONSKE ŽUPANIJE</v>
          </cell>
          <cell r="E2804" t="str">
            <v>32416 - POŽEŠKO-SLAVONSKA ŽUPANIJA</v>
          </cell>
          <cell r="F2804" t="str">
            <v>02794691</v>
          </cell>
          <cell r="G2804" t="str">
            <v>38110021935</v>
          </cell>
          <cell r="H2804">
            <v>38110021935</v>
          </cell>
          <cell r="I2804" t="str">
            <v>31</v>
          </cell>
        </row>
        <row r="2805">
          <cell r="B2805">
            <v>39778555639</v>
          </cell>
          <cell r="C2805">
            <v>32424</v>
          </cell>
          <cell r="D2805" t="str">
            <v>ZAVOD ZA JAVNO ZDRAVSTVO POŽEŠKO-SLAVONSKE ŽUPANIJE</v>
          </cell>
          <cell r="E2805" t="str">
            <v>32416 - POŽEŠKO-SLAVONSKA ŽUPANIJA</v>
          </cell>
          <cell r="F2805" t="str">
            <v>01217348</v>
          </cell>
          <cell r="G2805" t="str">
            <v>39778555639</v>
          </cell>
          <cell r="H2805">
            <v>39778555639</v>
          </cell>
          <cell r="I2805" t="str">
            <v>31</v>
          </cell>
        </row>
        <row r="2806">
          <cell r="B2806">
            <v>11447004517</v>
          </cell>
          <cell r="C2806">
            <v>17798</v>
          </cell>
          <cell r="D2806" t="str">
            <v>GIMNAZIJA POŽEGA</v>
          </cell>
          <cell r="E2806" t="str">
            <v>32416 - POŽEŠKO-SLAVONSKA ŽUPANIJA</v>
          </cell>
          <cell r="F2806" t="str">
            <v>03806189</v>
          </cell>
          <cell r="G2806" t="str">
            <v>11447004517</v>
          </cell>
          <cell r="H2806">
            <v>11447004517</v>
          </cell>
          <cell r="I2806" t="str">
            <v>31</v>
          </cell>
        </row>
        <row r="2807">
          <cell r="B2807">
            <v>49631358300</v>
          </cell>
          <cell r="C2807">
            <v>50266</v>
          </cell>
          <cell r="D2807" t="str">
            <v>REGIONALNI KOORDINATOR RAZVOJA POŽEŠKO-SLAVONSKE ŽUPANIJE</v>
          </cell>
          <cell r="E2807" t="str">
            <v>32416 - POŽEŠKO-SLAVONSKA ŽUPANIJA</v>
          </cell>
          <cell r="F2807" t="str">
            <v>04933346</v>
          </cell>
          <cell r="G2807" t="str">
            <v>49631358300</v>
          </cell>
          <cell r="H2807">
            <v>49631358300</v>
          </cell>
          <cell r="I2807" t="str">
            <v>21</v>
          </cell>
        </row>
        <row r="2808">
          <cell r="B2808">
            <v>70972855411</v>
          </cell>
          <cell r="C2808">
            <v>17878</v>
          </cell>
          <cell r="D2808" t="str">
            <v>POLJOPRIVREDNO-PREHRAMBENA ŠKOLA POŽEGA</v>
          </cell>
          <cell r="E2808" t="str">
            <v>32416 - POŽEŠKO-SLAVONSKA ŽUPANIJA</v>
          </cell>
          <cell r="F2808" t="str">
            <v>03806154</v>
          </cell>
          <cell r="G2808" t="str">
            <v>70972855411</v>
          </cell>
          <cell r="H2808">
            <v>70972855411</v>
          </cell>
          <cell r="I2808" t="str">
            <v>31</v>
          </cell>
        </row>
        <row r="2809">
          <cell r="B2809">
            <v>96829354172</v>
          </cell>
          <cell r="C2809">
            <v>17886</v>
          </cell>
          <cell r="D2809" t="str">
            <v>TEHNIČKA ŠKOLA POŽEGA</v>
          </cell>
          <cell r="E2809" t="str">
            <v>32416 - POŽEŠKO-SLAVONSKA ŽUPANIJA</v>
          </cell>
          <cell r="F2809" t="str">
            <v>03806162</v>
          </cell>
          <cell r="G2809" t="str">
            <v>96829354172</v>
          </cell>
          <cell r="H2809">
            <v>96829354172</v>
          </cell>
          <cell r="I2809" t="str">
            <v>31</v>
          </cell>
        </row>
        <row r="2810">
          <cell r="B2810">
            <v>75243596115</v>
          </cell>
          <cell r="C2810">
            <v>9747</v>
          </cell>
          <cell r="D2810" t="str">
            <v>O.Š. VLADIMIRA NAZORA, TRENKOVO</v>
          </cell>
          <cell r="E2810" t="str">
            <v>32416 - POŽEŠKO-SLAVONSKA ŽUPANIJA</v>
          </cell>
          <cell r="F2810" t="str">
            <v>03310116</v>
          </cell>
          <cell r="G2810" t="str">
            <v>75243596115</v>
          </cell>
          <cell r="H2810">
            <v>75243596115</v>
          </cell>
          <cell r="I2810" t="str">
            <v>31</v>
          </cell>
        </row>
        <row r="2811">
          <cell r="B2811">
            <v>38318755981</v>
          </cell>
          <cell r="C2811">
            <v>7903</v>
          </cell>
          <cell r="D2811" t="str">
            <v>DOM ZA STARIJE I NEMOĆNE OSOBE VELIKA</v>
          </cell>
          <cell r="E2811" t="str">
            <v>32416 - POŽEŠKO-SLAVONSKA ŽUPANIJA</v>
          </cell>
          <cell r="F2811" t="str">
            <v>03324966</v>
          </cell>
          <cell r="G2811" t="str">
            <v>38318755981</v>
          </cell>
          <cell r="H2811">
            <v>38318755981</v>
          </cell>
          <cell r="I2811" t="str">
            <v>31</v>
          </cell>
        </row>
        <row r="2812">
          <cell r="B2812">
            <v>72856456629</v>
          </cell>
          <cell r="C2812">
            <v>9739</v>
          </cell>
          <cell r="D2812" t="str">
            <v>O.Š. IVANA GORANA KOVAČIĆA, VELIKA</v>
          </cell>
          <cell r="E2812" t="str">
            <v>32416 - POŽEŠKO-SLAVONSKA ŽUPANIJA</v>
          </cell>
          <cell r="F2812" t="str">
            <v>03310086</v>
          </cell>
          <cell r="G2812" t="str">
            <v>72856456629</v>
          </cell>
          <cell r="H2812">
            <v>72856456629</v>
          </cell>
          <cell r="I2812" t="str">
            <v>31</v>
          </cell>
        </row>
        <row r="2813">
          <cell r="B2813">
            <v>69829774655</v>
          </cell>
          <cell r="C2813">
            <v>9714</v>
          </cell>
          <cell r="D2813" t="str">
            <v>O.Š. DRAGUTINA LERMANA, BRESTOVAC</v>
          </cell>
          <cell r="E2813" t="str">
            <v>32416 - POŽEŠKO-SLAVONSKA ŽUPANIJA</v>
          </cell>
          <cell r="F2813" t="str">
            <v>03310078</v>
          </cell>
          <cell r="G2813" t="str">
            <v>69829774655</v>
          </cell>
          <cell r="H2813">
            <v>69829774655</v>
          </cell>
          <cell r="I2813" t="str">
            <v>31</v>
          </cell>
        </row>
        <row r="2814">
          <cell r="B2814">
            <v>81180976131</v>
          </cell>
          <cell r="C2814">
            <v>9691</v>
          </cell>
          <cell r="D2814" t="str">
            <v>O.Š. MLADOST, JAKŠIĆ</v>
          </cell>
          <cell r="E2814" t="str">
            <v>32416 - POŽEŠKO-SLAVONSKA ŽUPANIJA</v>
          </cell>
          <cell r="F2814" t="str">
            <v>03310124</v>
          </cell>
          <cell r="G2814" t="str">
            <v>81180976131</v>
          </cell>
          <cell r="H2814">
            <v>81180976131</v>
          </cell>
          <cell r="I2814" t="str">
            <v>31</v>
          </cell>
        </row>
        <row r="2815">
          <cell r="B2815">
            <v>18173968246</v>
          </cell>
          <cell r="C2815">
            <v>9675</v>
          </cell>
          <cell r="D2815" t="str">
            <v>O.Š. STJEPANA RADIĆA, ČAGLIN</v>
          </cell>
          <cell r="E2815" t="str">
            <v>32416 - POŽEŠKO-SLAVONSKA ŽUPANIJA</v>
          </cell>
          <cell r="F2815" t="str">
            <v>03310094</v>
          </cell>
          <cell r="G2815" t="str">
            <v>18173968246</v>
          </cell>
          <cell r="H2815">
            <v>18173968246</v>
          </cell>
          <cell r="I2815" t="str">
            <v>31</v>
          </cell>
        </row>
        <row r="2816">
          <cell r="B2816">
            <v>75559992297</v>
          </cell>
          <cell r="C2816">
            <v>49528</v>
          </cell>
          <cell r="D2816" t="str">
            <v>DJEČJI VRTIĆ JAKŠIĆ</v>
          </cell>
          <cell r="E2816" t="str">
            <v>32512 - OPĆINA JAKŠIĆ</v>
          </cell>
          <cell r="F2816" t="str">
            <v>04586581</v>
          </cell>
          <cell r="G2816" t="str">
            <v>75559992297</v>
          </cell>
          <cell r="H2816">
            <v>75559992297</v>
          </cell>
          <cell r="I2816" t="str">
            <v>21</v>
          </cell>
        </row>
        <row r="2817">
          <cell r="B2817">
            <v>72423402820</v>
          </cell>
          <cell r="C2817">
            <v>51505</v>
          </cell>
          <cell r="D2817" t="str">
            <v>DJEČJI VRTIĆ BAMBI KAPTOL</v>
          </cell>
          <cell r="E2817" t="str">
            <v>32529 - OPĆINA KAPTOL</v>
          </cell>
          <cell r="F2817" t="str">
            <v>05290651</v>
          </cell>
          <cell r="G2817" t="str">
            <v>72423402820</v>
          </cell>
          <cell r="H2817">
            <v>72423402820</v>
          </cell>
          <cell r="I2817" t="str">
            <v>21</v>
          </cell>
        </row>
        <row r="2818">
          <cell r="B2818">
            <v>72572442568</v>
          </cell>
          <cell r="C2818">
            <v>43298</v>
          </cell>
          <cell r="D2818" t="str">
            <v>DJEČJI VRTIĆ GROZDIĆ KUTJEVO</v>
          </cell>
          <cell r="E2818" t="str">
            <v>32537 - GRAD KUTJEVO</v>
          </cell>
          <cell r="F2818" t="str">
            <v>02202891</v>
          </cell>
          <cell r="G2818" t="str">
            <v>72572442568</v>
          </cell>
          <cell r="H2818">
            <v>72572442568</v>
          </cell>
          <cell r="I2818" t="str">
            <v>21</v>
          </cell>
        </row>
        <row r="2819">
          <cell r="B2819">
            <v>72966270594</v>
          </cell>
          <cell r="C2819">
            <v>38542</v>
          </cell>
          <cell r="D2819" t="str">
            <v>NARODNA KNJIŽNICA I ČITAONICA KUTJEVO</v>
          </cell>
          <cell r="E2819" t="str">
            <v>32537 - GRAD KUTJEVO</v>
          </cell>
          <cell r="F2819" t="str">
            <v>01540513</v>
          </cell>
          <cell r="G2819" t="str">
            <v>72966270594</v>
          </cell>
          <cell r="H2819">
            <v>72966270594</v>
          </cell>
          <cell r="I2819" t="str">
            <v>21</v>
          </cell>
        </row>
        <row r="2820">
          <cell r="B2820">
            <v>8851900605</v>
          </cell>
          <cell r="C2820">
            <v>48111</v>
          </cell>
          <cell r="D2820" t="str">
            <v>GRADSKA KNJIŽNICA I ČITAONICA LIPIK</v>
          </cell>
          <cell r="E2820" t="str">
            <v>32545 - GRAD LIPIK</v>
          </cell>
          <cell r="F2820" t="str">
            <v>02205769</v>
          </cell>
          <cell r="G2820" t="str">
            <v>08851900605</v>
          </cell>
          <cell r="H2820">
            <v>8851900605</v>
          </cell>
          <cell r="I2820" t="str">
            <v>21</v>
          </cell>
        </row>
        <row r="2821">
          <cell r="B2821">
            <v>16562161811</v>
          </cell>
          <cell r="C2821">
            <v>32561</v>
          </cell>
          <cell r="D2821" t="str">
            <v>DJEČJI VRTIĆ KOCKICA LIPIK</v>
          </cell>
          <cell r="E2821" t="str">
            <v>32545 - GRAD LIPIK</v>
          </cell>
          <cell r="F2821" t="str">
            <v>01215965</v>
          </cell>
          <cell r="G2821" t="str">
            <v>16562161811</v>
          </cell>
          <cell r="H2821">
            <v>16562161811</v>
          </cell>
          <cell r="I2821" t="str">
            <v>21</v>
          </cell>
        </row>
        <row r="2822">
          <cell r="B2822">
            <v>85255604019</v>
          </cell>
          <cell r="C2822">
            <v>32588</v>
          </cell>
          <cell r="D2822" t="str">
            <v>GRADSKA KNJIŽNICA PAKRAC</v>
          </cell>
          <cell r="E2822" t="str">
            <v>32570 - GRAD PAKRAC</v>
          </cell>
          <cell r="F2822" t="str">
            <v>01496425</v>
          </cell>
          <cell r="G2822" t="str">
            <v>85255604019</v>
          </cell>
          <cell r="H2822">
            <v>85255604019</v>
          </cell>
          <cell r="I2822" t="str">
            <v>21</v>
          </cell>
        </row>
        <row r="2823">
          <cell r="B2823">
            <v>97072515843</v>
          </cell>
          <cell r="C2823">
            <v>32607</v>
          </cell>
          <cell r="D2823" t="str">
            <v>DJEČJI VRTIĆ MASLAČAK PAKRAC</v>
          </cell>
          <cell r="E2823" t="str">
            <v>32570 - GRAD PAKRAC</v>
          </cell>
          <cell r="F2823" t="str">
            <v>03245667</v>
          </cell>
          <cell r="G2823" t="str">
            <v>97072515843</v>
          </cell>
          <cell r="H2823">
            <v>97072515843</v>
          </cell>
          <cell r="I2823" t="str">
            <v>21</v>
          </cell>
        </row>
        <row r="2824">
          <cell r="B2824">
            <v>19006194551</v>
          </cell>
          <cell r="C2824">
            <v>44356</v>
          </cell>
          <cell r="D2824" t="str">
            <v>MUZEJ GRADA PAKRACA</v>
          </cell>
          <cell r="E2824" t="str">
            <v>32570 - GRAD PAKRAC</v>
          </cell>
          <cell r="F2824" t="str">
            <v>02380455</v>
          </cell>
          <cell r="G2824" t="str">
            <v>19006194551</v>
          </cell>
          <cell r="H2824">
            <v>19006194551</v>
          </cell>
          <cell r="I2824" t="str">
            <v>21</v>
          </cell>
        </row>
        <row r="2825">
          <cell r="B2825">
            <v>59808504876</v>
          </cell>
          <cell r="C2825">
            <v>53898</v>
          </cell>
          <cell r="D2825" t="str">
            <v>Lokalna razvojna agencija Grada Pakraca "PAK-RA"</v>
          </cell>
          <cell r="E2825" t="str">
            <v>32570 - GRAD PAKRAC</v>
          </cell>
          <cell r="F2825" t="str">
            <v>05742986</v>
          </cell>
          <cell r="G2825" t="str">
            <v>59808504876</v>
          </cell>
          <cell r="H2825">
            <v>59808504876</v>
          </cell>
          <cell r="I2825" t="str">
            <v>21</v>
          </cell>
        </row>
        <row r="2826">
          <cell r="B2826">
            <v>65170393333</v>
          </cell>
          <cell r="C2826">
            <v>51732</v>
          </cell>
          <cell r="D2826" t="str">
            <v>DJEČJI VRTIĆ ČAROBNA ŠUMA ŠPIŠIĆ BUKOVICA</v>
          </cell>
          <cell r="E2826" t="str">
            <v>32615 - OPĆINA ŠPIŠIĆ BUKOVICA</v>
          </cell>
          <cell r="F2826" t="str">
            <v>05308631</v>
          </cell>
          <cell r="G2826" t="str">
            <v>65170393333</v>
          </cell>
          <cell r="H2826">
            <v>65170393333</v>
          </cell>
          <cell r="I2826" t="str">
            <v>21</v>
          </cell>
        </row>
        <row r="2827">
          <cell r="B2827">
            <v>39352652914</v>
          </cell>
          <cell r="C2827">
            <v>32658</v>
          </cell>
          <cell r="D2827" t="str">
            <v>DJEČJI VRTIĆ TRATINČICA</v>
          </cell>
          <cell r="E2827" t="str">
            <v>32623 - GRAD PLETERNICA</v>
          </cell>
          <cell r="F2827" t="str">
            <v>01353594</v>
          </cell>
          <cell r="G2827" t="str">
            <v>39352652914</v>
          </cell>
          <cell r="H2827">
            <v>39352652914</v>
          </cell>
          <cell r="I2827" t="str">
            <v>21</v>
          </cell>
        </row>
        <row r="2828">
          <cell r="B2828">
            <v>35917895432</v>
          </cell>
          <cell r="C2828">
            <v>47527</v>
          </cell>
          <cell r="D2828" t="str">
            <v>JAVNA VATROGASNA POSTROJBA POŽEŠKO-SLAVONSKE ŽUPANIJE</v>
          </cell>
          <cell r="E2828" t="str">
            <v>32623 - GRAD PLETERNICA</v>
          </cell>
          <cell r="F2828" t="str">
            <v>02880253</v>
          </cell>
          <cell r="G2828" t="str">
            <v>35917895432</v>
          </cell>
          <cell r="H2828">
            <v>35917895432</v>
          </cell>
          <cell r="I2828" t="str">
            <v>31</v>
          </cell>
        </row>
        <row r="2829">
          <cell r="B2829">
            <v>25061977464</v>
          </cell>
          <cell r="C2829">
            <v>51079</v>
          </cell>
          <cell r="D2829" t="str">
            <v>JAVNA USTANOVA PLETERNICA</v>
          </cell>
          <cell r="E2829" t="str">
            <v>32623 - GRAD PLETERNICA</v>
          </cell>
          <cell r="F2829" t="str">
            <v>05161479</v>
          </cell>
          <cell r="G2829" t="str">
            <v>25061977464</v>
          </cell>
          <cell r="H2829">
            <v>25061977464</v>
          </cell>
          <cell r="I2829" t="str">
            <v>21</v>
          </cell>
        </row>
        <row r="2830">
          <cell r="B2830">
            <v>35243832225</v>
          </cell>
          <cell r="C2830">
            <v>32666</v>
          </cell>
          <cell r="D2830" t="str">
            <v>HRVATSKA KNJIŽNICA I ČITAONICA</v>
          </cell>
          <cell r="E2830" t="str">
            <v>32623 - GRAD PLETERNICA</v>
          </cell>
          <cell r="F2830" t="str">
            <v>01084518</v>
          </cell>
          <cell r="G2830" t="str">
            <v>35243832225</v>
          </cell>
          <cell r="H2830">
            <v>35243832225</v>
          </cell>
          <cell r="I2830" t="str">
            <v>21</v>
          </cell>
        </row>
        <row r="2831">
          <cell r="B2831">
            <v>73958738324</v>
          </cell>
          <cell r="C2831">
            <v>32640</v>
          </cell>
          <cell r="D2831" t="str">
            <v>DJEČJI VRTIĆ JELENKO</v>
          </cell>
          <cell r="E2831" t="str">
            <v>32631 - OPĆINA VOĆIN</v>
          </cell>
          <cell r="F2831" t="str">
            <v>00875767</v>
          </cell>
          <cell r="G2831" t="str">
            <v>73958738324</v>
          </cell>
          <cell r="H2831">
            <v>73958738324</v>
          </cell>
          <cell r="I2831" t="str">
            <v>21</v>
          </cell>
        </row>
        <row r="2832">
          <cell r="B2832">
            <v>30492723401</v>
          </cell>
          <cell r="C2832">
            <v>32738</v>
          </cell>
          <cell r="D2832" t="str">
            <v>DJEČJI VRTIĆ POŽEGA</v>
          </cell>
          <cell r="E2832" t="str">
            <v>32674 - GRAD POŽEGA</v>
          </cell>
          <cell r="F2832" t="str">
            <v>03310299</v>
          </cell>
          <cell r="G2832" t="str">
            <v>30492723401</v>
          </cell>
          <cell r="H2832">
            <v>30492723401</v>
          </cell>
          <cell r="I2832" t="str">
            <v>21</v>
          </cell>
        </row>
        <row r="2833">
          <cell r="B2833">
            <v>16539096480</v>
          </cell>
          <cell r="C2833">
            <v>50725</v>
          </cell>
          <cell r="D2833" t="str">
            <v>LOKALNA RAZVOJNA AGENCIJA POžEGA</v>
          </cell>
          <cell r="E2833" t="str">
            <v>32674 - GRAD POŽEGA</v>
          </cell>
          <cell r="F2833" t="str">
            <v>05067570</v>
          </cell>
          <cell r="G2833" t="str">
            <v>16539096480</v>
          </cell>
          <cell r="H2833">
            <v>16539096480</v>
          </cell>
          <cell r="I2833" t="str">
            <v>21</v>
          </cell>
        </row>
        <row r="2834">
          <cell r="B2834">
            <v>79173679205</v>
          </cell>
          <cell r="C2834">
            <v>32711</v>
          </cell>
          <cell r="D2834" t="str">
            <v>GRADSKO KAZALIŠTE POŽEGA</v>
          </cell>
          <cell r="E2834" t="str">
            <v>32674 - GRAD POŽEGA</v>
          </cell>
          <cell r="F2834" t="str">
            <v>00959448</v>
          </cell>
          <cell r="G2834" t="str">
            <v>79173679205</v>
          </cell>
          <cell r="H2834">
            <v>79173679205</v>
          </cell>
          <cell r="I2834" t="str">
            <v>21</v>
          </cell>
        </row>
        <row r="2835">
          <cell r="B2835">
            <v>58790090389</v>
          </cell>
          <cell r="C2835">
            <v>9755</v>
          </cell>
          <cell r="D2835" t="str">
            <v>OSNOVNA ŠKOLA DOBRIŠA CESARIĆ</v>
          </cell>
          <cell r="E2835" t="str">
            <v>32674 - GRAD POŽEGA</v>
          </cell>
          <cell r="F2835" t="str">
            <v>03310183</v>
          </cell>
          <cell r="G2835" t="str">
            <v>58790090389</v>
          </cell>
          <cell r="H2835">
            <v>58790090389</v>
          </cell>
          <cell r="I2835" t="str">
            <v>31</v>
          </cell>
        </row>
        <row r="2836">
          <cell r="B2836">
            <v>3089519494</v>
          </cell>
          <cell r="C2836">
            <v>9771</v>
          </cell>
          <cell r="D2836" t="str">
            <v>OSNOVNA ŠKOLA ANTUNA KANIŽLIĆA</v>
          </cell>
          <cell r="E2836" t="str">
            <v>32674 - GRAD POŽEGA</v>
          </cell>
          <cell r="F2836" t="str">
            <v>03310108</v>
          </cell>
          <cell r="G2836" t="str">
            <v>03089519494</v>
          </cell>
          <cell r="H2836">
            <v>3089519494</v>
          </cell>
          <cell r="I2836" t="str">
            <v>31</v>
          </cell>
        </row>
        <row r="2837">
          <cell r="B2837">
            <v>66604281111</v>
          </cell>
          <cell r="C2837">
            <v>9763</v>
          </cell>
          <cell r="D2837" t="str">
            <v>OSNOVNA ŠKOLA JULIJA KEMPFA</v>
          </cell>
          <cell r="E2837" t="str">
            <v>32674 - GRAD POŽEGA</v>
          </cell>
          <cell r="F2837" t="str">
            <v>03351092</v>
          </cell>
          <cell r="G2837" t="str">
            <v>66604281111</v>
          </cell>
          <cell r="H2837">
            <v>66604281111</v>
          </cell>
          <cell r="I2837" t="str">
            <v>31</v>
          </cell>
        </row>
        <row r="2838">
          <cell r="B2838">
            <v>83816714601</v>
          </cell>
          <cell r="C2838">
            <v>32720</v>
          </cell>
          <cell r="D2838" t="str">
            <v>JAVNA VATROGASNA POSTROJBA GRADA POŽEGE</v>
          </cell>
          <cell r="E2838" t="str">
            <v>32674 - GRAD POŽEGA</v>
          </cell>
          <cell r="F2838" t="str">
            <v>01507141</v>
          </cell>
          <cell r="G2838" t="str">
            <v>83816714601</v>
          </cell>
          <cell r="H2838">
            <v>83816714601</v>
          </cell>
          <cell r="I2838" t="str">
            <v>31</v>
          </cell>
        </row>
        <row r="2839">
          <cell r="B2839">
            <v>46708631522</v>
          </cell>
          <cell r="C2839">
            <v>32699</v>
          </cell>
          <cell r="D2839" t="str">
            <v>GRADSKI MUZEJ POŽEGA</v>
          </cell>
          <cell r="E2839" t="str">
            <v>32674 - GRAD POŽEGA</v>
          </cell>
          <cell r="F2839" t="str">
            <v>03662055</v>
          </cell>
          <cell r="G2839" t="str">
            <v>46708631522</v>
          </cell>
          <cell r="H2839">
            <v>46708631522</v>
          </cell>
          <cell r="I2839" t="str">
            <v>21</v>
          </cell>
        </row>
        <row r="2840">
          <cell r="B2840">
            <v>99361425113</v>
          </cell>
          <cell r="C2840">
            <v>32703</v>
          </cell>
          <cell r="D2840" t="str">
            <v>GRADSKA KNJIŽNICA POŽEGA</v>
          </cell>
          <cell r="E2840" t="str">
            <v>32674 - GRAD POŽEGA</v>
          </cell>
          <cell r="F2840" t="str">
            <v>03662063</v>
          </cell>
          <cell r="G2840" t="str">
            <v>99361425113</v>
          </cell>
          <cell r="H2840">
            <v>99361425113</v>
          </cell>
          <cell r="I2840" t="str">
            <v>21</v>
          </cell>
        </row>
        <row r="2841">
          <cell r="B2841">
            <v>51899360471</v>
          </cell>
          <cell r="C2841">
            <v>8703</v>
          </cell>
          <cell r="D2841" t="str">
            <v>O.Š. IVANE BRLIĆ-MAŽURANIĆ, VIROVITICA</v>
          </cell>
          <cell r="E2841" t="str">
            <v>32682 - GRAD VIROVITICA</v>
          </cell>
          <cell r="F2841" t="str">
            <v>03104737</v>
          </cell>
          <cell r="G2841" t="str">
            <v>51899360471</v>
          </cell>
          <cell r="H2841">
            <v>51899360471</v>
          </cell>
          <cell r="I2841" t="str">
            <v>31</v>
          </cell>
        </row>
        <row r="2842">
          <cell r="B2842">
            <v>73812960337</v>
          </cell>
          <cell r="C2842">
            <v>32787</v>
          </cell>
          <cell r="D2842" t="str">
            <v>GRADSKI MUZEJ VIROVITICA</v>
          </cell>
          <cell r="E2842" t="str">
            <v>32682 - GRAD VIROVITICA</v>
          </cell>
          <cell r="F2842" t="str">
            <v>03646912</v>
          </cell>
          <cell r="G2842" t="str">
            <v>73812960337</v>
          </cell>
          <cell r="H2842">
            <v>73812960337</v>
          </cell>
          <cell r="I2842" t="str">
            <v>21</v>
          </cell>
        </row>
        <row r="2843">
          <cell r="B2843">
            <v>30553087113</v>
          </cell>
          <cell r="C2843">
            <v>32795</v>
          </cell>
          <cell r="D2843" t="str">
            <v>KAZALIŠTE VIROVITICA</v>
          </cell>
          <cell r="E2843" t="str">
            <v>32682 - GRAD VIROVITICA</v>
          </cell>
          <cell r="F2843" t="str">
            <v>03646882</v>
          </cell>
          <cell r="G2843" t="str">
            <v>30553087113</v>
          </cell>
          <cell r="H2843">
            <v>30553087113</v>
          </cell>
          <cell r="I2843" t="str">
            <v>21</v>
          </cell>
        </row>
        <row r="2844">
          <cell r="B2844">
            <v>37319147128</v>
          </cell>
          <cell r="C2844">
            <v>8720</v>
          </cell>
          <cell r="D2844" t="str">
            <v>GLAZBENA ŠKOLA JAN VLAŠIMSKY, VIROVITICA</v>
          </cell>
          <cell r="E2844" t="str">
            <v>32682 - GRAD VIROVITICA</v>
          </cell>
          <cell r="F2844" t="str">
            <v>03631222</v>
          </cell>
          <cell r="G2844" t="str">
            <v>37319147128</v>
          </cell>
          <cell r="H2844">
            <v>37319147128</v>
          </cell>
          <cell r="I2844" t="str">
            <v>31</v>
          </cell>
        </row>
        <row r="2845">
          <cell r="B2845">
            <v>53683470290</v>
          </cell>
          <cell r="C2845">
            <v>16168</v>
          </cell>
          <cell r="D2845" t="str">
            <v>CENTAR ZA ODGOJ, OBRAZOVANJE I REHABILITACIJU VIROVITICA</v>
          </cell>
          <cell r="E2845" t="str">
            <v>32682 - GRAD VIROVITICA</v>
          </cell>
          <cell r="F2845" t="str">
            <v>00562394</v>
          </cell>
          <cell r="G2845" t="str">
            <v>53683470290</v>
          </cell>
          <cell r="H2845">
            <v>53683470290</v>
          </cell>
          <cell r="I2845" t="str">
            <v>31</v>
          </cell>
        </row>
        <row r="2846">
          <cell r="B2846">
            <v>9271529963</v>
          </cell>
          <cell r="C2846">
            <v>32762</v>
          </cell>
          <cell r="D2846" t="str">
            <v>DJEČJI  VRTIĆ  CVRČAK VIROVITICA</v>
          </cell>
          <cell r="E2846" t="str">
            <v>32682 - GRAD VIROVITICA</v>
          </cell>
          <cell r="F2846" t="str">
            <v>03105385</v>
          </cell>
          <cell r="G2846" t="str">
            <v>09271529963</v>
          </cell>
          <cell r="H2846">
            <v>9271529963</v>
          </cell>
          <cell r="I2846" t="str">
            <v>21</v>
          </cell>
        </row>
        <row r="2847">
          <cell r="B2847">
            <v>72139518512</v>
          </cell>
          <cell r="C2847">
            <v>32826</v>
          </cell>
          <cell r="D2847" t="str">
            <v>JAVNA VATROGASNA POSTROJBA GRADA VIROVITICE</v>
          </cell>
          <cell r="E2847" t="str">
            <v>32682 - GRAD VIROVITICA</v>
          </cell>
          <cell r="F2847" t="str">
            <v>01498614</v>
          </cell>
          <cell r="G2847" t="str">
            <v>72139518512</v>
          </cell>
          <cell r="H2847">
            <v>72139518512</v>
          </cell>
          <cell r="I2847" t="str">
            <v>31</v>
          </cell>
        </row>
        <row r="2848">
          <cell r="B2848">
            <v>17414117306</v>
          </cell>
          <cell r="C2848">
            <v>32779</v>
          </cell>
          <cell r="D2848" t="str">
            <v>GRADSKA KNJIŽNICA I ČITAONICA</v>
          </cell>
          <cell r="E2848" t="str">
            <v>32682 - GRAD VIROVITICA</v>
          </cell>
          <cell r="F2848" t="str">
            <v>03646904</v>
          </cell>
          <cell r="G2848" t="str">
            <v>17414117306</v>
          </cell>
          <cell r="H2848">
            <v>17414117306</v>
          </cell>
          <cell r="I2848" t="str">
            <v>21</v>
          </cell>
        </row>
        <row r="2849">
          <cell r="B2849">
            <v>90566826087</v>
          </cell>
          <cell r="C2849">
            <v>48234</v>
          </cell>
          <cell r="D2849" t="str">
            <v>RAZVOJNA AGENCIJA VTA</v>
          </cell>
          <cell r="E2849" t="str">
            <v>32682 - GRAD VIROVITICA</v>
          </cell>
          <cell r="F2849" t="str">
            <v>04148398</v>
          </cell>
          <cell r="G2849" t="str">
            <v>90566826087</v>
          </cell>
          <cell r="H2849">
            <v>90566826087</v>
          </cell>
          <cell r="I2849" t="str">
            <v>21</v>
          </cell>
        </row>
        <row r="2850">
          <cell r="B2850">
            <v>78808295716</v>
          </cell>
          <cell r="C2850">
            <v>8711</v>
          </cell>
          <cell r="D2850" t="str">
            <v>O.Š. VLADIMIR NAZOR, VIROVITICA</v>
          </cell>
          <cell r="E2850" t="str">
            <v>32682 - GRAD VIROVITICA</v>
          </cell>
          <cell r="F2850" t="str">
            <v>03104745</v>
          </cell>
          <cell r="G2850" t="str">
            <v>78808295716</v>
          </cell>
          <cell r="H2850">
            <v>78808295716</v>
          </cell>
          <cell r="I2850" t="str">
            <v>31</v>
          </cell>
        </row>
        <row r="2851">
          <cell r="B2851">
            <v>8427407308</v>
          </cell>
          <cell r="C2851">
            <v>32754</v>
          </cell>
          <cell r="D2851" t="str">
            <v>DJEČJI VRTIĆ VELIKA</v>
          </cell>
          <cell r="E2851" t="str">
            <v>32746 - OPĆINA VELIKA</v>
          </cell>
          <cell r="F2851" t="str">
            <v>01375806</v>
          </cell>
          <cell r="G2851" t="str">
            <v>08427407308</v>
          </cell>
          <cell r="H2851">
            <v>8427407308</v>
          </cell>
          <cell r="I2851" t="str">
            <v>21</v>
          </cell>
        </row>
        <row r="2852">
          <cell r="B2852">
            <v>39602985026</v>
          </cell>
          <cell r="C2852">
            <v>32834</v>
          </cell>
          <cell r="D2852" t="str">
            <v>DJEČJI VRTIĆ BELICA</v>
          </cell>
          <cell r="E2852" t="str">
            <v>32818 - OPĆINA BELICA</v>
          </cell>
          <cell r="F2852" t="str">
            <v>01463322</v>
          </cell>
          <cell r="G2852" t="str">
            <v>39602985026</v>
          </cell>
          <cell r="H2852">
            <v>39602985026</v>
          </cell>
          <cell r="I2852" t="str">
            <v>21</v>
          </cell>
        </row>
        <row r="2853">
          <cell r="B2853">
            <v>3916958193</v>
          </cell>
          <cell r="C2853">
            <v>32859</v>
          </cell>
          <cell r="D2853" t="str">
            <v>DJEČJI VRTIĆ SUHOPOLJE</v>
          </cell>
          <cell r="E2853" t="str">
            <v>32842 - OPĆINA SUHOPOLJE</v>
          </cell>
          <cell r="F2853" t="str">
            <v>01275534</v>
          </cell>
          <cell r="G2853" t="str">
            <v>03916958193</v>
          </cell>
          <cell r="H2853">
            <v>3916958193</v>
          </cell>
          <cell r="I2853" t="str">
            <v>21</v>
          </cell>
        </row>
        <row r="2854">
          <cell r="B2854">
            <v>63840440843</v>
          </cell>
          <cell r="C2854">
            <v>51896</v>
          </cell>
          <cell r="D2854" t="str">
            <v>DJEČJI VRTIĆ BAMBI SOPJE</v>
          </cell>
          <cell r="E2854" t="str">
            <v>32875 - OPĆINA SOPJE</v>
          </cell>
          <cell r="F2854" t="str">
            <v>05338522</v>
          </cell>
          <cell r="G2854" t="str">
            <v>63840440843</v>
          </cell>
          <cell r="H2854">
            <v>63840440843</v>
          </cell>
          <cell r="I2854" t="str">
            <v>21</v>
          </cell>
        </row>
        <row r="2855">
          <cell r="B2855">
            <v>60008389709</v>
          </cell>
          <cell r="C2855">
            <v>49227</v>
          </cell>
          <cell r="D2855" t="str">
            <v>CENTAR ZA KULTURU DRAGO BRITVIĆ</v>
          </cell>
          <cell r="E2855" t="str">
            <v>32883 - OPĆINA PITOMAČA</v>
          </cell>
          <cell r="F2855" t="str">
            <v>04480619</v>
          </cell>
          <cell r="G2855" t="str">
            <v>60008389709</v>
          </cell>
          <cell r="H2855">
            <v>60008389709</v>
          </cell>
          <cell r="I2855" t="str">
            <v>21</v>
          </cell>
        </row>
        <row r="2856">
          <cell r="B2856">
            <v>31930875182</v>
          </cell>
          <cell r="C2856">
            <v>40512</v>
          </cell>
          <cell r="D2856" t="str">
            <v>KNJIŽNICA I ČITAONICA PITOMAČA</v>
          </cell>
          <cell r="E2856" t="str">
            <v>32883 - OPĆINA PITOMAČA</v>
          </cell>
          <cell r="F2856" t="str">
            <v>02073595</v>
          </cell>
          <cell r="G2856" t="str">
            <v>31930875182</v>
          </cell>
          <cell r="H2856">
            <v>31930875182</v>
          </cell>
          <cell r="I2856" t="str">
            <v>21</v>
          </cell>
        </row>
        <row r="2857">
          <cell r="B2857">
            <v>90369856365</v>
          </cell>
          <cell r="C2857">
            <v>33064</v>
          </cell>
          <cell r="D2857" t="str">
            <v>DJEČJI VRTIĆ POTOČNICA</v>
          </cell>
          <cell r="E2857" t="str">
            <v>32883 - OPĆINA PITOMAČA</v>
          </cell>
          <cell r="F2857" t="str">
            <v>00829439</v>
          </cell>
          <cell r="G2857" t="str">
            <v>90369856365</v>
          </cell>
          <cell r="H2857">
            <v>90369856365</v>
          </cell>
          <cell r="I2857" t="str">
            <v>21</v>
          </cell>
        </row>
        <row r="2858">
          <cell r="B2858">
            <v>74402534883</v>
          </cell>
          <cell r="C2858">
            <v>13578</v>
          </cell>
          <cell r="D2858" t="str">
            <v>III. OSNOVNA ŠKOLA ČAKOVEC</v>
          </cell>
          <cell r="E2858" t="str">
            <v>32891 - GRAD ČAKOVEC</v>
          </cell>
          <cell r="F2858" t="str">
            <v>03108945</v>
          </cell>
          <cell r="G2858" t="str">
            <v>74402534883</v>
          </cell>
          <cell r="H2858">
            <v>74402534883</v>
          </cell>
          <cell r="I2858" t="str">
            <v>31</v>
          </cell>
        </row>
        <row r="2859">
          <cell r="B2859">
            <v>15384744710</v>
          </cell>
          <cell r="C2859">
            <v>13551</v>
          </cell>
          <cell r="D2859" t="str">
            <v>I. O.Š. ČAKOVEC</v>
          </cell>
          <cell r="E2859" t="str">
            <v>32891 - GRAD ČAKOVEC</v>
          </cell>
          <cell r="F2859" t="str">
            <v>03108929</v>
          </cell>
          <cell r="G2859" t="str">
            <v>15384744710</v>
          </cell>
          <cell r="H2859">
            <v>15384744710</v>
          </cell>
          <cell r="I2859" t="str">
            <v>31</v>
          </cell>
        </row>
        <row r="2860">
          <cell r="B2860">
            <v>36878768907</v>
          </cell>
          <cell r="C2860">
            <v>8150</v>
          </cell>
          <cell r="D2860" t="str">
            <v>DJEČJI VRTIĆ ČAKOVEC U LIKVIDACIJI</v>
          </cell>
          <cell r="E2860" t="str">
            <v>32891 - GRAD ČAKOVEC</v>
          </cell>
          <cell r="F2860" t="str">
            <v>03110133</v>
          </cell>
          <cell r="G2860" t="str">
            <v>36878768907</v>
          </cell>
          <cell r="H2860">
            <v>36878768907</v>
          </cell>
          <cell r="I2860" t="str">
            <v>21</v>
          </cell>
        </row>
        <row r="2861">
          <cell r="B2861">
            <v>97087312796</v>
          </cell>
          <cell r="C2861">
            <v>49350</v>
          </cell>
          <cell r="D2861" t="str">
            <v>DJEČJI VRTIĆ CVRČAK</v>
          </cell>
          <cell r="E2861" t="str">
            <v>32891 - GRAD ČAKOVEC</v>
          </cell>
          <cell r="F2861" t="str">
            <v>04496388</v>
          </cell>
          <cell r="G2861" t="str">
            <v>97087312796</v>
          </cell>
          <cell r="H2861">
            <v>97087312796</v>
          </cell>
          <cell r="I2861" t="str">
            <v>21</v>
          </cell>
        </row>
        <row r="2862">
          <cell r="B2862">
            <v>36128164609</v>
          </cell>
          <cell r="C2862">
            <v>13764</v>
          </cell>
          <cell r="D2862" t="str">
            <v>CENTAR ZA ODGOJ I OBRAZOVANJE ČAKOVEC</v>
          </cell>
          <cell r="E2862" t="str">
            <v>32891 - GRAD ČAKOVEC</v>
          </cell>
          <cell r="F2862" t="str">
            <v>03110141</v>
          </cell>
          <cell r="G2862" t="str">
            <v>36128164609</v>
          </cell>
          <cell r="H2862">
            <v>36128164609</v>
          </cell>
          <cell r="I2862" t="str">
            <v>31</v>
          </cell>
        </row>
        <row r="2863">
          <cell r="B2863">
            <v>76282171892</v>
          </cell>
          <cell r="C2863">
            <v>13789</v>
          </cell>
          <cell r="D2863" t="str">
            <v>UMJETNIČKA ŠKOLA MIROSLAV MAGDALENIĆ, ČAKOVEC</v>
          </cell>
          <cell r="E2863" t="str">
            <v>32891 - GRAD ČAKOVEC</v>
          </cell>
          <cell r="F2863" t="str">
            <v>01176323</v>
          </cell>
          <cell r="G2863" t="str">
            <v>76282171892</v>
          </cell>
          <cell r="H2863">
            <v>76282171892</v>
          </cell>
          <cell r="I2863" t="str">
            <v>31</v>
          </cell>
        </row>
        <row r="2864">
          <cell r="B2864">
            <v>90436584362</v>
          </cell>
          <cell r="C2864">
            <v>36661</v>
          </cell>
          <cell r="D2864" t="str">
            <v>CENTAR ZA KULTURU ČAKOVEC</v>
          </cell>
          <cell r="E2864" t="str">
            <v>32891 - GRAD ČAKOVEC</v>
          </cell>
          <cell r="F2864" t="str">
            <v>03193284</v>
          </cell>
          <cell r="G2864" t="str">
            <v>90436584362</v>
          </cell>
          <cell r="H2864">
            <v>90436584362</v>
          </cell>
          <cell r="I2864" t="str">
            <v>21</v>
          </cell>
        </row>
        <row r="2865">
          <cell r="B2865">
            <v>46803230943</v>
          </cell>
          <cell r="C2865">
            <v>13560</v>
          </cell>
          <cell r="D2865" t="str">
            <v>II. O.Š. ČAKOVEC</v>
          </cell>
          <cell r="E2865" t="str">
            <v>32891 - GRAD ČAKOVEC</v>
          </cell>
          <cell r="F2865" t="str">
            <v>01426028</v>
          </cell>
          <cell r="G2865" t="str">
            <v>46803230943</v>
          </cell>
          <cell r="H2865">
            <v>46803230943</v>
          </cell>
          <cell r="I2865" t="str">
            <v>31</v>
          </cell>
        </row>
        <row r="2866">
          <cell r="B2866">
            <v>45763429642</v>
          </cell>
          <cell r="C2866">
            <v>49341</v>
          </cell>
          <cell r="D2866" t="str">
            <v>DJEČJI VRTIĆ CIPELICA</v>
          </cell>
          <cell r="E2866" t="str">
            <v>32891 - GRAD ČAKOVEC</v>
          </cell>
          <cell r="F2866" t="str">
            <v>04496396</v>
          </cell>
          <cell r="G2866" t="str">
            <v>45763429642</v>
          </cell>
          <cell r="H2866">
            <v>45763429642</v>
          </cell>
          <cell r="I2866" t="str">
            <v>21</v>
          </cell>
        </row>
        <row r="2867">
          <cell r="B2867">
            <v>83735021748</v>
          </cell>
          <cell r="C2867">
            <v>23180</v>
          </cell>
          <cell r="D2867" t="str">
            <v>O.Š. IVANOVEC</v>
          </cell>
          <cell r="E2867" t="str">
            <v>32891 - GRAD ČAKOVEC</v>
          </cell>
          <cell r="F2867" t="str">
            <v>01426036</v>
          </cell>
          <cell r="G2867" t="str">
            <v>83735021748</v>
          </cell>
          <cell r="H2867">
            <v>83735021748</v>
          </cell>
          <cell r="I2867" t="str">
            <v>31</v>
          </cell>
        </row>
        <row r="2868">
          <cell r="B2868">
            <v>60845884456</v>
          </cell>
          <cell r="C2868">
            <v>23198</v>
          </cell>
          <cell r="D2868" t="str">
            <v>O.Š. KURŠANEC</v>
          </cell>
          <cell r="E2868" t="str">
            <v>32891 - GRAD ČAKOVEC</v>
          </cell>
          <cell r="F2868" t="str">
            <v>01457012</v>
          </cell>
          <cell r="G2868" t="str">
            <v>60845884456</v>
          </cell>
          <cell r="H2868">
            <v>60845884456</v>
          </cell>
          <cell r="I2868" t="str">
            <v>31</v>
          </cell>
        </row>
        <row r="2869">
          <cell r="B2869">
            <v>74765707041</v>
          </cell>
          <cell r="C2869">
            <v>33056</v>
          </cell>
          <cell r="D2869" t="str">
            <v>KNJIŽNICA NIKOLA ZRINSKI</v>
          </cell>
          <cell r="E2869" t="str">
            <v>32891 - GRAD ČAKOVEC</v>
          </cell>
          <cell r="F2869" t="str">
            <v>03109267</v>
          </cell>
          <cell r="G2869" t="str">
            <v>74765707041</v>
          </cell>
          <cell r="H2869">
            <v>74765707041</v>
          </cell>
          <cell r="I2869" t="str">
            <v>21</v>
          </cell>
        </row>
        <row r="2870">
          <cell r="B2870">
            <v>81944058900</v>
          </cell>
          <cell r="C2870">
            <v>33089</v>
          </cell>
          <cell r="D2870" t="str">
            <v>JAVNA VATROGASNA POSTROJBA ČAKOVEC</v>
          </cell>
          <cell r="E2870" t="str">
            <v>32891 - GRAD ČAKOVEC</v>
          </cell>
          <cell r="F2870" t="str">
            <v>01495003</v>
          </cell>
          <cell r="G2870" t="str">
            <v>81944058900</v>
          </cell>
          <cell r="H2870">
            <v>81944058900</v>
          </cell>
          <cell r="I2870" t="str">
            <v>31</v>
          </cell>
        </row>
        <row r="2871">
          <cell r="B2871">
            <v>71773778967</v>
          </cell>
          <cell r="C2871">
            <v>32914</v>
          </cell>
          <cell r="D2871" t="str">
            <v>GRADSKA KNJIŽNICA ORAHOVICA</v>
          </cell>
          <cell r="E2871" t="str">
            <v>32906 - GRAD ORAHOVICA</v>
          </cell>
          <cell r="F2871" t="str">
            <v>03803503</v>
          </cell>
          <cell r="G2871" t="str">
            <v>71773778967</v>
          </cell>
          <cell r="H2871">
            <v>71773778967</v>
          </cell>
          <cell r="I2871" t="str">
            <v>21</v>
          </cell>
        </row>
        <row r="2872">
          <cell r="B2872">
            <v>80546631540</v>
          </cell>
          <cell r="C2872">
            <v>32922</v>
          </cell>
          <cell r="D2872" t="str">
            <v>DJEČJI VRTIĆ PALČIČ</v>
          </cell>
          <cell r="E2872" t="str">
            <v>32906 - GRAD ORAHOVICA</v>
          </cell>
          <cell r="F2872" t="str">
            <v>01595121</v>
          </cell>
          <cell r="G2872" t="str">
            <v>80546631540</v>
          </cell>
          <cell r="H2872">
            <v>80546631540</v>
          </cell>
          <cell r="I2872" t="str">
            <v>21</v>
          </cell>
        </row>
        <row r="2873">
          <cell r="B2873">
            <v>60666818958</v>
          </cell>
          <cell r="C2873">
            <v>32955</v>
          </cell>
          <cell r="D2873" t="str">
            <v>DJEČJI VRTIĆ  ZEKO</v>
          </cell>
          <cell r="E2873" t="str">
            <v>32947 - GRAD SLATINA</v>
          </cell>
          <cell r="F2873" t="str">
            <v>03100260</v>
          </cell>
          <cell r="G2873" t="str">
            <v>60666818958</v>
          </cell>
          <cell r="H2873">
            <v>60666818958</v>
          </cell>
          <cell r="I2873" t="str">
            <v>21</v>
          </cell>
        </row>
        <row r="2874">
          <cell r="B2874">
            <v>10997718673</v>
          </cell>
          <cell r="C2874">
            <v>48322</v>
          </cell>
          <cell r="D2874" t="str">
            <v>GRADSKA RAZVOJNA AGENCIJA SLATINE</v>
          </cell>
          <cell r="E2874" t="str">
            <v>32947 - GRAD SLATINA</v>
          </cell>
          <cell r="F2874" t="str">
            <v>02036541</v>
          </cell>
          <cell r="G2874" t="str">
            <v>10997718673</v>
          </cell>
          <cell r="H2874">
            <v>10997718673</v>
          </cell>
          <cell r="I2874" t="str">
            <v>21</v>
          </cell>
        </row>
        <row r="2875">
          <cell r="B2875">
            <v>96060105940</v>
          </cell>
          <cell r="C2875">
            <v>40787</v>
          </cell>
          <cell r="D2875" t="str">
            <v>GRADSKA KNJIŽNICA I ČITAONICA</v>
          </cell>
          <cell r="E2875" t="str">
            <v>32947 - GRAD SLATINA</v>
          </cell>
          <cell r="F2875" t="str">
            <v>02041251</v>
          </cell>
          <cell r="G2875" t="str">
            <v>96060105940</v>
          </cell>
          <cell r="H2875">
            <v>96060105940</v>
          </cell>
          <cell r="I2875" t="str">
            <v>21</v>
          </cell>
        </row>
        <row r="2876">
          <cell r="B2876">
            <v>36035881467</v>
          </cell>
          <cell r="C2876">
            <v>32963</v>
          </cell>
          <cell r="D2876" t="str">
            <v>PUČKO OTVORENO UČILIŠTE SLATINA</v>
          </cell>
          <cell r="E2876" t="str">
            <v>32947 - GRAD SLATINA</v>
          </cell>
          <cell r="F2876" t="str">
            <v>03815722</v>
          </cell>
          <cell r="G2876" t="str">
            <v>36035881467</v>
          </cell>
          <cell r="H2876">
            <v>36035881467</v>
          </cell>
          <cell r="I2876" t="str">
            <v>21</v>
          </cell>
        </row>
        <row r="2877">
          <cell r="B2877">
            <v>6437157769</v>
          </cell>
          <cell r="C2877">
            <v>40779</v>
          </cell>
          <cell r="D2877" t="str">
            <v>ZAVIČAJNI MUZEJ SLATINA</v>
          </cell>
          <cell r="E2877" t="str">
            <v>32947 - GRAD SLATINA</v>
          </cell>
          <cell r="F2877" t="str">
            <v>02083078</v>
          </cell>
          <cell r="G2877" t="str">
            <v>06437157769</v>
          </cell>
          <cell r="H2877">
            <v>6437157769</v>
          </cell>
          <cell r="I2877" t="str">
            <v>21</v>
          </cell>
        </row>
        <row r="2878">
          <cell r="B2878">
            <v>10377471518</v>
          </cell>
          <cell r="C2878">
            <v>32971</v>
          </cell>
          <cell r="D2878" t="str">
            <v>JAVNA VATROGASNA POSTROJBA GRADA SLATINE</v>
          </cell>
          <cell r="E2878" t="str">
            <v>32947 - GRAD SLATINA</v>
          </cell>
          <cell r="F2878" t="str">
            <v>01507869</v>
          </cell>
          <cell r="G2878" t="str">
            <v>10377471518</v>
          </cell>
          <cell r="H2878">
            <v>10377471518</v>
          </cell>
          <cell r="I2878" t="str">
            <v>31</v>
          </cell>
        </row>
        <row r="2879">
          <cell r="B2879">
            <v>90730868417</v>
          </cell>
          <cell r="C2879">
            <v>51183</v>
          </cell>
          <cell r="D2879" t="str">
            <v>DJEČJI VRTIĆ BUBAMARA GORNJE BAZJE</v>
          </cell>
          <cell r="E2879" t="str">
            <v>33005 - OPĆINA LUKAČ</v>
          </cell>
          <cell r="F2879" t="str">
            <v>05219337</v>
          </cell>
          <cell r="G2879" t="str">
            <v>90730868417</v>
          </cell>
          <cell r="H2879">
            <v>90730868417</v>
          </cell>
          <cell r="I2879" t="str">
            <v>21</v>
          </cell>
        </row>
        <row r="2880">
          <cell r="B2880">
            <v>22294321290</v>
          </cell>
          <cell r="C2880">
            <v>52268</v>
          </cell>
          <cell r="D2880" t="str">
            <v>DJEČJI VRTIĆ KRIJESNICA GRADINA</v>
          </cell>
          <cell r="E2880" t="str">
            <v>33013 - OPĆINA GRADINA</v>
          </cell>
          <cell r="F2880" t="str">
            <v>05365775</v>
          </cell>
          <cell r="G2880" t="str">
            <v>22294321290</v>
          </cell>
          <cell r="H2880">
            <v>22294321290</v>
          </cell>
          <cell r="I2880" t="str">
            <v>21</v>
          </cell>
        </row>
        <row r="2881">
          <cell r="B2881">
            <v>86138550733</v>
          </cell>
          <cell r="C2881">
            <v>51923</v>
          </cell>
          <cell r="D2881" t="str">
            <v>DJEČJI VRTIĆ LIPA ČAĐAVICA</v>
          </cell>
          <cell r="E2881" t="str">
            <v>33021 - OPĆINA ČAĐAVICA</v>
          </cell>
          <cell r="F2881" t="str">
            <v>05363691</v>
          </cell>
          <cell r="G2881" t="str">
            <v>86138550733</v>
          </cell>
          <cell r="H2881">
            <v>86138550733</v>
          </cell>
          <cell r="I2881" t="str">
            <v>21</v>
          </cell>
        </row>
        <row r="2882">
          <cell r="B2882">
            <v>33429685246</v>
          </cell>
          <cell r="C2882">
            <v>22912</v>
          </cell>
          <cell r="D2882" t="str">
            <v>OSNOVNA ŠKOLA JOSIPA KOZARCA</v>
          </cell>
          <cell r="E2882" t="str">
            <v>33072 - VIROVITIČKO-PODRAVSKA ŽUPANIJA</v>
          </cell>
          <cell r="F2882" t="str">
            <v>01339494</v>
          </cell>
          <cell r="G2882" t="str">
            <v>33429685246</v>
          </cell>
          <cell r="H2882">
            <v>33429685246</v>
          </cell>
          <cell r="I2882" t="str">
            <v>31</v>
          </cell>
        </row>
        <row r="2883">
          <cell r="B2883">
            <v>71837781429</v>
          </cell>
          <cell r="C2883">
            <v>44047</v>
          </cell>
          <cell r="D2883" t="str">
            <v>SREDNJA ŠKOLA MARKA MARULIĆA SLATINA</v>
          </cell>
          <cell r="E2883" t="str">
            <v>33072 - VIROVITIČKO-PODRAVSKA ŽUPANIJA</v>
          </cell>
          <cell r="F2883" t="str">
            <v>02469430</v>
          </cell>
          <cell r="G2883" t="str">
            <v>71837781429</v>
          </cell>
          <cell r="H2883">
            <v>71837781429</v>
          </cell>
          <cell r="I2883" t="str">
            <v>31</v>
          </cell>
        </row>
        <row r="2884">
          <cell r="B2884">
            <v>77224465704</v>
          </cell>
          <cell r="C2884">
            <v>9626</v>
          </cell>
          <cell r="D2884" t="str">
            <v>OSNOVNA ŠKOLA EUGENA KUMIČIĆA</v>
          </cell>
          <cell r="E2884" t="str">
            <v>33072 - VIROVITIČKO-PODRAVSKA ŽUPANIJA</v>
          </cell>
          <cell r="F2884" t="str">
            <v>03100146</v>
          </cell>
          <cell r="G2884" t="str">
            <v>77224465704</v>
          </cell>
          <cell r="H2884">
            <v>77224465704</v>
          </cell>
          <cell r="I2884" t="str">
            <v>31</v>
          </cell>
        </row>
        <row r="2885">
          <cell r="B2885">
            <v>24848181080</v>
          </cell>
          <cell r="C2885">
            <v>24125</v>
          </cell>
          <cell r="D2885" t="str">
            <v>GLAZBENA ŠKOLA MILKA KELEMENA</v>
          </cell>
          <cell r="E2885" t="str">
            <v>33072 - VIROVITIČKO-PODRAVSKA ŽUPANIJA</v>
          </cell>
          <cell r="F2885" t="str">
            <v>01858076</v>
          </cell>
          <cell r="G2885" t="str">
            <v>24848181080</v>
          </cell>
          <cell r="H2885">
            <v>24848181080</v>
          </cell>
          <cell r="I2885" t="str">
            <v>31</v>
          </cell>
        </row>
        <row r="2886">
          <cell r="B2886">
            <v>55251175813</v>
          </cell>
          <cell r="C2886">
            <v>44055</v>
          </cell>
          <cell r="D2886" t="str">
            <v>INDUSTRIJSKO - OBRTNIČKA ŠKOLA SLATINA</v>
          </cell>
          <cell r="E2886" t="str">
            <v>33072 - VIROVITIČKO-PODRAVSKA ŽUPANIJA</v>
          </cell>
          <cell r="F2886" t="str">
            <v>02469448</v>
          </cell>
          <cell r="G2886" t="str">
            <v>55251175813</v>
          </cell>
          <cell r="H2886">
            <v>55251175813</v>
          </cell>
          <cell r="I2886" t="str">
            <v>31</v>
          </cell>
        </row>
        <row r="2887">
          <cell r="B2887">
            <v>77541067624</v>
          </cell>
          <cell r="C2887">
            <v>8377</v>
          </cell>
          <cell r="D2887" t="str">
            <v>OSNOVNA ŠKOLA PETRA PRERADOVIĆA</v>
          </cell>
          <cell r="E2887" t="str">
            <v>33072 - VIROVITIČKO-PODRAVSKA ŽUPANIJA</v>
          </cell>
          <cell r="F2887" t="str">
            <v>03066339</v>
          </cell>
          <cell r="G2887" t="str">
            <v>77541067624</v>
          </cell>
          <cell r="H2887">
            <v>77541067624</v>
          </cell>
          <cell r="I2887" t="str">
            <v>31</v>
          </cell>
        </row>
        <row r="2888">
          <cell r="B2888">
            <v>38434972997</v>
          </cell>
          <cell r="C2888">
            <v>17626</v>
          </cell>
          <cell r="D2888" t="str">
            <v>SREDNJA ŠKOLA "STJEPAN IVŠIĆ"</v>
          </cell>
          <cell r="E2888" t="str">
            <v>33072 - VIROVITIČKO-PODRAVSKA ŽUPANIJA</v>
          </cell>
          <cell r="F2888" t="str">
            <v>03018172</v>
          </cell>
          <cell r="G2888" t="str">
            <v>38434972997</v>
          </cell>
          <cell r="H2888">
            <v>38434972997</v>
          </cell>
          <cell r="I2888" t="str">
            <v>31</v>
          </cell>
        </row>
        <row r="2889">
          <cell r="B2889">
            <v>42015638190</v>
          </cell>
          <cell r="C2889">
            <v>23882</v>
          </cell>
          <cell r="D2889" t="str">
            <v>SREDNJA ŠKOLA STJEPANA SULIMANCA</v>
          </cell>
          <cell r="E2889" t="str">
            <v>33072 - VIROVITIČKO-PODRAVSKA ŽUPANIJA</v>
          </cell>
          <cell r="F2889" t="str">
            <v>01746260</v>
          </cell>
          <cell r="G2889" t="str">
            <v>42015638190</v>
          </cell>
          <cell r="H2889">
            <v>42015638190</v>
          </cell>
          <cell r="I2889" t="str">
            <v>31</v>
          </cell>
        </row>
        <row r="2890">
          <cell r="B2890">
            <v>41708105351</v>
          </cell>
          <cell r="C2890">
            <v>9361</v>
          </cell>
          <cell r="D2890" t="str">
            <v>OSNOVNA ŠKOLA IVANE BRLIĆ-MAŽURANIĆ ORAHOVICA</v>
          </cell>
          <cell r="E2890" t="str">
            <v>33072 - VIROVITIČKO-PODRAVSKA ŽUPANIJA</v>
          </cell>
          <cell r="F2890" t="str">
            <v>03018156</v>
          </cell>
          <cell r="G2890" t="str">
            <v>41708105351</v>
          </cell>
          <cell r="H2890">
            <v>41708105351</v>
          </cell>
          <cell r="I2890" t="str">
            <v>31</v>
          </cell>
        </row>
        <row r="2891">
          <cell r="B2891">
            <v>36738916791</v>
          </cell>
          <cell r="C2891">
            <v>9642</v>
          </cell>
          <cell r="D2891" t="str">
            <v>OSNOVNA ŠKOLA MIKLEUŠ</v>
          </cell>
          <cell r="E2891" t="str">
            <v>33072 - VIROVITIČKO-PODRAVSKA ŽUPANIJA</v>
          </cell>
          <cell r="F2891" t="str">
            <v>03106691</v>
          </cell>
          <cell r="G2891" t="str">
            <v>36738916791</v>
          </cell>
          <cell r="H2891">
            <v>36738916791</v>
          </cell>
          <cell r="I2891" t="str">
            <v>31</v>
          </cell>
        </row>
        <row r="2892">
          <cell r="B2892">
            <v>11192058378</v>
          </cell>
          <cell r="C2892">
            <v>16264</v>
          </cell>
          <cell r="D2892" t="str">
            <v>O.Š. VLADIMIRA NAZORA, NOVA BUKOVICA</v>
          </cell>
          <cell r="E2892" t="str">
            <v>33072 - VIROVITIČKO-PODRAVSKA ŽUPANIJA</v>
          </cell>
          <cell r="F2892" t="str">
            <v>00989967</v>
          </cell>
          <cell r="G2892" t="str">
            <v>11192058378</v>
          </cell>
          <cell r="H2892">
            <v>11192058378</v>
          </cell>
          <cell r="I2892" t="str">
            <v>31</v>
          </cell>
        </row>
        <row r="2893">
          <cell r="B2893">
            <v>1764637621</v>
          </cell>
          <cell r="C2893">
            <v>16205</v>
          </cell>
          <cell r="D2893" t="str">
            <v>OSNOVNA ŠKOLA IVANA GORANA KOVAČIĆA GORNJE BAZJE</v>
          </cell>
          <cell r="E2893" t="str">
            <v>33072 - VIROVITIČKO-PODRAVSKA ŽUPANIJA</v>
          </cell>
          <cell r="F2893" t="str">
            <v>03104770</v>
          </cell>
          <cell r="G2893" t="str">
            <v>01764637621</v>
          </cell>
          <cell r="H2893">
            <v>1764637621</v>
          </cell>
          <cell r="I2893" t="str">
            <v>31</v>
          </cell>
        </row>
        <row r="2894">
          <cell r="B2894">
            <v>26206678669</v>
          </cell>
          <cell r="C2894">
            <v>9353</v>
          </cell>
          <cell r="D2894" t="str">
            <v>OSNOVNA ŠKOLA ANTUNA GUSTAVA MATOŠA</v>
          </cell>
          <cell r="E2894" t="str">
            <v>33072 - VIROVITIČKO-PODRAVSKA ŽUPANIJA</v>
          </cell>
          <cell r="F2894" t="str">
            <v>03018148</v>
          </cell>
          <cell r="G2894" t="str">
            <v>26206678669</v>
          </cell>
          <cell r="H2894">
            <v>26206678669</v>
          </cell>
          <cell r="I2894" t="str">
            <v>31</v>
          </cell>
        </row>
        <row r="2895">
          <cell r="B2895">
            <v>48802201353</v>
          </cell>
          <cell r="C2895">
            <v>9659</v>
          </cell>
          <cell r="D2895" t="str">
            <v>OSNOVNA ŠKOLA VOĆIN</v>
          </cell>
          <cell r="E2895" t="str">
            <v>33072 - VIROVITIČKO-PODRAVSKA ŽUPANIJA</v>
          </cell>
          <cell r="F2895" t="str">
            <v>03113094</v>
          </cell>
          <cell r="G2895" t="str">
            <v>48802201353</v>
          </cell>
          <cell r="H2895">
            <v>48802201353</v>
          </cell>
          <cell r="I2895" t="str">
            <v>31</v>
          </cell>
        </row>
        <row r="2896">
          <cell r="B2896">
            <v>77330615924</v>
          </cell>
          <cell r="C2896">
            <v>9370</v>
          </cell>
          <cell r="D2896" t="str">
            <v>OSNOVNA ŠKOLA IVAN GORAN KOVAČIĆ</v>
          </cell>
          <cell r="E2896" t="str">
            <v>33072 - VIROVITIČKO-PODRAVSKA ŽUPANIJA</v>
          </cell>
          <cell r="F2896" t="str">
            <v>03018164</v>
          </cell>
          <cell r="G2896" t="str">
            <v>77330615924</v>
          </cell>
          <cell r="H2896">
            <v>77330615924</v>
          </cell>
          <cell r="I2896" t="str">
            <v>31</v>
          </cell>
        </row>
        <row r="2897">
          <cell r="B2897">
            <v>90762432681</v>
          </cell>
          <cell r="C2897">
            <v>47326</v>
          </cell>
          <cell r="D2897" t="str">
            <v>ZAVOD ZA HITNU MEDICINU VIROVITIČKO - PODRAVSKE ŽUPANIJE</v>
          </cell>
          <cell r="E2897" t="str">
            <v>33072 - VIROVITIČKO-PODRAVSKA ŽUPANIJA</v>
          </cell>
          <cell r="F2897" t="str">
            <v>02774739</v>
          </cell>
          <cell r="G2897" t="str">
            <v>90762432681</v>
          </cell>
          <cell r="H2897">
            <v>90762432681</v>
          </cell>
          <cell r="I2897" t="str">
            <v>31</v>
          </cell>
        </row>
        <row r="2898">
          <cell r="B2898">
            <v>80414897284</v>
          </cell>
          <cell r="C2898">
            <v>50467</v>
          </cell>
          <cell r="D2898" t="str">
            <v>TEHNOLOŠKO-INOVACIJSKI CENTAR VIROVITICA</v>
          </cell>
          <cell r="E2898" t="str">
            <v>33072 - VIROVITIČKO-PODRAVSKA ŽUPANIJA</v>
          </cell>
          <cell r="F2898" t="str">
            <v>04972457</v>
          </cell>
          <cell r="G2898" t="str">
            <v>80414897284</v>
          </cell>
          <cell r="H2898">
            <v>80414897284</v>
          </cell>
          <cell r="I2898" t="str">
            <v>21</v>
          </cell>
        </row>
        <row r="2899">
          <cell r="B2899">
            <v>2929760936</v>
          </cell>
          <cell r="C2899">
            <v>33177</v>
          </cell>
          <cell r="D2899" t="str">
            <v>DOM ZDRAVLJA VIROVITIČKO-PODRAVSKE ŽUPANIJE</v>
          </cell>
          <cell r="E2899" t="str">
            <v>33072 - VIROVITIČKO-PODRAVSKA ŽUPANIJA</v>
          </cell>
          <cell r="F2899" t="str">
            <v>01737856</v>
          </cell>
          <cell r="G2899" t="str">
            <v>02929760936</v>
          </cell>
          <cell r="H2899">
            <v>2929760936</v>
          </cell>
          <cell r="I2899" t="str">
            <v>31</v>
          </cell>
        </row>
        <row r="2900">
          <cell r="B2900">
            <v>64368206963</v>
          </cell>
          <cell r="C2900">
            <v>51214</v>
          </cell>
          <cell r="D2900" t="str">
            <v>PANONSKI DRVNI CENTAR KOMPETENCIJA VIROVITIČKO-PODRAVSKE ŽUPANIJE</v>
          </cell>
          <cell r="E2900" t="str">
            <v>33072 - VIROVITIČKO-PODRAVSKA ŽUPANIJA</v>
          </cell>
          <cell r="F2900" t="str">
            <v>05264952</v>
          </cell>
          <cell r="G2900" t="str">
            <v>64368206963</v>
          </cell>
          <cell r="H2900">
            <v>64368206963</v>
          </cell>
          <cell r="I2900" t="str">
            <v>21</v>
          </cell>
        </row>
        <row r="2901">
          <cell r="B2901">
            <v>62056168103</v>
          </cell>
          <cell r="C2901">
            <v>43896</v>
          </cell>
          <cell r="D2901" t="str">
            <v>VIDRA - AGENCIJA ZA REGIONALNI RAZVOJ VIROVITIČKO-PODRAVSKE ŽUPANIJE</v>
          </cell>
          <cell r="E2901" t="str">
            <v>33072 - VIROVITIČKO-PODRAVSKA ŽUPANIJA</v>
          </cell>
          <cell r="F2901" t="str">
            <v>02446774</v>
          </cell>
          <cell r="G2901" t="str">
            <v>62056168103</v>
          </cell>
          <cell r="H2901">
            <v>62056168103</v>
          </cell>
          <cell r="I2901" t="str">
            <v>21</v>
          </cell>
        </row>
        <row r="2902">
          <cell r="B2902">
            <v>48072191152</v>
          </cell>
          <cell r="C2902">
            <v>18944</v>
          </cell>
          <cell r="D2902" t="str">
            <v>STRUKOVNA ŠKOLA VIROVITICA</v>
          </cell>
          <cell r="E2902" t="str">
            <v>33072 - VIROVITIČKO-PODRAVSKA ŽUPANIJA</v>
          </cell>
          <cell r="F2902" t="str">
            <v>03792277</v>
          </cell>
          <cell r="G2902" t="str">
            <v>48072191152</v>
          </cell>
          <cell r="H2902">
            <v>48072191152</v>
          </cell>
          <cell r="I2902" t="str">
            <v>31</v>
          </cell>
        </row>
        <row r="2903">
          <cell r="B2903">
            <v>82844035780</v>
          </cell>
          <cell r="C2903">
            <v>33185</v>
          </cell>
          <cell r="D2903" t="str">
            <v>OPĆA BOLNICA VIROVITICA</v>
          </cell>
          <cell r="E2903" t="str">
            <v>33072 - VIROVITIČKO-PODRAVSKA ŽUPANIJA</v>
          </cell>
          <cell r="F2903" t="str">
            <v>00648191</v>
          </cell>
          <cell r="G2903" t="str">
            <v>82844035780</v>
          </cell>
          <cell r="H2903">
            <v>82844035780</v>
          </cell>
          <cell r="I2903" t="str">
            <v>31</v>
          </cell>
        </row>
        <row r="2904">
          <cell r="B2904">
            <v>11365885529</v>
          </cell>
          <cell r="C2904">
            <v>18928</v>
          </cell>
          <cell r="D2904" t="str">
            <v>TEHNIČKA ŠKOLA VIROVITICA</v>
          </cell>
          <cell r="E2904" t="str">
            <v>33072 - VIROVITIČKO-PODRAVSKA ŽUPANIJA</v>
          </cell>
          <cell r="F2904" t="str">
            <v>03792234</v>
          </cell>
          <cell r="G2904" t="str">
            <v>11365885529</v>
          </cell>
          <cell r="H2904">
            <v>11365885529</v>
          </cell>
          <cell r="I2904" t="str">
            <v>31</v>
          </cell>
        </row>
        <row r="2905">
          <cell r="B2905">
            <v>64647839312</v>
          </cell>
          <cell r="C2905">
            <v>18936</v>
          </cell>
          <cell r="D2905" t="str">
            <v>INDUSTRIJSKO-OBRTNIČKA ŠKOLA VIROVITICA</v>
          </cell>
          <cell r="E2905" t="str">
            <v>33072 - VIROVITIČKO-PODRAVSKA ŽUPANIJA</v>
          </cell>
          <cell r="F2905" t="str">
            <v>03792269</v>
          </cell>
          <cell r="G2905" t="str">
            <v>64647839312</v>
          </cell>
          <cell r="H2905">
            <v>64647839312</v>
          </cell>
          <cell r="I2905" t="str">
            <v>31</v>
          </cell>
        </row>
        <row r="2906">
          <cell r="B2906">
            <v>98535659256</v>
          </cell>
          <cell r="C2906">
            <v>18952</v>
          </cell>
          <cell r="D2906" t="str">
            <v>GIMNAZIJA PETRA PRERADOVIĆA VIROVITICA</v>
          </cell>
          <cell r="E2906" t="str">
            <v>33072 - VIROVITIČKO-PODRAVSKA ŽUPANIJA</v>
          </cell>
          <cell r="F2906" t="str">
            <v>03792242</v>
          </cell>
          <cell r="G2906" t="str">
            <v>98535659256</v>
          </cell>
          <cell r="H2906">
            <v>98535659256</v>
          </cell>
          <cell r="I2906" t="str">
            <v>31</v>
          </cell>
        </row>
        <row r="2907">
          <cell r="B2907">
            <v>76860791838</v>
          </cell>
          <cell r="C2907">
            <v>33208</v>
          </cell>
          <cell r="D2907" t="str">
            <v>ZAVOD ZA JAVNO ZDRAVSTVO SVETI ROK VIROVITIČKO-PODRAVSKE ŽUPANIJE</v>
          </cell>
          <cell r="E2907" t="str">
            <v>33072 - VIROVITIČKO-PODRAVSKA ŽUPANIJA</v>
          </cell>
          <cell r="F2907" t="str">
            <v>01080300</v>
          </cell>
          <cell r="G2907" t="str">
            <v>76860791838</v>
          </cell>
          <cell r="H2907">
            <v>76860791838</v>
          </cell>
          <cell r="I2907" t="str">
            <v>31</v>
          </cell>
        </row>
        <row r="2908">
          <cell r="B2908">
            <v>84217126856</v>
          </cell>
          <cell r="C2908">
            <v>38212</v>
          </cell>
          <cell r="D2908" t="str">
            <v>ŽUPANIJSKA UPRAVA ZA CESTE VIROVITIČKO-PODRAVSKE ŽUPANIJE</v>
          </cell>
          <cell r="E2908" t="str">
            <v>33072 - VIROVITIČKO-PODRAVSKA ŽUPANIJA</v>
          </cell>
          <cell r="F2908" t="str">
            <v>01315714</v>
          </cell>
          <cell r="G2908" t="str">
            <v>84217126856</v>
          </cell>
          <cell r="H2908">
            <v>84217126856</v>
          </cell>
          <cell r="I2908" t="str">
            <v>42</v>
          </cell>
        </row>
        <row r="2909">
          <cell r="B2909">
            <v>3043617557</v>
          </cell>
          <cell r="C2909">
            <v>8682</v>
          </cell>
          <cell r="D2909" t="str">
            <v>OSNOVNA ŠKOLA SUHOPOLJE</v>
          </cell>
          <cell r="E2909" t="str">
            <v>33072 - VIROVITIČKO-PODRAVSKA ŽUPANIJA</v>
          </cell>
          <cell r="F2909" t="str">
            <v>03104788</v>
          </cell>
          <cell r="G2909" t="str">
            <v>03043617557</v>
          </cell>
          <cell r="H2909">
            <v>3043617557</v>
          </cell>
          <cell r="I2909" t="str">
            <v>31</v>
          </cell>
        </row>
        <row r="2910">
          <cell r="B2910">
            <v>93291485939</v>
          </cell>
          <cell r="C2910">
            <v>19724</v>
          </cell>
          <cell r="D2910" t="str">
            <v>UČENIČKI DOM</v>
          </cell>
          <cell r="E2910" t="str">
            <v>33072 - VIROVITIČKO-PODRAVSKA ŽUPANIJA</v>
          </cell>
          <cell r="F2910" t="str">
            <v>03105393</v>
          </cell>
          <cell r="G2910" t="str">
            <v>93291485939</v>
          </cell>
          <cell r="H2910">
            <v>93291485939</v>
          </cell>
          <cell r="I2910" t="str">
            <v>31</v>
          </cell>
        </row>
        <row r="2911">
          <cell r="B2911">
            <v>21833428705</v>
          </cell>
          <cell r="C2911">
            <v>44006</v>
          </cell>
          <cell r="D2911" t="str">
            <v>ZAVOD ZA PROSTORNO UREĐENJE VIROVITIČKO-PODRAVSKE ŽUPANIJE</v>
          </cell>
          <cell r="E2911" t="str">
            <v>33072 - VIROVITIČKO-PODRAVSKA ŽUPANIJA</v>
          </cell>
          <cell r="F2911" t="str">
            <v>02464853</v>
          </cell>
          <cell r="G2911" t="str">
            <v>21833428705</v>
          </cell>
          <cell r="H2911">
            <v>21833428705</v>
          </cell>
          <cell r="I2911" t="str">
            <v>21</v>
          </cell>
        </row>
        <row r="2912">
          <cell r="B2912">
            <v>39657433014</v>
          </cell>
          <cell r="C2912">
            <v>8674</v>
          </cell>
          <cell r="D2912" t="str">
            <v>OSNOVNA ŠKOLA AUGUST CESAREC</v>
          </cell>
          <cell r="E2912" t="str">
            <v>33072 - VIROVITIČKO-PODRAVSKA ŽUPANIJA</v>
          </cell>
          <cell r="F2912" t="str">
            <v>03104761</v>
          </cell>
          <cell r="G2912" t="str">
            <v>39657433014</v>
          </cell>
          <cell r="H2912">
            <v>39657433014</v>
          </cell>
          <cell r="I2912" t="str">
            <v>31</v>
          </cell>
        </row>
        <row r="2913">
          <cell r="B2913">
            <v>82943640239</v>
          </cell>
          <cell r="C2913">
            <v>43118</v>
          </cell>
          <cell r="D2913" t="str">
            <v>JAVNA USTANOVA ZA UPRAVLJANJE ZAŠTIĆENIM DJELOVIMA PRIRODE I EKOLOŠKOM MREŽOM VIROVITIČKO- PODRAVSKE ŽUPANIJE</v>
          </cell>
          <cell r="E2913" t="str">
            <v>33072 - VIROVITIČKO-PODRAVSKA ŽUPANIJA</v>
          </cell>
          <cell r="F2913" t="str">
            <v>01777203</v>
          </cell>
          <cell r="G2913" t="str">
            <v>82943640239</v>
          </cell>
          <cell r="H2913">
            <v>82943640239</v>
          </cell>
          <cell r="I2913" t="str">
            <v>21</v>
          </cell>
        </row>
        <row r="2914">
          <cell r="B2914">
            <v>14423503839</v>
          </cell>
          <cell r="C2914">
            <v>9667</v>
          </cell>
          <cell r="D2914" t="str">
            <v>O.Š. DAVORIN TRSTENJAK, ČAĐAVICA</v>
          </cell>
          <cell r="E2914" t="str">
            <v>33072 - VIROVITIČKO-PODRAVSKA ŽUPANIJA</v>
          </cell>
          <cell r="F2914" t="str">
            <v>03100162</v>
          </cell>
          <cell r="G2914" t="str">
            <v>14423503839</v>
          </cell>
          <cell r="H2914">
            <v>14423503839</v>
          </cell>
          <cell r="I2914" t="str">
            <v>31</v>
          </cell>
        </row>
        <row r="2915">
          <cell r="B2915">
            <v>6602257174</v>
          </cell>
          <cell r="C2915">
            <v>8699</v>
          </cell>
          <cell r="D2915" t="str">
            <v>OSNOVNA ŠKOLA GRADINA</v>
          </cell>
          <cell r="E2915" t="str">
            <v>33072 - VIROVITIČKO-PODRAVSKA ŽUPANIJA</v>
          </cell>
          <cell r="F2915" t="str">
            <v>03104753</v>
          </cell>
          <cell r="G2915" t="str">
            <v>06602257174</v>
          </cell>
          <cell r="H2915">
            <v>6602257174</v>
          </cell>
          <cell r="I2915" t="str">
            <v>31</v>
          </cell>
        </row>
        <row r="2916">
          <cell r="B2916">
            <v>28629352731</v>
          </cell>
          <cell r="C2916">
            <v>33128</v>
          </cell>
          <cell r="D2916" t="str">
            <v>DJEČJI VRTIĆ KLINČEC</v>
          </cell>
          <cell r="E2916" t="str">
            <v>33110 - OPĆINA DONJA DUBRAVA</v>
          </cell>
          <cell r="F2916" t="str">
            <v>01400576</v>
          </cell>
          <cell r="G2916" t="str">
            <v>28629352731</v>
          </cell>
          <cell r="H2916">
            <v>28629352731</v>
          </cell>
          <cell r="I2916" t="str">
            <v>21</v>
          </cell>
        </row>
        <row r="2917">
          <cell r="B2917">
            <v>12039015023</v>
          </cell>
          <cell r="C2917">
            <v>33144</v>
          </cell>
          <cell r="D2917" t="str">
            <v>DJEČJI VRTIĆ FTIČEK DONJI KRALJEVEC</v>
          </cell>
          <cell r="E2917" t="str">
            <v>33136 - OPĆINA DONJI KRALJEVEC</v>
          </cell>
          <cell r="F2917" t="str">
            <v>01457136</v>
          </cell>
          <cell r="G2917" t="str">
            <v>12039015023</v>
          </cell>
          <cell r="H2917">
            <v>12039015023</v>
          </cell>
          <cell r="I2917" t="str">
            <v>21</v>
          </cell>
        </row>
        <row r="2918">
          <cell r="B2918">
            <v>26594131791</v>
          </cell>
          <cell r="C2918">
            <v>48120</v>
          </cell>
          <cell r="D2918" t="str">
            <v>CENTAR dr. RUDOLFA STEINERA</v>
          </cell>
          <cell r="E2918" t="str">
            <v>33136 - OPĆINA DONJI KRALJEVEC</v>
          </cell>
          <cell r="F2918" t="str">
            <v>02361795</v>
          </cell>
          <cell r="G2918" t="str">
            <v>26594131791</v>
          </cell>
          <cell r="H2918">
            <v>26594131791</v>
          </cell>
          <cell r="I2918" t="str">
            <v>21</v>
          </cell>
        </row>
        <row r="2919">
          <cell r="B2919">
            <v>82640731191</v>
          </cell>
          <cell r="C2919">
            <v>48162</v>
          </cell>
          <cell r="D2919" t="str">
            <v>KNJIŽNICA I ČITAONICA GORIČAN</v>
          </cell>
          <cell r="E2919" t="str">
            <v>33152 - OPĆINA GORIČAN</v>
          </cell>
          <cell r="F2919" t="str">
            <v>04081161</v>
          </cell>
          <cell r="G2919" t="str">
            <v>82640731191</v>
          </cell>
          <cell r="H2919">
            <v>82640731191</v>
          </cell>
          <cell r="I2919" t="str">
            <v>21</v>
          </cell>
        </row>
        <row r="2920">
          <cell r="B2920">
            <v>68600809945</v>
          </cell>
          <cell r="C2920">
            <v>51556</v>
          </cell>
          <cell r="D2920" t="str">
            <v>DJEČJI VRTIĆ SOVICE</v>
          </cell>
          <cell r="E2920" t="str">
            <v>33169 - OPĆINA GORNJI MIHALJEVEC</v>
          </cell>
          <cell r="F2920" t="str">
            <v>05309816</v>
          </cell>
          <cell r="G2920" t="str">
            <v>68600809945</v>
          </cell>
          <cell r="H2920">
            <v>68600809945</v>
          </cell>
          <cell r="I2920" t="str">
            <v>21</v>
          </cell>
        </row>
        <row r="2921">
          <cell r="B2921">
            <v>725446183</v>
          </cell>
          <cell r="C2921">
            <v>51530</v>
          </cell>
          <cell r="D2921" t="str">
            <v>DJEČJI VRTIĆ JUROVSKA PČELICA</v>
          </cell>
          <cell r="E2921" t="str">
            <v>33193 - OPĆINA SVETI JURAJ NA BREGU</v>
          </cell>
          <cell r="F2921" t="str">
            <v>05300894</v>
          </cell>
          <cell r="G2921" t="str">
            <v>00725446183</v>
          </cell>
          <cell r="H2921">
            <v>725446183</v>
          </cell>
          <cell r="I2921" t="str">
            <v>21</v>
          </cell>
        </row>
        <row r="2922">
          <cell r="B2922">
            <v>44933006466</v>
          </cell>
          <cell r="C2922">
            <v>37880</v>
          </cell>
          <cell r="D2922" t="str">
            <v>KNJIŽNICA I ČITAONICA KOTORIBA</v>
          </cell>
          <cell r="E2922" t="str">
            <v>33216 - OPĆINA KOTORIBA</v>
          </cell>
          <cell r="F2922" t="str">
            <v>01648926</v>
          </cell>
          <cell r="G2922" t="str">
            <v>44933006466</v>
          </cell>
          <cell r="H2922">
            <v>44933006466</v>
          </cell>
          <cell r="I2922" t="str">
            <v>21</v>
          </cell>
        </row>
        <row r="2923">
          <cell r="B2923">
            <v>75248942381</v>
          </cell>
          <cell r="C2923">
            <v>37871</v>
          </cell>
          <cell r="D2923" t="str">
            <v>DJEČJI VRTIĆ KOTORIBA</v>
          </cell>
          <cell r="E2923" t="str">
            <v>33216 - OPĆINA KOTORIBA</v>
          </cell>
          <cell r="F2923" t="str">
            <v>01397737</v>
          </cell>
          <cell r="G2923" t="str">
            <v>75248942381</v>
          </cell>
          <cell r="H2923">
            <v>75248942381</v>
          </cell>
          <cell r="I2923" t="str">
            <v>21</v>
          </cell>
        </row>
        <row r="2924">
          <cell r="B2924">
            <v>95875559947</v>
          </cell>
          <cell r="C2924">
            <v>42467</v>
          </cell>
          <cell r="D2924" t="str">
            <v>Dječji vrtić POTOČNICA Mala Subotica</v>
          </cell>
          <cell r="E2924" t="str">
            <v>33224 - OPĆINA MALA SUBOTICA</v>
          </cell>
          <cell r="F2924" t="str">
            <v>01356739</v>
          </cell>
          <cell r="G2924" t="str">
            <v>95875559947</v>
          </cell>
          <cell r="H2924">
            <v>95875559947</v>
          </cell>
          <cell r="I2924" t="str">
            <v>21</v>
          </cell>
        </row>
        <row r="2925">
          <cell r="B2925">
            <v>13832381125</v>
          </cell>
          <cell r="C2925">
            <v>33257</v>
          </cell>
          <cell r="D2925" t="str">
            <v>DJEČJI VRTIĆ MASLAČAK</v>
          </cell>
          <cell r="E2925" t="str">
            <v>33232 - GRAD MURSKO SREDIŠĆE</v>
          </cell>
          <cell r="F2925" t="str">
            <v>01385461</v>
          </cell>
          <cell r="G2925" t="str">
            <v>13832381125</v>
          </cell>
          <cell r="H2925">
            <v>13832381125</v>
          </cell>
          <cell r="I2925" t="str">
            <v>21</v>
          </cell>
        </row>
        <row r="2926">
          <cell r="B2926">
            <v>66773839227</v>
          </cell>
          <cell r="C2926">
            <v>51038</v>
          </cell>
          <cell r="D2926" t="str">
            <v>CENTAR ZA KULTURU RUDAR</v>
          </cell>
          <cell r="E2926" t="str">
            <v>33232 - GRAD MURSKO SREDIŠĆE</v>
          </cell>
          <cell r="F2926" t="str">
            <v>05211727</v>
          </cell>
          <cell r="G2926" t="str">
            <v>66773839227</v>
          </cell>
          <cell r="H2926">
            <v>66773839227</v>
          </cell>
          <cell r="I2926" t="str">
            <v>21</v>
          </cell>
        </row>
        <row r="2927">
          <cell r="B2927">
            <v>10450341911</v>
          </cell>
          <cell r="C2927">
            <v>33249</v>
          </cell>
          <cell r="D2927" t="str">
            <v>GRADSKA KNJIŽNICA I ČITAONICA</v>
          </cell>
          <cell r="E2927" t="str">
            <v>33232 - GRAD MURSKO SREDIŠĆE</v>
          </cell>
          <cell r="F2927" t="str">
            <v>01421328</v>
          </cell>
          <cell r="G2927" t="str">
            <v>10450341911</v>
          </cell>
          <cell r="H2927">
            <v>10450341911</v>
          </cell>
          <cell r="I2927" t="str">
            <v>21</v>
          </cell>
        </row>
        <row r="2928">
          <cell r="B2928">
            <v>41949690418</v>
          </cell>
          <cell r="C2928">
            <v>33304</v>
          </cell>
          <cell r="D2928" t="str">
            <v>DJEČJI VRTIĆ ZVONČIĆ</v>
          </cell>
          <cell r="E2928" t="str">
            <v>33265 - OPĆINA NEDELIŠĆE</v>
          </cell>
          <cell r="F2928" t="str">
            <v>01104900</v>
          </cell>
          <cell r="G2928" t="str">
            <v>41949690418</v>
          </cell>
          <cell r="H2928">
            <v>41949690418</v>
          </cell>
          <cell r="I2928" t="str">
            <v>21</v>
          </cell>
        </row>
        <row r="2929">
          <cell r="B2929">
            <v>4405149472</v>
          </cell>
          <cell r="C2929">
            <v>18848</v>
          </cell>
          <cell r="D2929" t="str">
            <v xml:space="preserve">EKONOMSKO-BIROTEHNIČKA I TRGOVAČKA ŠKOLA </v>
          </cell>
          <cell r="E2929" t="str">
            <v>33273 - ZADARSKA ŽUPANIJA</v>
          </cell>
          <cell r="F2929" t="str">
            <v>00390151</v>
          </cell>
          <cell r="G2929" t="str">
            <v>04405149472</v>
          </cell>
          <cell r="H2929">
            <v>4405149472</v>
          </cell>
          <cell r="I2929" t="str">
            <v>31</v>
          </cell>
        </row>
        <row r="2930">
          <cell r="B2930">
            <v>72923787403</v>
          </cell>
          <cell r="C2930">
            <v>12850</v>
          </cell>
          <cell r="D2930" t="str">
            <v>OSNOVNA ŠKOLA GALOVAC</v>
          </cell>
          <cell r="E2930" t="str">
            <v>33273 - ZADARSKA ŽUPANIJA</v>
          </cell>
          <cell r="F2930" t="str">
            <v>03132056</v>
          </cell>
          <cell r="G2930" t="str">
            <v>72923787403</v>
          </cell>
          <cell r="H2930">
            <v>72923787403</v>
          </cell>
          <cell r="I2930" t="str">
            <v>31</v>
          </cell>
        </row>
        <row r="2931">
          <cell r="B2931">
            <v>63233501548</v>
          </cell>
          <cell r="C2931">
            <v>12956</v>
          </cell>
          <cell r="D2931" t="str">
            <v>O.Š. PRIVLAKA</v>
          </cell>
          <cell r="E2931" t="str">
            <v>33273 - ZADARSKA ŽUPANIJA</v>
          </cell>
          <cell r="F2931" t="str">
            <v>03126137</v>
          </cell>
          <cell r="G2931" t="str">
            <v>63233501548</v>
          </cell>
          <cell r="H2931">
            <v>63233501548</v>
          </cell>
          <cell r="I2931" t="str">
            <v>31</v>
          </cell>
        </row>
        <row r="2932">
          <cell r="B2932">
            <v>8993869784</v>
          </cell>
          <cell r="C2932">
            <v>12876</v>
          </cell>
          <cell r="D2932" t="str">
            <v>O.Š. NOVIGRAD</v>
          </cell>
          <cell r="E2932" t="str">
            <v>33273 - ZADARSKA ŽUPANIJA</v>
          </cell>
          <cell r="F2932" t="str">
            <v>03141764</v>
          </cell>
          <cell r="G2932" t="str">
            <v>08993869784</v>
          </cell>
          <cell r="H2932">
            <v>8993869784</v>
          </cell>
          <cell r="I2932" t="str">
            <v>31</v>
          </cell>
        </row>
        <row r="2933">
          <cell r="B2933">
            <v>87945705905</v>
          </cell>
          <cell r="C2933">
            <v>18776</v>
          </cell>
          <cell r="D2933" t="str">
            <v>PRIRODOSLOVNO-GRAFIČKA ŠKOLA ZADAR</v>
          </cell>
          <cell r="E2933" t="str">
            <v>33273 - ZADARSKA ŽUPANIJA</v>
          </cell>
          <cell r="F2933" t="str">
            <v>00385786</v>
          </cell>
          <cell r="G2933" t="str">
            <v>87945705905</v>
          </cell>
          <cell r="H2933">
            <v>87945705905</v>
          </cell>
          <cell r="I2933" t="str">
            <v>31</v>
          </cell>
        </row>
        <row r="2934">
          <cell r="B2934">
            <v>90897134511</v>
          </cell>
          <cell r="C2934">
            <v>19693</v>
          </cell>
          <cell r="D2934" t="str">
            <v xml:space="preserve">SREDNJOŠKOLSKI ĐAČKI DOM </v>
          </cell>
          <cell r="E2934" t="str">
            <v>33273 - ZADARSKA ŽUPANIJA</v>
          </cell>
          <cell r="F2934" t="str">
            <v>03142230</v>
          </cell>
          <cell r="G2934" t="str">
            <v>90897134511</v>
          </cell>
          <cell r="H2934">
            <v>90897134511</v>
          </cell>
          <cell r="I2934" t="str">
            <v>31</v>
          </cell>
        </row>
        <row r="2935">
          <cell r="B2935">
            <v>63221615535</v>
          </cell>
          <cell r="C2935">
            <v>33909</v>
          </cell>
          <cell r="D2935" t="str">
            <v>NARODNI MUZEJ ZADAR</v>
          </cell>
          <cell r="E2935" t="str">
            <v>33273 - ZADARSKA ŽUPANIJA</v>
          </cell>
          <cell r="F2935" t="str">
            <v>03112845</v>
          </cell>
          <cell r="G2935" t="str">
            <v>63221615535</v>
          </cell>
          <cell r="H2935">
            <v>63221615535</v>
          </cell>
          <cell r="I2935" t="str">
            <v>21</v>
          </cell>
        </row>
        <row r="2936">
          <cell r="B2936">
            <v>77249572135</v>
          </cell>
          <cell r="C2936">
            <v>43861</v>
          </cell>
          <cell r="D2936" t="str">
            <v>ZAVOD ZA PROSTORNO UREĐENJE ZADARSKE ŽUPANIJE</v>
          </cell>
          <cell r="E2936" t="str">
            <v>33273 - ZADARSKA ŽUPANIJA</v>
          </cell>
          <cell r="F2936" t="str">
            <v>02395118</v>
          </cell>
          <cell r="G2936" t="str">
            <v>77249572135</v>
          </cell>
          <cell r="H2936">
            <v>77249572135</v>
          </cell>
          <cell r="I2936" t="str">
            <v>21</v>
          </cell>
        </row>
        <row r="2937">
          <cell r="B2937">
            <v>50242228492</v>
          </cell>
          <cell r="C2937">
            <v>13088</v>
          </cell>
          <cell r="D2937" t="str">
            <v>GLAZBENA ŠKOLA BLAGOJE BERSA, ZADAR</v>
          </cell>
          <cell r="E2937" t="str">
            <v>33273 - ZADARSKA ŽUPANIJA</v>
          </cell>
          <cell r="F2937" t="str">
            <v>00385760</v>
          </cell>
          <cell r="G2937" t="str">
            <v>50242228492</v>
          </cell>
          <cell r="H2937">
            <v>50242228492</v>
          </cell>
          <cell r="I2937" t="str">
            <v>31</v>
          </cell>
        </row>
        <row r="2938">
          <cell r="B2938">
            <v>69095950408</v>
          </cell>
          <cell r="C2938">
            <v>18379</v>
          </cell>
          <cell r="D2938" t="str">
            <v>POMORSKA ŠKOLA ZADAR</v>
          </cell>
          <cell r="E2938" t="str">
            <v>33273 - ZADARSKA ŽUPANIJA</v>
          </cell>
          <cell r="F2938" t="str">
            <v>03141900</v>
          </cell>
          <cell r="G2938" t="str">
            <v>69095950408</v>
          </cell>
          <cell r="H2938">
            <v>69095950408</v>
          </cell>
          <cell r="I2938" t="str">
            <v>31</v>
          </cell>
        </row>
        <row r="2939">
          <cell r="B2939">
            <v>85736442227</v>
          </cell>
          <cell r="C2939">
            <v>18725</v>
          </cell>
          <cell r="D2939" t="str">
            <v>OBRTNIČKA ŠKOLA GOJKA MATULINE ZADAR</v>
          </cell>
          <cell r="E2939" t="str">
            <v>33273 - ZADARSKA ŽUPANIJA</v>
          </cell>
          <cell r="F2939" t="str">
            <v>00367168</v>
          </cell>
          <cell r="G2939" t="str">
            <v>85736442227</v>
          </cell>
          <cell r="H2939">
            <v>85736442227</v>
          </cell>
          <cell r="I2939" t="str">
            <v>31</v>
          </cell>
        </row>
        <row r="2940">
          <cell r="B2940">
            <v>62026911972</v>
          </cell>
          <cell r="C2940">
            <v>18750</v>
          </cell>
          <cell r="D2940" t="str">
            <v xml:space="preserve">GIMNAZIJA VLADIMIRA NAZORA </v>
          </cell>
          <cell r="E2940" t="str">
            <v>33273 - ZADARSKA ŽUPANIJA</v>
          </cell>
          <cell r="F2940" t="str">
            <v>00385751</v>
          </cell>
          <cell r="G2940" t="str">
            <v>62026911972</v>
          </cell>
          <cell r="H2940">
            <v>62026911972</v>
          </cell>
          <cell r="I2940" t="str">
            <v>31</v>
          </cell>
        </row>
        <row r="2941">
          <cell r="B2941">
            <v>79847047685</v>
          </cell>
          <cell r="C2941">
            <v>18792</v>
          </cell>
          <cell r="D2941" t="str">
            <v>ŠKOLA PRIMIJENJENE UMJETNOSTI I DIZAJNA,  ZADAR</v>
          </cell>
          <cell r="E2941" t="str">
            <v>33273 - ZADARSKA ŽUPANIJA</v>
          </cell>
          <cell r="F2941" t="str">
            <v>00385778</v>
          </cell>
          <cell r="G2941" t="str">
            <v>79847047685</v>
          </cell>
          <cell r="H2941">
            <v>79847047685</v>
          </cell>
          <cell r="I2941" t="str">
            <v>31</v>
          </cell>
        </row>
        <row r="2942">
          <cell r="B2942">
            <v>579855113</v>
          </cell>
          <cell r="C2942">
            <v>18717</v>
          </cell>
          <cell r="D2942" t="str">
            <v>MEDICINSKA ŠKOLA ANTE KUZMANIĆA, ZADAR</v>
          </cell>
          <cell r="E2942" t="str">
            <v>33273 - ZADARSKA ŽUPANIJA</v>
          </cell>
          <cell r="F2942" t="str">
            <v>00367176</v>
          </cell>
          <cell r="G2942" t="str">
            <v>00579855113</v>
          </cell>
          <cell r="H2942">
            <v>579855113</v>
          </cell>
          <cell r="I2942" t="str">
            <v>31</v>
          </cell>
        </row>
        <row r="2943">
          <cell r="B2943">
            <v>10328928376</v>
          </cell>
          <cell r="C2943">
            <v>18741</v>
          </cell>
          <cell r="D2943" t="str">
            <v>STRUKOVNA ŠKOLA VICE VLATKOVIĆA ZADAR</v>
          </cell>
          <cell r="E2943" t="str">
            <v>33273 - ZADARSKA ŽUPANIJA</v>
          </cell>
          <cell r="F2943" t="str">
            <v>00395404</v>
          </cell>
          <cell r="G2943" t="str">
            <v>10328928376</v>
          </cell>
          <cell r="H2943">
            <v>10328928376</v>
          </cell>
          <cell r="I2943" t="str">
            <v>31</v>
          </cell>
        </row>
        <row r="2944">
          <cell r="B2944">
            <v>65755532423</v>
          </cell>
          <cell r="C2944">
            <v>18768</v>
          </cell>
          <cell r="D2944" t="str">
            <v>GIMNAZIJA JURJA BARAKOVIĆA</v>
          </cell>
          <cell r="E2944" t="str">
            <v>33273 - ZADARSKA ŽUPANIJA</v>
          </cell>
          <cell r="F2944" t="str">
            <v>00385743</v>
          </cell>
          <cell r="G2944" t="str">
            <v>65755532423</v>
          </cell>
          <cell r="H2944">
            <v>65755532423</v>
          </cell>
          <cell r="I2944" t="str">
            <v>31</v>
          </cell>
        </row>
        <row r="2945">
          <cell r="B2945">
            <v>89849122810</v>
          </cell>
          <cell r="C2945">
            <v>7946</v>
          </cell>
          <cell r="D2945" t="str">
            <v>DOM ZA STARIJE I NEMOĆNE OSOBE ZADAR</v>
          </cell>
          <cell r="E2945" t="str">
            <v>33273 - ZADARSKA ŽUPANIJA</v>
          </cell>
          <cell r="F2945" t="str">
            <v>03181545</v>
          </cell>
          <cell r="G2945" t="str">
            <v>89849122810</v>
          </cell>
          <cell r="H2945">
            <v>89849122810</v>
          </cell>
          <cell r="I2945" t="str">
            <v>31</v>
          </cell>
        </row>
        <row r="2946">
          <cell r="B2946">
            <v>61683945214</v>
          </cell>
          <cell r="C2946">
            <v>18784</v>
          </cell>
          <cell r="D2946" t="str">
            <v>POLJOPRIVREDNA, PREHRAMBENA I VETERINARSKA ŠKOLA STANKA OŽANIĆA, ZADAR</v>
          </cell>
          <cell r="E2946" t="str">
            <v>33273 - ZADARSKA ŽUPANIJA</v>
          </cell>
          <cell r="F2946" t="str">
            <v>00396613</v>
          </cell>
          <cell r="G2946" t="str">
            <v>61683945214</v>
          </cell>
          <cell r="H2946">
            <v>61683945214</v>
          </cell>
          <cell r="I2946" t="str">
            <v>31</v>
          </cell>
        </row>
        <row r="2947">
          <cell r="B2947">
            <v>13708733714</v>
          </cell>
          <cell r="C2947">
            <v>18362</v>
          </cell>
          <cell r="D2947" t="str">
            <v>GIMNAZIJA FRANJE PETRIĆA, ZADAR</v>
          </cell>
          <cell r="E2947" t="str">
            <v>33273 - ZADARSKA ŽUPANIJA</v>
          </cell>
          <cell r="F2947" t="str">
            <v>03424634</v>
          </cell>
          <cell r="G2947" t="str">
            <v>13708733714</v>
          </cell>
          <cell r="H2947">
            <v>13708733714</v>
          </cell>
          <cell r="I2947" t="str">
            <v>31</v>
          </cell>
        </row>
        <row r="2948">
          <cell r="B2948">
            <v>9660701704</v>
          </cell>
          <cell r="C2948">
            <v>41169</v>
          </cell>
          <cell r="D2948" t="str">
            <v>NATURA - JADERA, JAVNA USTANOVA</v>
          </cell>
          <cell r="E2948" t="str">
            <v>33273 - ZADARSKA ŽUPANIJA</v>
          </cell>
          <cell r="F2948" t="str">
            <v>01646192</v>
          </cell>
          <cell r="G2948" t="str">
            <v>09660701704</v>
          </cell>
          <cell r="H2948">
            <v>9660701704</v>
          </cell>
          <cell r="I2948" t="str">
            <v>21</v>
          </cell>
        </row>
        <row r="2949">
          <cell r="B2949">
            <v>11854878552</v>
          </cell>
          <cell r="C2949">
            <v>34024</v>
          </cell>
          <cell r="D2949" t="str">
            <v>OPĆA BOLNICA ZADAR</v>
          </cell>
          <cell r="E2949" t="str">
            <v>33273 - ZADARSKA ŽUPANIJA</v>
          </cell>
          <cell r="F2949" t="str">
            <v>00712990</v>
          </cell>
          <cell r="G2949" t="str">
            <v>11854878552</v>
          </cell>
          <cell r="H2949">
            <v>11854878552</v>
          </cell>
          <cell r="I2949" t="str">
            <v>31</v>
          </cell>
        </row>
        <row r="2950">
          <cell r="B2950">
            <v>93183551637</v>
          </cell>
          <cell r="C2950">
            <v>18733</v>
          </cell>
          <cell r="D2950" t="str">
            <v>TEHNIČKA ŠKOLA ZADAR</v>
          </cell>
          <cell r="E2950" t="str">
            <v>33273 - ZADARSKA ŽUPANIJA</v>
          </cell>
          <cell r="F2950" t="str">
            <v>00395412</v>
          </cell>
          <cell r="G2950" t="str">
            <v>93183551637</v>
          </cell>
          <cell r="H2950">
            <v>93183551637</v>
          </cell>
          <cell r="I2950" t="str">
            <v>31</v>
          </cell>
        </row>
        <row r="2951">
          <cell r="B2951">
            <v>94912243744</v>
          </cell>
          <cell r="C2951">
            <v>12989</v>
          </cell>
          <cell r="D2951" t="str">
            <v>O.Š. ZEMUNIK, ZEMUNIK DONJI</v>
          </cell>
          <cell r="E2951" t="str">
            <v>33273 - ZADARSKA ŽUPANIJA</v>
          </cell>
          <cell r="F2951" t="str">
            <v>03112799</v>
          </cell>
          <cell r="G2951" t="str">
            <v>94912243744</v>
          </cell>
          <cell r="H2951">
            <v>94912243744</v>
          </cell>
          <cell r="I2951" t="str">
            <v>31</v>
          </cell>
        </row>
        <row r="2952">
          <cell r="B2952">
            <v>96547311014</v>
          </cell>
          <cell r="C2952">
            <v>21279</v>
          </cell>
          <cell r="D2952" t="str">
            <v>O.Š. BRAĆE RADIĆ, PRIDRAGA</v>
          </cell>
          <cell r="E2952" t="str">
            <v>33273 - ZADARSKA ŽUPANIJA</v>
          </cell>
          <cell r="F2952" t="str">
            <v>03141756</v>
          </cell>
          <cell r="G2952" t="str">
            <v>96547311014</v>
          </cell>
          <cell r="H2952">
            <v>96547311014</v>
          </cell>
          <cell r="I2952" t="str">
            <v>31</v>
          </cell>
        </row>
        <row r="2953">
          <cell r="B2953">
            <v>5876658632</v>
          </cell>
          <cell r="C2953">
            <v>33917</v>
          </cell>
          <cell r="D2953" t="str">
            <v>KAZALIŠTE LUTAKA ZADAR</v>
          </cell>
          <cell r="E2953" t="str">
            <v>33273 - ZADARSKA ŽUPANIJA</v>
          </cell>
          <cell r="F2953" t="str">
            <v>03142060</v>
          </cell>
          <cell r="G2953" t="str">
            <v>05876658632</v>
          </cell>
          <cell r="H2953">
            <v>5876658632</v>
          </cell>
          <cell r="I2953" t="str">
            <v>21</v>
          </cell>
        </row>
        <row r="2954">
          <cell r="B2954">
            <v>95315590590</v>
          </cell>
          <cell r="C2954">
            <v>48494</v>
          </cell>
          <cell r="D2954" t="str">
            <v>JAVNA USTANOVA AGENCIJA ZA RAZVOJ ZADARSKE ŽUPANIJE ZADRA NOVA</v>
          </cell>
          <cell r="E2954" t="str">
            <v>33273 - ZADARSKA ŽUPANIJA</v>
          </cell>
          <cell r="F2954" t="str">
            <v>04051297</v>
          </cell>
          <cell r="G2954" t="str">
            <v>95315590590</v>
          </cell>
          <cell r="H2954">
            <v>95315590590</v>
          </cell>
          <cell r="I2954" t="str">
            <v>21</v>
          </cell>
        </row>
        <row r="2955">
          <cell r="B2955">
            <v>40310483418</v>
          </cell>
          <cell r="C2955">
            <v>47801</v>
          </cell>
          <cell r="D2955" t="str">
            <v>AGENCIJA ZA RURALNI RAZVOJ ZADARSKE ŽUPANIJE  AGRRA</v>
          </cell>
          <cell r="E2955" t="str">
            <v>33273 - ZADARSKA ŽUPANIJA</v>
          </cell>
          <cell r="F2955" t="str">
            <v>02971054</v>
          </cell>
          <cell r="G2955" t="str">
            <v>40310483418</v>
          </cell>
          <cell r="H2955">
            <v>40310483418</v>
          </cell>
          <cell r="I2955" t="str">
            <v>21</v>
          </cell>
        </row>
        <row r="2956">
          <cell r="B2956">
            <v>91757782000</v>
          </cell>
          <cell r="C2956">
            <v>19773</v>
          </cell>
          <cell r="D2956" t="str">
            <v>HOTELIJERSKO-TURISTIČKA I UGOSTITELJSKA ŠKOLA ZADAR</v>
          </cell>
          <cell r="E2956" t="str">
            <v>33273 - ZADARSKA ŽUPANIJA</v>
          </cell>
          <cell r="F2956" t="str">
            <v>00390160</v>
          </cell>
          <cell r="G2956" t="str">
            <v>91757782000</v>
          </cell>
          <cell r="H2956">
            <v>91757782000</v>
          </cell>
          <cell r="I2956" t="str">
            <v>31</v>
          </cell>
        </row>
        <row r="2957">
          <cell r="B2957">
            <v>45327324102</v>
          </cell>
          <cell r="C2957">
            <v>48525</v>
          </cell>
          <cell r="D2957" t="str">
            <v>USTANOVA ZA RAZVOJ KOMPETENCIJA, INOVACIJA I SPECIJALIZACIJE ZADARSKE ŽUPANIJE INOVACIJA</v>
          </cell>
          <cell r="E2957" t="str">
            <v>33273 - ZADARSKA ŽUPANIJA</v>
          </cell>
          <cell r="F2957" t="str">
            <v>04272048</v>
          </cell>
          <cell r="G2957" t="str">
            <v>45327324102</v>
          </cell>
          <cell r="H2957">
            <v>45327324102</v>
          </cell>
          <cell r="I2957" t="str">
            <v>21</v>
          </cell>
        </row>
        <row r="2958">
          <cell r="B2958">
            <v>82455745471</v>
          </cell>
          <cell r="C2958">
            <v>33976</v>
          </cell>
          <cell r="D2958" t="str">
            <v>DOM ZDRAVLJA ZADARSKE ŽUPANIJE</v>
          </cell>
          <cell r="E2958" t="str">
            <v>33273 - ZADARSKA ŽUPANIJA</v>
          </cell>
          <cell r="F2958" t="str">
            <v>00713007</v>
          </cell>
          <cell r="G2958" t="str">
            <v>82455745471</v>
          </cell>
          <cell r="H2958">
            <v>82455745471</v>
          </cell>
          <cell r="I2958" t="str">
            <v>31</v>
          </cell>
        </row>
        <row r="2959">
          <cell r="B2959">
            <v>75046990930</v>
          </cell>
          <cell r="C2959">
            <v>46735</v>
          </cell>
          <cell r="D2959" t="str">
            <v>ZAVOD ZA HITNU MEDICINU ZADARSKE ŽUPANIJE</v>
          </cell>
          <cell r="E2959" t="str">
            <v>33273 - ZADARSKA ŽUPANIJA</v>
          </cell>
          <cell r="F2959" t="str">
            <v>02766248</v>
          </cell>
          <cell r="G2959" t="str">
            <v>75046990930</v>
          </cell>
          <cell r="H2959">
            <v>75046990930</v>
          </cell>
          <cell r="I2959" t="str">
            <v>31</v>
          </cell>
        </row>
        <row r="2960">
          <cell r="B2960">
            <v>30765863795</v>
          </cell>
          <cell r="C2960">
            <v>34073</v>
          </cell>
          <cell r="D2960" t="str">
            <v>ZAVOD ZA JAVNO ZDRAVSTVO ZADAR</v>
          </cell>
          <cell r="E2960" t="str">
            <v>33273 - ZADARSKA ŽUPANIJA</v>
          </cell>
          <cell r="F2960" t="str">
            <v>03402002</v>
          </cell>
          <cell r="G2960" t="str">
            <v>30765863795</v>
          </cell>
          <cell r="H2960">
            <v>30765863795</v>
          </cell>
          <cell r="I2960" t="str">
            <v>31</v>
          </cell>
        </row>
        <row r="2961">
          <cell r="B2961">
            <v>40243311947</v>
          </cell>
          <cell r="C2961">
            <v>38181</v>
          </cell>
          <cell r="D2961" t="str">
            <v>ŽUPANIJSKA UPRAVA ZA CESTE ZADARSKE ŽUPANIJE</v>
          </cell>
          <cell r="E2961" t="str">
            <v>33273 - ZADARSKA ŽUPANIJA</v>
          </cell>
          <cell r="F2961" t="str">
            <v>01327534</v>
          </cell>
          <cell r="G2961" t="str">
            <v>40243311947</v>
          </cell>
          <cell r="H2961">
            <v>40243311947</v>
          </cell>
          <cell r="I2961" t="str">
            <v>42</v>
          </cell>
        </row>
        <row r="2962">
          <cell r="B2962">
            <v>40160577948</v>
          </cell>
          <cell r="C2962">
            <v>12921</v>
          </cell>
          <cell r="D2962" t="str">
            <v>O.Š. STARIGRAD</v>
          </cell>
          <cell r="E2962" t="str">
            <v>33273 - ZADARSKA ŽUPANIJA</v>
          </cell>
          <cell r="F2962" t="str">
            <v>03112829</v>
          </cell>
          <cell r="G2962" t="str">
            <v>40160577948</v>
          </cell>
          <cell r="H2962">
            <v>40160577948</v>
          </cell>
          <cell r="I2962" t="str">
            <v>31</v>
          </cell>
        </row>
        <row r="2963">
          <cell r="B2963">
            <v>61900257105</v>
          </cell>
          <cell r="C2963">
            <v>11783</v>
          </cell>
          <cell r="D2963" t="str">
            <v>O.Š. SV. FILIPA I JAKOVA</v>
          </cell>
          <cell r="E2963" t="str">
            <v>33273 - ZADARSKA ŽUPANIJA</v>
          </cell>
          <cell r="F2963" t="str">
            <v>03334350</v>
          </cell>
          <cell r="G2963" t="str">
            <v>61900257105</v>
          </cell>
          <cell r="H2963">
            <v>61900257105</v>
          </cell>
          <cell r="I2963" t="str">
            <v>31</v>
          </cell>
        </row>
        <row r="2964">
          <cell r="B2964">
            <v>68128979291</v>
          </cell>
          <cell r="C2964">
            <v>12964</v>
          </cell>
          <cell r="D2964" t="str">
            <v>O.Š. VLADIMIRA NAZORA, ŠKABRNJA</v>
          </cell>
          <cell r="E2964" t="str">
            <v>33273 - ZADARSKA ŽUPANIJA</v>
          </cell>
          <cell r="F2964" t="str">
            <v>03141829</v>
          </cell>
          <cell r="G2964" t="str">
            <v>68128979291</v>
          </cell>
          <cell r="H2964">
            <v>68128979291</v>
          </cell>
          <cell r="I2964" t="str">
            <v>31</v>
          </cell>
        </row>
        <row r="2965">
          <cell r="B2965">
            <v>32491945778</v>
          </cell>
          <cell r="C2965">
            <v>12972</v>
          </cell>
          <cell r="D2965" t="str">
            <v>OSNOVNA ŠKOLA SUKOŠAN</v>
          </cell>
          <cell r="E2965" t="str">
            <v>33273 - ZADARSKA ŽUPANIJA</v>
          </cell>
          <cell r="F2965" t="str">
            <v>03132072</v>
          </cell>
          <cell r="G2965" t="str">
            <v>32491945778</v>
          </cell>
          <cell r="H2965">
            <v>32491945778</v>
          </cell>
          <cell r="I2965" t="str">
            <v>31</v>
          </cell>
        </row>
        <row r="2966">
          <cell r="B2966">
            <v>40422455432</v>
          </cell>
          <cell r="C2966">
            <v>11767</v>
          </cell>
          <cell r="D2966" t="str">
            <v>OSNOVNA ŠKOLA PETAR ZORANIĆ</v>
          </cell>
          <cell r="E2966" t="str">
            <v>33273 - ZADARSKA ŽUPANIJA</v>
          </cell>
          <cell r="F2966" t="str">
            <v>03039153</v>
          </cell>
          <cell r="G2966" t="str">
            <v>40422455432</v>
          </cell>
          <cell r="H2966">
            <v>40422455432</v>
          </cell>
          <cell r="I2966" t="str">
            <v>31</v>
          </cell>
        </row>
        <row r="2967">
          <cell r="B2967">
            <v>13569479772</v>
          </cell>
          <cell r="C2967">
            <v>12948</v>
          </cell>
          <cell r="D2967" t="str">
            <v>Osnovna škola PETAR LORINI</v>
          </cell>
          <cell r="E2967" t="str">
            <v>33273 - ZADARSKA ŽUPANIJA</v>
          </cell>
          <cell r="F2967" t="str">
            <v>03141772</v>
          </cell>
          <cell r="G2967" t="str">
            <v>13569479772</v>
          </cell>
          <cell r="H2967">
            <v>13569479772</v>
          </cell>
          <cell r="I2967" t="str">
            <v>31</v>
          </cell>
        </row>
        <row r="2968">
          <cell r="B2968">
            <v>78161528926</v>
          </cell>
          <cell r="C2968">
            <v>12905</v>
          </cell>
          <cell r="D2968" t="str">
            <v>OSNOVNA ŠKOLA VALENTIN KLARIN PREKO</v>
          </cell>
          <cell r="E2968" t="str">
            <v>33273 - ZADARSKA ŽUPANIJA</v>
          </cell>
          <cell r="F2968" t="str">
            <v>03141870</v>
          </cell>
          <cell r="G2968" t="str">
            <v>78161528926</v>
          </cell>
          <cell r="H2968">
            <v>78161528926</v>
          </cell>
          <cell r="I2968" t="str">
            <v>31</v>
          </cell>
        </row>
        <row r="2969">
          <cell r="B2969">
            <v>43171567819</v>
          </cell>
          <cell r="C2969">
            <v>34057</v>
          </cell>
          <cell r="D2969" t="str">
            <v>PSIHIJATRIJSKA BOLNICA UGLJAN</v>
          </cell>
          <cell r="E2969" t="str">
            <v>33273 - ZADARSKA ŽUPANIJA</v>
          </cell>
          <cell r="F2969" t="str">
            <v>03142132</v>
          </cell>
          <cell r="G2969" t="str">
            <v>43171567819</v>
          </cell>
          <cell r="H2969">
            <v>43171567819</v>
          </cell>
          <cell r="I2969" t="str">
            <v>31</v>
          </cell>
        </row>
        <row r="2970">
          <cell r="B2970">
            <v>68672002011</v>
          </cell>
          <cell r="C2970">
            <v>12930</v>
          </cell>
          <cell r="D2970" t="str">
            <v>O.Š. JURJA BARAKOVIĆA, RAŽANAC</v>
          </cell>
          <cell r="E2970" t="str">
            <v>33273 - ZADARSKA ŽUPANIJA</v>
          </cell>
          <cell r="F2970" t="str">
            <v>03112802</v>
          </cell>
          <cell r="G2970" t="str">
            <v>68672002011</v>
          </cell>
          <cell r="H2970">
            <v>68672002011</v>
          </cell>
          <cell r="I2970" t="str">
            <v>31</v>
          </cell>
        </row>
        <row r="2971">
          <cell r="B2971">
            <v>86167692008</v>
          </cell>
          <cell r="C2971">
            <v>12892</v>
          </cell>
          <cell r="D2971" t="str">
            <v>O.Š. POLIČNIK</v>
          </cell>
          <cell r="E2971" t="str">
            <v>33273 - ZADARSKA ŽUPANIJA</v>
          </cell>
          <cell r="F2971" t="str">
            <v>03112764</v>
          </cell>
          <cell r="G2971" t="str">
            <v>86167692008</v>
          </cell>
          <cell r="H2971">
            <v>86167692008</v>
          </cell>
          <cell r="I2971" t="str">
            <v>31</v>
          </cell>
        </row>
        <row r="2972">
          <cell r="B2972">
            <v>63359283065</v>
          </cell>
          <cell r="C2972">
            <v>12913</v>
          </cell>
          <cell r="D2972" t="str">
            <v>OSNOVNA ŠKOLA BRAĆA RIBAR</v>
          </cell>
          <cell r="E2972" t="str">
            <v>33273 - ZADARSKA ŽUPANIJA</v>
          </cell>
          <cell r="F2972" t="str">
            <v>03137554</v>
          </cell>
          <cell r="G2972" t="str">
            <v>63359283065</v>
          </cell>
          <cell r="H2972">
            <v>63359283065</v>
          </cell>
          <cell r="I2972" t="str">
            <v>31</v>
          </cell>
        </row>
        <row r="2973">
          <cell r="B2973">
            <v>31143806057</v>
          </cell>
          <cell r="C2973">
            <v>11759</v>
          </cell>
          <cell r="D2973" t="str">
            <v>OSNOVNA ŠKOLA FRANKA LISICE POLAČA</v>
          </cell>
          <cell r="E2973" t="str">
            <v>33273 - ZADARSKA ŽUPANIJA</v>
          </cell>
          <cell r="F2973" t="str">
            <v>03027104</v>
          </cell>
          <cell r="G2973" t="str">
            <v>31143806057</v>
          </cell>
          <cell r="H2973">
            <v>31143806057</v>
          </cell>
          <cell r="I2973" t="str">
            <v>31</v>
          </cell>
        </row>
        <row r="2974">
          <cell r="B2974">
            <v>94747704458</v>
          </cell>
          <cell r="C2974">
            <v>11791</v>
          </cell>
          <cell r="D2974" t="str">
            <v>O.Š. VLADIMIRA NAZORA, NEVIĐANE</v>
          </cell>
          <cell r="E2974" t="str">
            <v>33273 - ZADARSKA ŽUPANIJA</v>
          </cell>
          <cell r="F2974" t="str">
            <v>03311970</v>
          </cell>
          <cell r="G2974" t="str">
            <v>94747704458</v>
          </cell>
          <cell r="H2974">
            <v>94747704458</v>
          </cell>
          <cell r="I2974" t="str">
            <v>31</v>
          </cell>
        </row>
        <row r="2975">
          <cell r="B2975">
            <v>76851252891</v>
          </cell>
          <cell r="C2975">
            <v>11806</v>
          </cell>
          <cell r="D2975" t="str">
            <v>OSNOVNA ŠKOLA PAKOŠTANE</v>
          </cell>
          <cell r="E2975" t="str">
            <v>33273 - ZADARSKA ŽUPANIJA</v>
          </cell>
          <cell r="F2975" t="str">
            <v>03342409</v>
          </cell>
          <cell r="G2975" t="str">
            <v>76851252891</v>
          </cell>
          <cell r="H2975">
            <v>76851252891</v>
          </cell>
          <cell r="I2975" t="str">
            <v>31</v>
          </cell>
        </row>
        <row r="2976">
          <cell r="B2976">
            <v>45554793301</v>
          </cell>
          <cell r="C2976">
            <v>17193</v>
          </cell>
          <cell r="D2976" t="str">
            <v>SREDNJA ŠKOLA BARTULA KAŠIĆA</v>
          </cell>
          <cell r="E2976" t="str">
            <v>33273 - ZADARSKA ŽUPANIJA</v>
          </cell>
          <cell r="F2976" t="str">
            <v>03088570</v>
          </cell>
          <cell r="G2976" t="str">
            <v>45554793301</v>
          </cell>
          <cell r="H2976">
            <v>45554793301</v>
          </cell>
          <cell r="I2976" t="str">
            <v>31</v>
          </cell>
        </row>
        <row r="2977">
          <cell r="B2977">
            <v>82708194970</v>
          </cell>
          <cell r="C2977">
            <v>12420</v>
          </cell>
          <cell r="D2977" t="str">
            <v>O.Š. OBROVAC</v>
          </cell>
          <cell r="E2977" t="str">
            <v>33273 - ZADARSKA ŽUPANIJA</v>
          </cell>
          <cell r="F2977" t="str">
            <v>03064409</v>
          </cell>
          <cell r="G2977" t="str">
            <v>82708194970</v>
          </cell>
          <cell r="H2977">
            <v>82708194970</v>
          </cell>
          <cell r="I2977" t="str">
            <v>31</v>
          </cell>
        </row>
        <row r="2978">
          <cell r="B2978">
            <v>98806653369</v>
          </cell>
          <cell r="C2978">
            <v>18170</v>
          </cell>
          <cell r="D2978" t="str">
            <v>SREDNJA ŠKOLA OBROVAC</v>
          </cell>
          <cell r="E2978" t="str">
            <v>33273 - ZADARSKA ŽUPANIJA</v>
          </cell>
          <cell r="F2978" t="str">
            <v>03096548</v>
          </cell>
          <cell r="G2978" t="str">
            <v>98806653369</v>
          </cell>
          <cell r="H2978">
            <v>98806653369</v>
          </cell>
          <cell r="I2978" t="str">
            <v>31</v>
          </cell>
        </row>
        <row r="2979">
          <cell r="B2979">
            <v>61936378099</v>
          </cell>
          <cell r="C2979">
            <v>10774</v>
          </cell>
          <cell r="D2979" t="str">
            <v>OSNOVNA ŠKOLA JURJA DALMATINCA PAG</v>
          </cell>
          <cell r="E2979" t="str">
            <v>33273 - ZADARSKA ŽUPANIJA</v>
          </cell>
          <cell r="F2979" t="str">
            <v>03088553</v>
          </cell>
          <cell r="G2979" t="str">
            <v>61936378099</v>
          </cell>
          <cell r="H2979">
            <v>61936378099</v>
          </cell>
          <cell r="I2979" t="str">
            <v>31</v>
          </cell>
        </row>
        <row r="2980">
          <cell r="B2980">
            <v>3918739947</v>
          </cell>
          <cell r="C2980">
            <v>12884</v>
          </cell>
          <cell r="D2980" t="str">
            <v>O.Š. PETAR ZORANIĆ, NIN</v>
          </cell>
          <cell r="E2980" t="str">
            <v>33273 - ZADARSKA ŽUPANIJA</v>
          </cell>
          <cell r="F2980" t="str">
            <v>03137562</v>
          </cell>
          <cell r="G2980" t="str">
            <v>03918739947</v>
          </cell>
          <cell r="H2980">
            <v>3918739947</v>
          </cell>
          <cell r="I2980" t="str">
            <v>31</v>
          </cell>
        </row>
        <row r="2981">
          <cell r="B2981">
            <v>15048338648</v>
          </cell>
          <cell r="C2981">
            <v>11742</v>
          </cell>
          <cell r="D2981" t="str">
            <v>O.Š. IVANA GORANA KOVAČIĆA, LIŠANE OSTROVIČKE</v>
          </cell>
          <cell r="E2981" t="str">
            <v>33273 - ZADARSKA ŽUPANIJA</v>
          </cell>
          <cell r="F2981" t="str">
            <v>03045374</v>
          </cell>
          <cell r="G2981" t="str">
            <v>15048338648</v>
          </cell>
          <cell r="H2981">
            <v>15048338648</v>
          </cell>
          <cell r="I2981" t="str">
            <v>31</v>
          </cell>
        </row>
        <row r="2982">
          <cell r="B2982">
            <v>59938770173</v>
          </cell>
          <cell r="C2982">
            <v>12438</v>
          </cell>
          <cell r="D2982" t="str">
            <v>O.Š. PETRA ZORANIĆA, JASENICE</v>
          </cell>
          <cell r="E2982" t="str">
            <v>33273 - ZADARSKA ŽUPANIJA</v>
          </cell>
          <cell r="F2982" t="str">
            <v>03056481</v>
          </cell>
          <cell r="G2982" t="str">
            <v>59938770173</v>
          </cell>
          <cell r="H2982">
            <v>59938770173</v>
          </cell>
          <cell r="I2982" t="str">
            <v>31</v>
          </cell>
        </row>
        <row r="2983">
          <cell r="B2983">
            <v>83532496687</v>
          </cell>
          <cell r="C2983">
            <v>12868</v>
          </cell>
          <cell r="D2983" t="str">
            <v>O.Š. STJEPANA RADIĆA, BIBINJE</v>
          </cell>
          <cell r="E2983" t="str">
            <v>33273 - ZADARSKA ŽUPANIJA</v>
          </cell>
          <cell r="F2983" t="str">
            <v>03132064</v>
          </cell>
          <cell r="G2983" t="str">
            <v>83532496687</v>
          </cell>
          <cell r="H2983">
            <v>83532496687</v>
          </cell>
          <cell r="I2983" t="str">
            <v>31</v>
          </cell>
        </row>
        <row r="2984">
          <cell r="B2984">
            <v>22252625411</v>
          </cell>
          <cell r="C2984">
            <v>21254</v>
          </cell>
          <cell r="D2984" t="str">
            <v>O.Š. NIKOLE TESLE, GRAČAC</v>
          </cell>
          <cell r="E2984" t="str">
            <v>33273 - ZADARSKA ŽUPANIJA</v>
          </cell>
          <cell r="F2984" t="str">
            <v>03312194</v>
          </cell>
          <cell r="G2984" t="str">
            <v>22252625411</v>
          </cell>
          <cell r="H2984">
            <v>22252625411</v>
          </cell>
          <cell r="I2984" t="str">
            <v>31</v>
          </cell>
        </row>
        <row r="2985">
          <cell r="B2985">
            <v>3363221827</v>
          </cell>
          <cell r="C2985">
            <v>23510</v>
          </cell>
          <cell r="D2985" t="str">
            <v>SREDNJA ŠKOLA GRAČAC</v>
          </cell>
          <cell r="E2985" t="str">
            <v>33273 - ZADARSKA ŽUPANIJA</v>
          </cell>
          <cell r="F2985" t="str">
            <v>03312224</v>
          </cell>
          <cell r="G2985" t="str">
            <v>03363221827</v>
          </cell>
          <cell r="H2985">
            <v>3363221827</v>
          </cell>
          <cell r="I2985" t="str">
            <v>31</v>
          </cell>
        </row>
        <row r="2986">
          <cell r="B2986">
            <v>99431312138</v>
          </cell>
          <cell r="C2986">
            <v>11775</v>
          </cell>
          <cell r="D2986" t="str">
            <v>O.Š. BIOGRAD</v>
          </cell>
          <cell r="E2986" t="str">
            <v>33273 - ZADARSKA ŽUPANIJA</v>
          </cell>
          <cell r="F2986" t="str">
            <v>03311961</v>
          </cell>
          <cell r="G2986" t="str">
            <v>99431312138</v>
          </cell>
          <cell r="H2986">
            <v>99431312138</v>
          </cell>
          <cell r="I2986" t="str">
            <v>31</v>
          </cell>
        </row>
        <row r="2987">
          <cell r="B2987">
            <v>34800685899</v>
          </cell>
          <cell r="C2987">
            <v>18065</v>
          </cell>
          <cell r="D2987" t="str">
            <v>SREDNJA ŠKOLA BIOGRAD NA MORU</v>
          </cell>
          <cell r="E2987" t="str">
            <v>33273 - ZADARSKA ŽUPANIJA</v>
          </cell>
          <cell r="F2987" t="str">
            <v>03361403</v>
          </cell>
          <cell r="G2987" t="str">
            <v>34800685899</v>
          </cell>
          <cell r="H2987">
            <v>34800685899</v>
          </cell>
          <cell r="I2987" t="str">
            <v>31</v>
          </cell>
        </row>
        <row r="2988">
          <cell r="B2988">
            <v>10704055828</v>
          </cell>
          <cell r="C2988">
            <v>41056</v>
          </cell>
          <cell r="D2988" t="str">
            <v>SPECIJALNA BOLNICA ZA ORTOPEDIJU BIOGRAD NA MORU</v>
          </cell>
          <cell r="E2988" t="str">
            <v>33273 - ZADARSKA ŽUPANIJA</v>
          </cell>
          <cell r="F2988" t="str">
            <v>03312003</v>
          </cell>
          <cell r="G2988" t="str">
            <v>10704055828</v>
          </cell>
          <cell r="H2988">
            <v>10704055828</v>
          </cell>
          <cell r="I2988" t="str">
            <v>31</v>
          </cell>
        </row>
        <row r="2989">
          <cell r="B2989">
            <v>33967641304</v>
          </cell>
          <cell r="C2989">
            <v>21543</v>
          </cell>
          <cell r="D2989" t="str">
            <v>SREDNJA ŠKOLA KNEZA BRANIMIRA, BENKOVAC</v>
          </cell>
          <cell r="E2989" t="str">
            <v>33273 - ZADARSKA ŽUPANIJA</v>
          </cell>
          <cell r="F2989" t="str">
            <v>03045412</v>
          </cell>
          <cell r="G2989" t="str">
            <v>33967641304</v>
          </cell>
          <cell r="H2989">
            <v>33967641304</v>
          </cell>
          <cell r="I2989" t="str">
            <v>31</v>
          </cell>
        </row>
        <row r="2990">
          <cell r="B2990">
            <v>73294343358</v>
          </cell>
          <cell r="C2990">
            <v>21238</v>
          </cell>
          <cell r="D2990" t="str">
            <v>OSNOVNA ŠKOLA BENKOVAC</v>
          </cell>
          <cell r="E2990" t="str">
            <v>33273 - ZADARSKA ŽUPANIJA</v>
          </cell>
          <cell r="F2990" t="str">
            <v>03045382</v>
          </cell>
          <cell r="G2990" t="str">
            <v>73294343358</v>
          </cell>
          <cell r="H2990">
            <v>73294343358</v>
          </cell>
          <cell r="I2990" t="str">
            <v>31</v>
          </cell>
        </row>
        <row r="2991">
          <cell r="B2991">
            <v>29569594157</v>
          </cell>
          <cell r="C2991">
            <v>47498</v>
          </cell>
          <cell r="D2991" t="str">
            <v>JAVNA VATROGASNA POSTROJBA GRADA VODICA</v>
          </cell>
          <cell r="E2991" t="str">
            <v>33281 - GRAD VODICE</v>
          </cell>
          <cell r="F2991" t="str">
            <v>02888076</v>
          </cell>
          <cell r="G2991" t="str">
            <v>29569594157</v>
          </cell>
          <cell r="H2991">
            <v>29569594157</v>
          </cell>
          <cell r="I2991" t="str">
            <v>31</v>
          </cell>
        </row>
        <row r="2992">
          <cell r="B2992">
            <v>71362046359</v>
          </cell>
          <cell r="C2992">
            <v>33290</v>
          </cell>
          <cell r="D2992" t="str">
            <v>DJEČJI VRTIĆ TAMARIS</v>
          </cell>
          <cell r="E2992" t="str">
            <v>33281 - GRAD VODICE</v>
          </cell>
          <cell r="F2992" t="str">
            <v>01214063</v>
          </cell>
          <cell r="G2992" t="str">
            <v>71362046359</v>
          </cell>
          <cell r="H2992">
            <v>71362046359</v>
          </cell>
          <cell r="I2992" t="str">
            <v>21</v>
          </cell>
        </row>
        <row r="2993">
          <cell r="B2993">
            <v>20110229694</v>
          </cell>
          <cell r="C2993">
            <v>47981</v>
          </cell>
          <cell r="D2993" t="str">
            <v>MEMORIJALNI CENTAR FAUST VRANČIĆ</v>
          </cell>
          <cell r="E2993" t="str">
            <v>33281 - GRAD VODICE</v>
          </cell>
          <cell r="F2993" t="str">
            <v>04045041</v>
          </cell>
          <cell r="G2993" t="str">
            <v>20110229694</v>
          </cell>
          <cell r="H2993">
            <v>20110229694</v>
          </cell>
          <cell r="I2993" t="str">
            <v>21</v>
          </cell>
        </row>
        <row r="2994">
          <cell r="B2994">
            <v>14031184811</v>
          </cell>
          <cell r="C2994">
            <v>42580</v>
          </cell>
          <cell r="D2994" t="str">
            <v>PUČKO OTVORENO UČILIŠTE VODICE</v>
          </cell>
          <cell r="E2994" t="str">
            <v>33281 - GRAD VODICE</v>
          </cell>
          <cell r="F2994" t="str">
            <v>02133539</v>
          </cell>
          <cell r="G2994" t="str">
            <v>14031184811</v>
          </cell>
          <cell r="H2994">
            <v>14031184811</v>
          </cell>
          <cell r="I2994" t="str">
            <v>21</v>
          </cell>
        </row>
        <row r="2995">
          <cell r="B2995">
            <v>45204120866</v>
          </cell>
          <cell r="C2995">
            <v>37523</v>
          </cell>
          <cell r="D2995" t="str">
            <v>GRADSKA KNJIŽNICA VODICE</v>
          </cell>
          <cell r="E2995" t="str">
            <v>33281 - GRAD VODICE</v>
          </cell>
          <cell r="F2995" t="str">
            <v>01213474</v>
          </cell>
          <cell r="G2995" t="str">
            <v>45204120866</v>
          </cell>
          <cell r="H2995">
            <v>45204120866</v>
          </cell>
          <cell r="I2995" t="str">
            <v>21</v>
          </cell>
        </row>
        <row r="2996">
          <cell r="B2996">
            <v>93030410066</v>
          </cell>
          <cell r="C2996">
            <v>48881</v>
          </cell>
          <cell r="D2996" t="str">
            <v>NARODNA KNJIŽNICA I ČITAONICA TISNO</v>
          </cell>
          <cell r="E2996" t="str">
            <v>33345 - OPĆINA TISNO</v>
          </cell>
          <cell r="F2996" t="str">
            <v>04288319</v>
          </cell>
          <cell r="G2996" t="str">
            <v>93030410066</v>
          </cell>
          <cell r="H2996">
            <v>93030410066</v>
          </cell>
          <cell r="I2996" t="str">
            <v>21</v>
          </cell>
        </row>
        <row r="2997">
          <cell r="B2997">
            <v>18373481225</v>
          </cell>
          <cell r="C2997">
            <v>48988</v>
          </cell>
          <cell r="D2997" t="str">
            <v>MUZEJ BETINSKE DRVNE BRODOGRADNJE</v>
          </cell>
          <cell r="E2997" t="str">
            <v>33345 - OPĆINA TISNO</v>
          </cell>
          <cell r="F2997" t="str">
            <v>04329384</v>
          </cell>
          <cell r="G2997" t="str">
            <v>18373481225</v>
          </cell>
          <cell r="H2997">
            <v>18373481225</v>
          </cell>
          <cell r="I2997" t="str">
            <v>21</v>
          </cell>
        </row>
        <row r="2998">
          <cell r="B2998">
            <v>12139131128</v>
          </cell>
          <cell r="C2998">
            <v>48824</v>
          </cell>
          <cell r="D2998" t="str">
            <v>DOM ZA STARIJE OSOBE TISNO</v>
          </cell>
          <cell r="E2998" t="str">
            <v>33345 - OPĆINA TISNO</v>
          </cell>
          <cell r="F2998" t="str">
            <v>04024672</v>
          </cell>
          <cell r="G2998" t="str">
            <v>12139131128</v>
          </cell>
          <cell r="H2998">
            <v>12139131128</v>
          </cell>
          <cell r="I2998" t="str">
            <v>21</v>
          </cell>
        </row>
        <row r="2999">
          <cell r="B2999">
            <v>85182137770</v>
          </cell>
          <cell r="C2999">
            <v>33353</v>
          </cell>
          <cell r="D2999" t="str">
            <v>DJEČJI VRTIĆI SPUŽVICA</v>
          </cell>
          <cell r="E2999" t="str">
            <v>33345 - OPĆINA TISNO</v>
          </cell>
          <cell r="F2999" t="str">
            <v>01143158</v>
          </cell>
          <cell r="G2999" t="str">
            <v>85182137770</v>
          </cell>
          <cell r="H2999">
            <v>85182137770</v>
          </cell>
          <cell r="I2999" t="str">
            <v>21</v>
          </cell>
        </row>
        <row r="3000">
          <cell r="B3000">
            <v>13592247370</v>
          </cell>
          <cell r="C3000">
            <v>51870</v>
          </cell>
          <cell r="D3000" t="str">
            <v>JAVNA USTANOVA ZA UPRAVLJANJE SPORTSKIM OBJEKTIMA OPĆINE TISNO SPORTSKI OBJEKTI OPĆINE TISNO</v>
          </cell>
          <cell r="E3000" t="str">
            <v>33345 - OPĆINA TISNO</v>
          </cell>
          <cell r="F3000" t="str">
            <v>05304083</v>
          </cell>
          <cell r="G3000" t="str">
            <v>13592247370</v>
          </cell>
          <cell r="H3000">
            <v>13592247370</v>
          </cell>
          <cell r="I3000" t="str">
            <v>21</v>
          </cell>
        </row>
        <row r="3001">
          <cell r="B3001">
            <v>39158160204</v>
          </cell>
          <cell r="C3001">
            <v>43386</v>
          </cell>
          <cell r="D3001" t="str">
            <v>MUZEJ GRADA SKRADINA</v>
          </cell>
          <cell r="E3001" t="str">
            <v>33388 - GRAD SKRADIN</v>
          </cell>
          <cell r="F3001" t="str">
            <v>02221152</v>
          </cell>
          <cell r="G3001" t="str">
            <v>39158160204</v>
          </cell>
          <cell r="H3001">
            <v>39158160204</v>
          </cell>
          <cell r="I3001" t="str">
            <v>21</v>
          </cell>
        </row>
        <row r="3002">
          <cell r="B3002">
            <v>91936633700</v>
          </cell>
          <cell r="C3002">
            <v>43394</v>
          </cell>
          <cell r="D3002" t="str">
            <v>KNJIŽNICA IVAN PRIDOJEVIĆ - SKRADIN</v>
          </cell>
          <cell r="E3002" t="str">
            <v>33388 - GRAD SKRADIN</v>
          </cell>
          <cell r="F3002" t="str">
            <v>02328267</v>
          </cell>
          <cell r="G3002" t="str">
            <v>91936633700</v>
          </cell>
          <cell r="H3002">
            <v>91936633700</v>
          </cell>
          <cell r="I3002" t="str">
            <v>21</v>
          </cell>
        </row>
        <row r="3003">
          <cell r="B3003">
            <v>99920886240</v>
          </cell>
          <cell r="C3003">
            <v>51940</v>
          </cell>
          <cell r="D3003" t="str">
            <v>DJEČJI VRTIĆ SKRADIN</v>
          </cell>
          <cell r="E3003" t="str">
            <v>33388 - GRAD SKRADIN</v>
          </cell>
          <cell r="F3003" t="str">
            <v>05379849</v>
          </cell>
          <cell r="G3003" t="str">
            <v>99920886240</v>
          </cell>
          <cell r="H3003">
            <v>99920886240</v>
          </cell>
          <cell r="I3003" t="str">
            <v>21</v>
          </cell>
        </row>
        <row r="3004">
          <cell r="B3004">
            <v>33546113744</v>
          </cell>
          <cell r="C3004">
            <v>33440</v>
          </cell>
          <cell r="D3004" t="str">
            <v>DOM KULTURE GRADA PRELOGA</v>
          </cell>
          <cell r="E3004" t="str">
            <v>33396 - GRAD PRELOG</v>
          </cell>
          <cell r="F3004" t="str">
            <v>01543903</v>
          </cell>
          <cell r="G3004" t="str">
            <v>33546113744</v>
          </cell>
          <cell r="H3004">
            <v>33546113744</v>
          </cell>
          <cell r="I3004" t="str">
            <v>21</v>
          </cell>
        </row>
        <row r="3005">
          <cell r="B3005">
            <v>6471282009</v>
          </cell>
          <cell r="C3005">
            <v>33474</v>
          </cell>
          <cell r="D3005" t="str">
            <v>KNJIŽNICA I ČITAONICA GRADA PRELOGA</v>
          </cell>
          <cell r="E3005" t="str">
            <v>33396 - GRAD PRELOG</v>
          </cell>
          <cell r="F3005" t="str">
            <v>01543881</v>
          </cell>
          <cell r="G3005" t="str">
            <v>06471282009</v>
          </cell>
          <cell r="H3005">
            <v>6471282009</v>
          </cell>
          <cell r="I3005" t="str">
            <v>21</v>
          </cell>
        </row>
        <row r="3006">
          <cell r="B3006">
            <v>34239011538</v>
          </cell>
          <cell r="C3006">
            <v>33511</v>
          </cell>
          <cell r="D3006" t="str">
            <v>DJEČJI VRTIĆ FIJOLICA</v>
          </cell>
          <cell r="E3006" t="str">
            <v>33396 - GRAD PRELOG</v>
          </cell>
          <cell r="F3006" t="str">
            <v>01353845</v>
          </cell>
          <cell r="G3006" t="str">
            <v>34239011538</v>
          </cell>
          <cell r="H3006">
            <v>34239011538</v>
          </cell>
          <cell r="I3006" t="str">
            <v>21</v>
          </cell>
        </row>
        <row r="3007">
          <cell r="B3007">
            <v>20345071150</v>
          </cell>
          <cell r="C3007">
            <v>48701</v>
          </cell>
          <cell r="D3007" t="str">
            <v>MUZEJ CROATA INSULANUS GRADA PRELOGA</v>
          </cell>
          <cell r="E3007" t="str">
            <v>33396 - GRAD PRELOG</v>
          </cell>
          <cell r="F3007" t="str">
            <v>04268091</v>
          </cell>
          <cell r="G3007" t="str">
            <v>20345071150</v>
          </cell>
          <cell r="H3007">
            <v>20345071150</v>
          </cell>
          <cell r="I3007" t="str">
            <v>21</v>
          </cell>
        </row>
        <row r="3008">
          <cell r="B3008">
            <v>23457905996</v>
          </cell>
          <cell r="C3008">
            <v>53855</v>
          </cell>
          <cell r="D3008" t="str">
            <v>Pučko otvoreno učilište Prelog</v>
          </cell>
          <cell r="E3008" t="str">
            <v>33396 - GRAD PRELOG</v>
          </cell>
          <cell r="F3008" t="str">
            <v>05723507</v>
          </cell>
          <cell r="G3008" t="str">
            <v>23457905996</v>
          </cell>
          <cell r="H3008">
            <v>23457905996</v>
          </cell>
          <cell r="I3008" t="str">
            <v>21</v>
          </cell>
        </row>
        <row r="3009">
          <cell r="B3009">
            <v>4581665584</v>
          </cell>
          <cell r="C3009">
            <v>33431</v>
          </cell>
          <cell r="D3009" t="str">
            <v>NARODNA KNJIŽNICA I ČITAONICA DR. ANTE STARČEVIĆA</v>
          </cell>
          <cell r="E3009" t="str">
            <v>33415 - OPĆINA PRIMOŠTEN</v>
          </cell>
          <cell r="F3009" t="str">
            <v>01789732</v>
          </cell>
          <cell r="G3009" t="str">
            <v>04581665584</v>
          </cell>
          <cell r="H3009">
            <v>4581665584</v>
          </cell>
          <cell r="I3009" t="str">
            <v>21</v>
          </cell>
        </row>
        <row r="3010">
          <cell r="B3010">
            <v>15521262178</v>
          </cell>
          <cell r="C3010">
            <v>33423</v>
          </cell>
          <cell r="D3010" t="str">
            <v>DJEČJI VRTIĆI OPĆINE PRIMOŠTEN</v>
          </cell>
          <cell r="E3010" t="str">
            <v>33415 - OPĆINA PRIMOŠTEN</v>
          </cell>
          <cell r="F3010" t="str">
            <v>01233602</v>
          </cell>
          <cell r="G3010" t="str">
            <v>15521262178</v>
          </cell>
          <cell r="H3010">
            <v>15521262178</v>
          </cell>
          <cell r="I3010" t="str">
            <v>21</v>
          </cell>
        </row>
        <row r="3011">
          <cell r="B3011">
            <v>60409810193</v>
          </cell>
          <cell r="C3011">
            <v>51433</v>
          </cell>
          <cell r="D3011" t="str">
            <v>DJEČJI VRTIĆ MENDULA</v>
          </cell>
          <cell r="E3011" t="str">
            <v>33458 - OPĆINA PIROVAC</v>
          </cell>
          <cell r="F3011" t="str">
            <v>02552345</v>
          </cell>
          <cell r="G3011" t="str">
            <v>60409810193</v>
          </cell>
          <cell r="H3011">
            <v>60409810193</v>
          </cell>
          <cell r="I3011" t="str">
            <v>21</v>
          </cell>
        </row>
        <row r="3012">
          <cell r="B3012">
            <v>92598672774</v>
          </cell>
          <cell r="C3012">
            <v>33482</v>
          </cell>
          <cell r="D3012" t="str">
            <v>NARODNA KNJIŽNICA I ČITAONICA</v>
          </cell>
          <cell r="E3012" t="str">
            <v>33466 - OPĆINA MURTER - KORNATI</v>
          </cell>
          <cell r="F3012" t="str">
            <v>01547321</v>
          </cell>
          <cell r="G3012" t="str">
            <v>92598672774</v>
          </cell>
          <cell r="H3012">
            <v>92598672774</v>
          </cell>
          <cell r="I3012" t="str">
            <v>21</v>
          </cell>
        </row>
        <row r="3013">
          <cell r="B3013">
            <v>29683266325</v>
          </cell>
          <cell r="C3013">
            <v>52143</v>
          </cell>
          <cell r="D3013" t="str">
            <v>DJEČJI VRTIĆ SELNIČKI ZVONČIĆI</v>
          </cell>
          <cell r="E3013" t="str">
            <v>33538 - OPĆINA SELNICA</v>
          </cell>
          <cell r="F3013" t="str">
            <v>05438306</v>
          </cell>
          <cell r="G3013" t="str">
            <v>29683266325</v>
          </cell>
          <cell r="H3013">
            <v>29683266325</v>
          </cell>
          <cell r="I3013" t="str">
            <v>21</v>
          </cell>
        </row>
        <row r="3014">
          <cell r="B3014">
            <v>77076137226</v>
          </cell>
          <cell r="C3014">
            <v>33554</v>
          </cell>
          <cell r="D3014" t="str">
            <v>DJEČJI VRTIĆ SUNCOKRET</v>
          </cell>
          <cell r="E3014" t="str">
            <v>33546 - OPĆINA STRAHONINEC</v>
          </cell>
          <cell r="F3014" t="str">
            <v>01366670</v>
          </cell>
          <cell r="G3014" t="str">
            <v>77076137226</v>
          </cell>
          <cell r="H3014">
            <v>77076137226</v>
          </cell>
          <cell r="I3014" t="str">
            <v>21</v>
          </cell>
        </row>
        <row r="3015">
          <cell r="B3015">
            <v>56145874531</v>
          </cell>
          <cell r="C3015">
            <v>38606</v>
          </cell>
          <cell r="D3015" t="str">
            <v>DJEČJI VRTIĆ KOCKAVICA</v>
          </cell>
          <cell r="E3015" t="str">
            <v>33562 - OPĆINA SVETA MARIJA</v>
          </cell>
          <cell r="F3015" t="str">
            <v>01390651</v>
          </cell>
          <cell r="G3015" t="str">
            <v>56145874531</v>
          </cell>
          <cell r="H3015">
            <v>56145874531</v>
          </cell>
          <cell r="I3015" t="str">
            <v>21</v>
          </cell>
        </row>
        <row r="3016">
          <cell r="B3016">
            <v>96705938186</v>
          </cell>
          <cell r="C3016">
            <v>33595</v>
          </cell>
          <cell r="D3016" t="str">
            <v>DJEČJI VRTIĆ VRAPČIĆ</v>
          </cell>
          <cell r="E3016" t="str">
            <v>33587 - OPĆINA ŠENKOVEC</v>
          </cell>
          <cell r="F3016" t="str">
            <v>01453050</v>
          </cell>
          <cell r="G3016" t="str">
            <v>96705938186</v>
          </cell>
          <cell r="H3016">
            <v>96705938186</v>
          </cell>
          <cell r="I3016" t="str">
            <v>21</v>
          </cell>
        </row>
        <row r="3017">
          <cell r="B3017">
            <v>4547761506</v>
          </cell>
          <cell r="C3017">
            <v>49219</v>
          </cell>
          <cell r="D3017" t="str">
            <v>KNJIŽNICA I ČITAONICA OPĆINE ŠENKOVEC</v>
          </cell>
          <cell r="E3017" t="str">
            <v>33587 - OPĆINA ŠENKOVEC</v>
          </cell>
          <cell r="F3017" t="str">
            <v>01429841</v>
          </cell>
          <cell r="G3017" t="str">
            <v>04547761506</v>
          </cell>
          <cell r="H3017">
            <v>4547761506</v>
          </cell>
          <cell r="I3017" t="str">
            <v>21</v>
          </cell>
        </row>
        <row r="3018">
          <cell r="B3018">
            <v>63790869358</v>
          </cell>
          <cell r="C3018">
            <v>43134</v>
          </cell>
          <cell r="D3018" t="str">
            <v>OSNOVNA GLAZBENA ŠKOLA KONTESA DORA</v>
          </cell>
          <cell r="E3018" t="str">
            <v>33626 - OSJEČKO-BARANJSKA ŽUPANIJA</v>
          </cell>
          <cell r="F3018" t="str">
            <v>02308169</v>
          </cell>
          <cell r="G3018" t="str">
            <v>63790869358</v>
          </cell>
          <cell r="H3018">
            <v>63790869358</v>
          </cell>
          <cell r="I3018" t="str">
            <v>31</v>
          </cell>
        </row>
        <row r="3019">
          <cell r="B3019">
            <v>20431997982</v>
          </cell>
          <cell r="C3019">
            <v>43829</v>
          </cell>
          <cell r="D3019" t="str">
            <v>JAVNA USTANOVA ZAVOD ZA PROSTORNO UREĐENJE OSJEČKO-BARANJSKE ŽUPANIJE</v>
          </cell>
          <cell r="E3019" t="str">
            <v>33626 - OSJEČKO-BARANJSKA ŽUPANIJA</v>
          </cell>
          <cell r="F3019" t="str">
            <v>02427320</v>
          </cell>
          <cell r="G3019" t="str">
            <v>20431997982</v>
          </cell>
          <cell r="H3019">
            <v>20431997982</v>
          </cell>
          <cell r="I3019" t="str">
            <v>21</v>
          </cell>
        </row>
        <row r="3020">
          <cell r="B3020">
            <v>89468411110</v>
          </cell>
          <cell r="C3020">
            <v>17722</v>
          </cell>
          <cell r="D3020" t="str">
            <v>TRGOVAČKA I KOMERCIJALNA ŠKOLA DAVOR MILAS</v>
          </cell>
          <cell r="E3020" t="str">
            <v>33626 - OSJEČKO-BARANJSKA ŽUPANIJA</v>
          </cell>
          <cell r="F3020" t="str">
            <v>03014045</v>
          </cell>
          <cell r="G3020" t="str">
            <v>89468411110</v>
          </cell>
          <cell r="H3020">
            <v>89468411110</v>
          </cell>
          <cell r="I3020" t="str">
            <v>31</v>
          </cell>
        </row>
        <row r="3021">
          <cell r="B3021">
            <v>79276999206</v>
          </cell>
          <cell r="C3021">
            <v>42311</v>
          </cell>
          <cell r="D3021" t="str">
            <v>Javna ustanova Agencija za upravljanje zaštićenim prirodnim vrijednostima na području Osječko-baranjske županije</v>
          </cell>
          <cell r="E3021" t="str">
            <v>33626 - OSJEČKO-BARANJSKA ŽUPANIJA</v>
          </cell>
          <cell r="F3021" t="str">
            <v>02106604</v>
          </cell>
          <cell r="G3021" t="str">
            <v>79276999206</v>
          </cell>
          <cell r="H3021">
            <v>79276999206</v>
          </cell>
          <cell r="I3021" t="str">
            <v>21</v>
          </cell>
        </row>
        <row r="3022">
          <cell r="B3022">
            <v>30022528489</v>
          </cell>
          <cell r="C3022">
            <v>9618</v>
          </cell>
          <cell r="D3022" t="str">
            <v>GLAZBENA ŠKOLA FRANJE KUHAČA OSIJEK</v>
          </cell>
          <cell r="E3022" t="str">
            <v>33626 - OSJEČKO-BARANJSKA ŽUPANIJA</v>
          </cell>
          <cell r="F3022" t="str">
            <v>03415635</v>
          </cell>
          <cell r="G3022" t="str">
            <v>30022528489</v>
          </cell>
          <cell r="H3022">
            <v>30022528489</v>
          </cell>
          <cell r="I3022" t="str">
            <v>31</v>
          </cell>
        </row>
        <row r="3023">
          <cell r="B3023">
            <v>32298466963</v>
          </cell>
          <cell r="C3023">
            <v>17933</v>
          </cell>
          <cell r="D3023" t="str">
            <v>II. GIMNAZIJA OSIJEK</v>
          </cell>
          <cell r="E3023" t="str">
            <v>33626 - OSJEČKO-BARANJSKA ŽUPANIJA</v>
          </cell>
          <cell r="F3023" t="str">
            <v>00240656</v>
          </cell>
          <cell r="G3023" t="str">
            <v>32298466963</v>
          </cell>
          <cell r="H3023">
            <v>32298466963</v>
          </cell>
          <cell r="I3023" t="str">
            <v>31</v>
          </cell>
        </row>
        <row r="3024">
          <cell r="B3024">
            <v>90357123431</v>
          </cell>
          <cell r="C3024">
            <v>17683</v>
          </cell>
          <cell r="D3024" t="str">
            <v>EKONOMSKA I UPRAVNA ŠKOLA OSIJEK</v>
          </cell>
          <cell r="E3024" t="str">
            <v>33626 - OSJEČKO-BARANJSKA ŽUPANIJA</v>
          </cell>
          <cell r="F3024" t="str">
            <v>03374246</v>
          </cell>
          <cell r="G3024" t="str">
            <v>90357123431</v>
          </cell>
          <cell r="H3024">
            <v>90357123431</v>
          </cell>
          <cell r="I3024" t="str">
            <v>31</v>
          </cell>
        </row>
        <row r="3025">
          <cell r="B3025">
            <v>18244023115</v>
          </cell>
          <cell r="C3025">
            <v>19644</v>
          </cell>
          <cell r="D3025" t="str">
            <v>SREDNJOŠKOLSKI ĐAČKI DOM OSIJEK</v>
          </cell>
          <cell r="E3025" t="str">
            <v>33626 - OSJEČKO-BARANJSKA ŽUPANIJA</v>
          </cell>
          <cell r="F3025" t="str">
            <v>03021629</v>
          </cell>
          <cell r="G3025" t="str">
            <v>18244023115</v>
          </cell>
          <cell r="H3025">
            <v>18244023115</v>
          </cell>
          <cell r="I3025" t="str">
            <v>31</v>
          </cell>
        </row>
        <row r="3026">
          <cell r="B3026">
            <v>73013894513</v>
          </cell>
          <cell r="C3026">
            <v>19636</v>
          </cell>
          <cell r="D3026" t="str">
            <v>UČENIČKI DOM HRVATSKOGA RADIŠE OSIJEK</v>
          </cell>
          <cell r="E3026" t="str">
            <v>33626 - OSJEČKO-BARANJSKA ŽUPANIJA</v>
          </cell>
          <cell r="F3026" t="str">
            <v>03014401</v>
          </cell>
          <cell r="G3026" t="str">
            <v>73013894513</v>
          </cell>
          <cell r="H3026">
            <v>73013894513</v>
          </cell>
          <cell r="I3026" t="str">
            <v>31</v>
          </cell>
        </row>
        <row r="3027">
          <cell r="B3027">
            <v>9179210440</v>
          </cell>
          <cell r="C3027">
            <v>17739</v>
          </cell>
          <cell r="D3027" t="str">
            <v>ŠKOLA PRIMJENJENE UMJETNOSTI I DIZAJNA OSIJEK</v>
          </cell>
          <cell r="E3027" t="str">
            <v>33626 - OSJEČKO-BARANJSKA ŽUPANIJA</v>
          </cell>
          <cell r="F3027" t="str">
            <v>03014169</v>
          </cell>
          <cell r="G3027" t="str">
            <v>09179210440</v>
          </cell>
          <cell r="H3027">
            <v>9179210440</v>
          </cell>
          <cell r="I3027" t="str">
            <v>31</v>
          </cell>
        </row>
        <row r="3028">
          <cell r="B3028">
            <v>96404672486</v>
          </cell>
          <cell r="C3028">
            <v>17659</v>
          </cell>
          <cell r="D3028" t="str">
            <v>POLJOPRIVREDNA I VETERINARSKA ŠKOLA OSIJEK</v>
          </cell>
          <cell r="E3028" t="str">
            <v>33626 - OSJEČKO-BARANJSKA ŽUPANIJA</v>
          </cell>
          <cell r="F3028" t="str">
            <v>03383482</v>
          </cell>
          <cell r="G3028" t="str">
            <v>96404672486</v>
          </cell>
          <cell r="H3028">
            <v>96404672486</v>
          </cell>
          <cell r="I3028" t="str">
            <v>31</v>
          </cell>
        </row>
        <row r="3029">
          <cell r="B3029">
            <v>28015293209</v>
          </cell>
          <cell r="C3029">
            <v>17634</v>
          </cell>
          <cell r="D3029" t="str">
            <v>ELEKTROTEHIČKA I PROMETNA ŠKOLA OSIJEK</v>
          </cell>
          <cell r="E3029" t="str">
            <v>33626 - OSJEČKO-BARANJSKA ŽUPANIJA</v>
          </cell>
          <cell r="F3029" t="str">
            <v>00338770</v>
          </cell>
          <cell r="G3029" t="str">
            <v>28015293209</v>
          </cell>
          <cell r="H3029">
            <v>28015293209</v>
          </cell>
          <cell r="I3029" t="str">
            <v>31</v>
          </cell>
        </row>
        <row r="3030">
          <cell r="B3030">
            <v>75221523236</v>
          </cell>
          <cell r="C3030">
            <v>17642</v>
          </cell>
          <cell r="D3030" t="str">
            <v>I. GIMNAZIJA OSIJEK</v>
          </cell>
          <cell r="E3030" t="str">
            <v>33626 - OSJEČKO-BARANJSKA ŽUPANIJA</v>
          </cell>
          <cell r="F3030" t="str">
            <v>00240648</v>
          </cell>
          <cell r="G3030" t="str">
            <v>75221523236</v>
          </cell>
          <cell r="H3030">
            <v>75221523236</v>
          </cell>
          <cell r="I3030" t="str">
            <v>31</v>
          </cell>
        </row>
        <row r="3031">
          <cell r="B3031">
            <v>84240970996</v>
          </cell>
          <cell r="C3031">
            <v>9128</v>
          </cell>
          <cell r="D3031" t="str">
            <v>O.Š. SILVIJA STRAHIMIRA KRANJČEVIĆA, LEVANJSKA VAROŠ</v>
          </cell>
          <cell r="E3031" t="str">
            <v>33626 - OSJEČKO-BARANJSKA ŽUPANIJA</v>
          </cell>
          <cell r="F3031" t="str">
            <v>03011224</v>
          </cell>
          <cell r="G3031" t="str">
            <v>84240970996</v>
          </cell>
          <cell r="H3031">
            <v>84240970996</v>
          </cell>
          <cell r="I3031" t="str">
            <v>31</v>
          </cell>
        </row>
        <row r="3032">
          <cell r="B3032">
            <v>38585506065</v>
          </cell>
          <cell r="C3032">
            <v>22996</v>
          </cell>
          <cell r="D3032" t="str">
            <v>O.Š. KNEŽEVI VINOGRADI</v>
          </cell>
          <cell r="E3032" t="str">
            <v>33626 - OSJEČKO-BARANJSKA ŽUPANIJA</v>
          </cell>
          <cell r="F3032" t="str">
            <v>03305686</v>
          </cell>
          <cell r="G3032" t="str">
            <v>38585506065</v>
          </cell>
          <cell r="H3032">
            <v>38585506065</v>
          </cell>
          <cell r="I3032" t="str">
            <v>31</v>
          </cell>
        </row>
        <row r="3033">
          <cell r="B3033">
            <v>38824495088</v>
          </cell>
          <cell r="C3033">
            <v>21334</v>
          </cell>
          <cell r="D3033" t="str">
            <v>OSNOVNA ŠKOLA ZMAJEVAC</v>
          </cell>
          <cell r="E3033" t="str">
            <v>33626 - OSJEČKO-BARANJSKA ŽUPANIJA</v>
          </cell>
          <cell r="F3033" t="str">
            <v>00801674</v>
          </cell>
          <cell r="G3033" t="str">
            <v>38824495088</v>
          </cell>
          <cell r="H3033">
            <v>38824495088</v>
          </cell>
          <cell r="I3033" t="str">
            <v>31</v>
          </cell>
        </row>
        <row r="3034">
          <cell r="B3034">
            <v>39053661935</v>
          </cell>
          <cell r="C3034">
            <v>9208</v>
          </cell>
          <cell r="D3034" t="str">
            <v>O.Š. IVANE BRLIĆ-MAŽURANIĆ, KOŠKA</v>
          </cell>
          <cell r="E3034" t="str">
            <v>33626 - OSJEČKO-BARANJSKA ŽUPANIJA</v>
          </cell>
          <cell r="F3034" t="str">
            <v>03103927</v>
          </cell>
          <cell r="G3034" t="str">
            <v>39053661935</v>
          </cell>
          <cell r="H3034">
            <v>39053661935</v>
          </cell>
          <cell r="I3034" t="str">
            <v>31</v>
          </cell>
        </row>
        <row r="3035">
          <cell r="B3035">
            <v>18630179468</v>
          </cell>
          <cell r="C3035">
            <v>9193</v>
          </cell>
          <cell r="D3035" t="str">
            <v>O.Š. DORE PEJAČEVIĆ, NAŠICE</v>
          </cell>
          <cell r="E3035" t="str">
            <v>33626 - OSJEČKO-BARANJSKA ŽUPANIJA</v>
          </cell>
          <cell r="F3035" t="str">
            <v>03120457</v>
          </cell>
          <cell r="G3035" t="str">
            <v>18630179468</v>
          </cell>
          <cell r="H3035">
            <v>18630179468</v>
          </cell>
          <cell r="I3035" t="str">
            <v>31</v>
          </cell>
        </row>
        <row r="3036">
          <cell r="B3036">
            <v>94839545339</v>
          </cell>
          <cell r="C3036">
            <v>9249</v>
          </cell>
          <cell r="D3036" t="str">
            <v>O.Š. IVANA BRNJIKA SLOVAKA, JELISAVAC</v>
          </cell>
          <cell r="E3036" t="str">
            <v>33626 - OSJEČKO-BARANJSKA ŽUPANIJA</v>
          </cell>
          <cell r="F3036" t="str">
            <v>03103919</v>
          </cell>
          <cell r="G3036" t="str">
            <v>94839545339</v>
          </cell>
          <cell r="H3036">
            <v>94839545339</v>
          </cell>
          <cell r="I3036" t="str">
            <v>31</v>
          </cell>
        </row>
        <row r="3037">
          <cell r="B3037">
            <v>86358961388</v>
          </cell>
          <cell r="C3037">
            <v>23761</v>
          </cell>
          <cell r="D3037" t="str">
            <v>OSNOVNA ŠKOLA KRALJA TOMISLAVA</v>
          </cell>
          <cell r="E3037" t="str">
            <v>33626 - OSJEČKO-BARANJSKA ŽUPANIJA</v>
          </cell>
          <cell r="F3037" t="str">
            <v>01672525</v>
          </cell>
          <cell r="G3037" t="str">
            <v>86358961388</v>
          </cell>
          <cell r="H3037">
            <v>86358961388</v>
          </cell>
          <cell r="I3037" t="str">
            <v>31</v>
          </cell>
        </row>
        <row r="3038">
          <cell r="B3038">
            <v>86631087007</v>
          </cell>
          <cell r="C3038">
            <v>17600</v>
          </cell>
          <cell r="D3038" t="str">
            <v>SREDNJA ŠKOLA ISIDORA KRŠNJAVOGA NAŠICE</v>
          </cell>
          <cell r="E3038" t="str">
            <v>33626 - OSJEČKO-BARANJSKA ŽUPANIJA</v>
          </cell>
          <cell r="F3038" t="str">
            <v>03103951</v>
          </cell>
          <cell r="G3038" t="str">
            <v>86631087007</v>
          </cell>
          <cell r="H3038">
            <v>86631087007</v>
          </cell>
          <cell r="I3038" t="str">
            <v>31</v>
          </cell>
        </row>
        <row r="3039">
          <cell r="B3039">
            <v>93759115921</v>
          </cell>
          <cell r="C3039">
            <v>33739</v>
          </cell>
          <cell r="D3039" t="str">
            <v>OPĆA ŽUPANIJSKA BOLNICA NAŠICE</v>
          </cell>
          <cell r="E3039" t="str">
            <v>33626 - OSJEČKO-BARANJSKA ŽUPANIJA</v>
          </cell>
          <cell r="F3039" t="str">
            <v>00627291</v>
          </cell>
          <cell r="G3039" t="str">
            <v>93759115921</v>
          </cell>
          <cell r="H3039">
            <v>93759115921</v>
          </cell>
          <cell r="I3039" t="str">
            <v>31</v>
          </cell>
        </row>
        <row r="3040">
          <cell r="B3040">
            <v>42749097677</v>
          </cell>
          <cell r="C3040">
            <v>22697</v>
          </cell>
          <cell r="D3040" t="str">
            <v>SREDNJA ŠKOLA DALJ</v>
          </cell>
          <cell r="E3040" t="str">
            <v>33626 - OSJEČKO-BARANJSKA ŽUPANIJA</v>
          </cell>
          <cell r="F3040" t="str">
            <v>01379950</v>
          </cell>
          <cell r="G3040" t="str">
            <v>42749097677</v>
          </cell>
          <cell r="H3040">
            <v>42749097677</v>
          </cell>
          <cell r="I3040" t="str">
            <v>31</v>
          </cell>
        </row>
        <row r="3041">
          <cell r="B3041">
            <v>78598666443</v>
          </cell>
          <cell r="C3041">
            <v>23059</v>
          </cell>
          <cell r="D3041" t="str">
            <v>O.Š. BIJELO BRDO</v>
          </cell>
          <cell r="E3041" t="str">
            <v>33626 - OSJEČKO-BARANJSKA ŽUPANIJA</v>
          </cell>
          <cell r="F3041" t="str">
            <v>03021521</v>
          </cell>
          <cell r="G3041" t="str">
            <v>78598666443</v>
          </cell>
          <cell r="H3041">
            <v>78598666443</v>
          </cell>
          <cell r="I3041" t="str">
            <v>31</v>
          </cell>
        </row>
        <row r="3042">
          <cell r="B3042">
            <v>10402434431</v>
          </cell>
          <cell r="C3042">
            <v>9216</v>
          </cell>
          <cell r="D3042" t="str">
            <v>O.Š. JOSIPA JURJA STROSSMAYERA, ĐURĐENOVAC</v>
          </cell>
          <cell r="E3042" t="str">
            <v>33626 - OSJEČKO-BARANJSKA ŽUPANIJA</v>
          </cell>
          <cell r="F3042" t="str">
            <v>03103889</v>
          </cell>
          <cell r="G3042" t="str">
            <v>10402434431</v>
          </cell>
          <cell r="H3042">
            <v>10402434431</v>
          </cell>
          <cell r="I3042" t="str">
            <v>31</v>
          </cell>
        </row>
        <row r="3043">
          <cell r="B3043">
            <v>34365247679</v>
          </cell>
          <cell r="C3043">
            <v>23018</v>
          </cell>
          <cell r="D3043" t="str">
            <v>OSNOVNA ŠKOLA DRAŽ</v>
          </cell>
          <cell r="E3043" t="str">
            <v>33626 - OSJEČKO-BARANJSKA ŽUPANIJA</v>
          </cell>
          <cell r="F3043" t="str">
            <v>03305732</v>
          </cell>
          <cell r="G3043" t="str">
            <v>34365247679</v>
          </cell>
          <cell r="H3043">
            <v>34365247679</v>
          </cell>
          <cell r="I3043" t="str">
            <v>31</v>
          </cell>
        </row>
        <row r="3044">
          <cell r="B3044">
            <v>38909870307</v>
          </cell>
          <cell r="C3044">
            <v>9101</v>
          </cell>
          <cell r="D3044" t="str">
            <v>O.Š. GORJANI</v>
          </cell>
          <cell r="E3044" t="str">
            <v>33626 - OSJEČKO-BARANJSKA ŽUPANIJA</v>
          </cell>
          <cell r="F3044" t="str">
            <v>03011208</v>
          </cell>
          <cell r="G3044" t="str">
            <v>38909870307</v>
          </cell>
          <cell r="H3044">
            <v>38909870307</v>
          </cell>
          <cell r="I3044" t="str">
            <v>31</v>
          </cell>
        </row>
        <row r="3045">
          <cell r="B3045">
            <v>16580377908</v>
          </cell>
          <cell r="C3045">
            <v>23042</v>
          </cell>
          <cell r="D3045" t="str">
            <v>O.Š. DALJ</v>
          </cell>
          <cell r="E3045" t="str">
            <v>33626 - OSJEČKO-BARANJSKA ŽUPANIJA</v>
          </cell>
          <cell r="F3045" t="str">
            <v>03013766</v>
          </cell>
          <cell r="G3045" t="str">
            <v>16580377908</v>
          </cell>
          <cell r="H3045">
            <v>16580377908</v>
          </cell>
          <cell r="I3045" t="str">
            <v>31</v>
          </cell>
        </row>
        <row r="3046">
          <cell r="B3046">
            <v>52963245603</v>
          </cell>
          <cell r="C3046">
            <v>21359</v>
          </cell>
          <cell r="D3046" t="str">
            <v>O.Š. ERNESTINOVO</v>
          </cell>
          <cell r="E3046" t="str">
            <v>33626 - OSJEČKO-BARANJSKA ŽUPANIJA</v>
          </cell>
          <cell r="F3046" t="str">
            <v>03013707</v>
          </cell>
          <cell r="G3046" t="str">
            <v>52963245603</v>
          </cell>
          <cell r="H3046">
            <v>52963245603</v>
          </cell>
          <cell r="I3046" t="str">
            <v>31</v>
          </cell>
        </row>
        <row r="3047">
          <cell r="B3047">
            <v>72014518093</v>
          </cell>
          <cell r="C3047">
            <v>23034</v>
          </cell>
          <cell r="D3047" t="str">
            <v>O.Š. LASLOVO</v>
          </cell>
          <cell r="E3047" t="str">
            <v>33626 - OSJEČKO-BARANJSKA ŽUPANIJA</v>
          </cell>
          <cell r="F3047" t="str">
            <v>03013812</v>
          </cell>
          <cell r="G3047" t="str">
            <v>72014518093</v>
          </cell>
          <cell r="H3047">
            <v>72014518093</v>
          </cell>
          <cell r="I3047" t="str">
            <v>31</v>
          </cell>
        </row>
        <row r="3048">
          <cell r="B3048">
            <v>24990581580</v>
          </cell>
          <cell r="C3048">
            <v>9232</v>
          </cell>
          <cell r="D3048" t="str">
            <v>O.Š. VLADIMIRA NAZORA, FERIČANCI</v>
          </cell>
          <cell r="E3048" t="str">
            <v>33626 - OSJEČKO-BARANJSKA ŽUPANIJA</v>
          </cell>
          <cell r="F3048" t="str">
            <v>03103897</v>
          </cell>
          <cell r="G3048" t="str">
            <v>24990581580</v>
          </cell>
          <cell r="H3048">
            <v>24990581580</v>
          </cell>
          <cell r="I3048" t="str">
            <v>31</v>
          </cell>
        </row>
        <row r="3049">
          <cell r="B3049">
            <v>75789295679</v>
          </cell>
          <cell r="C3049">
            <v>9056</v>
          </cell>
          <cell r="D3049" t="str">
            <v>O.Š. BUDROVCI</v>
          </cell>
          <cell r="E3049" t="str">
            <v>33626 - OSJEČKO-BARANJSKA ŽUPANIJA</v>
          </cell>
          <cell r="F3049" t="str">
            <v>03011232</v>
          </cell>
          <cell r="G3049" t="str">
            <v>75789295679</v>
          </cell>
          <cell r="H3049">
            <v>75789295679</v>
          </cell>
          <cell r="I3049" t="str">
            <v>31</v>
          </cell>
        </row>
        <row r="3050">
          <cell r="B3050">
            <v>28884778522</v>
          </cell>
          <cell r="C3050">
            <v>7608</v>
          </cell>
          <cell r="D3050" t="str">
            <v>DOM ZA STARIJE I NEMOĆNE OSOBE ĐAKOVO</v>
          </cell>
          <cell r="E3050" t="str">
            <v>33626 - OSJEČKO-BARANJSKA ŽUPANIJA</v>
          </cell>
          <cell r="F3050" t="str">
            <v>03363686</v>
          </cell>
          <cell r="G3050" t="str">
            <v>28884778522</v>
          </cell>
          <cell r="H3050">
            <v>28884778522</v>
          </cell>
          <cell r="I3050" t="str">
            <v>31</v>
          </cell>
        </row>
        <row r="3051">
          <cell r="B3051">
            <v>85517973926</v>
          </cell>
          <cell r="C3051">
            <v>17976</v>
          </cell>
          <cell r="D3051" t="str">
            <v>GIMNAZIJA A. G. MATOŠA</v>
          </cell>
          <cell r="E3051" t="str">
            <v>33626 - OSJEČKO-BARANJSKA ŽUPANIJA</v>
          </cell>
          <cell r="F3051" t="str">
            <v>00265829</v>
          </cell>
          <cell r="G3051" t="str">
            <v>85517973926</v>
          </cell>
          <cell r="H3051">
            <v>85517973926</v>
          </cell>
          <cell r="I3051" t="str">
            <v>31</v>
          </cell>
        </row>
        <row r="3052">
          <cell r="B3052">
            <v>30462645032</v>
          </cell>
          <cell r="C3052">
            <v>17984</v>
          </cell>
          <cell r="D3052" t="str">
            <v>SREDNJA STRUKOVNA ŠKOLA ANTUNA HORVATA, ĐAKOVO</v>
          </cell>
          <cell r="E3052" t="str">
            <v>33626 - OSJEČKO-BARANJSKA ŽUPANIJA</v>
          </cell>
          <cell r="F3052" t="str">
            <v>00265802</v>
          </cell>
          <cell r="G3052" t="str">
            <v>30462645032</v>
          </cell>
          <cell r="H3052">
            <v>30462645032</v>
          </cell>
          <cell r="I3052" t="str">
            <v>31</v>
          </cell>
        </row>
        <row r="3053">
          <cell r="B3053">
            <v>21515721357</v>
          </cell>
          <cell r="C3053">
            <v>17968</v>
          </cell>
          <cell r="D3053" t="str">
            <v>EKONOMSKA ŠKOLA BRAĆA RADIĆ, ĐAKOVO</v>
          </cell>
          <cell r="E3053" t="str">
            <v>33626 - OSJEČKO-BARANJSKA ŽUPANIJA</v>
          </cell>
          <cell r="F3053" t="str">
            <v>00265837</v>
          </cell>
          <cell r="G3053" t="str">
            <v>21515721357</v>
          </cell>
          <cell r="H3053">
            <v>21515721357</v>
          </cell>
          <cell r="I3053" t="str">
            <v>31</v>
          </cell>
        </row>
        <row r="3054">
          <cell r="B3054">
            <v>77091772312</v>
          </cell>
          <cell r="C3054">
            <v>9072</v>
          </cell>
          <cell r="D3054" t="str">
            <v>O.Š. VLADIMIRA NAZORA, ĐAKOVO</v>
          </cell>
          <cell r="E3054" t="str">
            <v>33626 - OSJEČKO-BARANJSKA ŽUPANIJA</v>
          </cell>
          <cell r="F3054" t="str">
            <v>03011151</v>
          </cell>
          <cell r="G3054" t="str">
            <v>77091772312</v>
          </cell>
          <cell r="H3054">
            <v>77091772312</v>
          </cell>
          <cell r="I3054" t="str">
            <v>31</v>
          </cell>
        </row>
        <row r="3055">
          <cell r="B3055">
            <v>3533701885</v>
          </cell>
          <cell r="C3055">
            <v>17595</v>
          </cell>
          <cell r="D3055" t="str">
            <v>SREDNJA ŠKOLA JOSIPA KOZARCA, ĐURĐENOVAC</v>
          </cell>
          <cell r="E3055" t="str">
            <v>33626 - OSJEČKO-BARANJSKA ŽUPANIJA</v>
          </cell>
          <cell r="F3055" t="str">
            <v>03103943</v>
          </cell>
          <cell r="G3055" t="str">
            <v>03533701885</v>
          </cell>
          <cell r="H3055">
            <v>3533701885</v>
          </cell>
          <cell r="I3055" t="str">
            <v>31</v>
          </cell>
        </row>
        <row r="3056">
          <cell r="B3056">
            <v>33940620446</v>
          </cell>
          <cell r="C3056">
            <v>9048</v>
          </cell>
          <cell r="D3056" t="str">
            <v xml:space="preserve">OSNOVNA ŠKOLA AUGUST HARAMBAŠIĆ </v>
          </cell>
          <cell r="E3056" t="str">
            <v>33626 - OSJEČKO-BARANJSKA ŽUPANIJA</v>
          </cell>
          <cell r="F3056" t="str">
            <v>01504673</v>
          </cell>
          <cell r="G3056" t="str">
            <v>33940620446</v>
          </cell>
          <cell r="H3056">
            <v>33940620446</v>
          </cell>
          <cell r="I3056" t="str">
            <v>31</v>
          </cell>
        </row>
        <row r="3057">
          <cell r="B3057">
            <v>21384082201</v>
          </cell>
          <cell r="C3057">
            <v>23501</v>
          </cell>
          <cell r="D3057" t="str">
            <v>O.Š. HRVATSKI SOKOL, PODGAJCI PODRAVSKI</v>
          </cell>
          <cell r="E3057" t="str">
            <v>33626 - OSJEČKO-BARANJSKA ŽUPANIJA</v>
          </cell>
          <cell r="F3057" t="str">
            <v>01504371</v>
          </cell>
          <cell r="G3057" t="str">
            <v>21384082201</v>
          </cell>
          <cell r="H3057">
            <v>21384082201</v>
          </cell>
          <cell r="I3057" t="str">
            <v>31</v>
          </cell>
        </row>
        <row r="3058">
          <cell r="B3058">
            <v>4017904699</v>
          </cell>
          <cell r="C3058">
            <v>17587</v>
          </cell>
          <cell r="D3058" t="str">
            <v>SREDNJA ŠKOLA DONJI MIHOLJAC</v>
          </cell>
          <cell r="E3058" t="str">
            <v>33626 - OSJEČKO-BARANJSKA ŽUPANIJA</v>
          </cell>
          <cell r="F3058" t="str">
            <v>03034739</v>
          </cell>
          <cell r="G3058" t="str">
            <v>04017904699</v>
          </cell>
          <cell r="H3058">
            <v>4017904699</v>
          </cell>
          <cell r="I3058" t="str">
            <v>31</v>
          </cell>
        </row>
        <row r="3059">
          <cell r="B3059">
            <v>88357338997</v>
          </cell>
          <cell r="C3059">
            <v>9185</v>
          </cell>
          <cell r="D3059" t="str">
            <v>OSNOVNA ŠKOLA DRENJE</v>
          </cell>
          <cell r="E3059" t="str">
            <v>33626 - OSJEČKO-BARANJSKA ŽUPANIJA</v>
          </cell>
          <cell r="F3059" t="str">
            <v>03011178</v>
          </cell>
          <cell r="G3059" t="str">
            <v>88357338997</v>
          </cell>
          <cell r="H3059">
            <v>88357338997</v>
          </cell>
          <cell r="I3059" t="str">
            <v>31</v>
          </cell>
        </row>
        <row r="3060">
          <cell r="B3060">
            <v>35015122830</v>
          </cell>
          <cell r="C3060">
            <v>9097</v>
          </cell>
          <cell r="D3060" t="str">
            <v>OSNOVNA ŠKOLA ĐAKOVAČKI SELCI</v>
          </cell>
          <cell r="E3060" t="str">
            <v>33626 - OSJEČKO-BARANJSKA ŽUPANIJA</v>
          </cell>
          <cell r="F3060" t="str">
            <v>03011135</v>
          </cell>
          <cell r="G3060" t="str">
            <v>35015122830</v>
          </cell>
          <cell r="H3060">
            <v>35015122830</v>
          </cell>
          <cell r="I3060" t="str">
            <v>31</v>
          </cell>
        </row>
        <row r="3061">
          <cell r="B3061">
            <v>31582799502</v>
          </cell>
          <cell r="C3061">
            <v>9064</v>
          </cell>
          <cell r="D3061" t="str">
            <v>Osnovna škola Ivan Goran Kovačić</v>
          </cell>
          <cell r="E3061" t="str">
            <v>33626 - OSJEČKO-BARANJSKA ŽUPANIJA</v>
          </cell>
          <cell r="F3061" t="str">
            <v>03011143</v>
          </cell>
          <cell r="G3061" t="str">
            <v>31582799502</v>
          </cell>
          <cell r="H3061">
            <v>31582799502</v>
          </cell>
          <cell r="I3061" t="str">
            <v>31</v>
          </cell>
        </row>
        <row r="3062">
          <cell r="B3062">
            <v>27562505121</v>
          </cell>
          <cell r="C3062">
            <v>9136</v>
          </cell>
          <cell r="D3062" t="str">
            <v>O.Š. MATIJA GUBEC, PIŠKOREVCI</v>
          </cell>
          <cell r="E3062" t="str">
            <v>33626 - OSJEČKO-BARANJSKA ŽUPANIJA</v>
          </cell>
          <cell r="F3062" t="str">
            <v>03011194</v>
          </cell>
          <cell r="G3062" t="str">
            <v>27562505121</v>
          </cell>
          <cell r="H3062">
            <v>27562505121</v>
          </cell>
          <cell r="I3062" t="str">
            <v>31</v>
          </cell>
        </row>
        <row r="3063">
          <cell r="B3063">
            <v>18161215581</v>
          </cell>
          <cell r="C3063">
            <v>9089</v>
          </cell>
          <cell r="D3063" t="str">
            <v>O.Š. JOSIPA ANTUNA ĆOLNIĆA, ĐAKOVO</v>
          </cell>
          <cell r="E3063" t="str">
            <v>33626 - OSJEČKO-BARANJSKA ŽUPANIJA</v>
          </cell>
          <cell r="F3063" t="str">
            <v>03386180</v>
          </cell>
          <cell r="G3063" t="str">
            <v>18161215581</v>
          </cell>
          <cell r="H3063">
            <v>18161215581</v>
          </cell>
          <cell r="I3063" t="str">
            <v>31</v>
          </cell>
        </row>
        <row r="3064">
          <cell r="B3064">
            <v>45135358340</v>
          </cell>
          <cell r="C3064">
            <v>23026</v>
          </cell>
          <cell r="D3064" t="str">
            <v>O.Š. DARDA</v>
          </cell>
          <cell r="E3064" t="str">
            <v>33626 - OSJEČKO-BARANJSKA ŽUPANIJA</v>
          </cell>
          <cell r="F3064" t="str">
            <v>03305678</v>
          </cell>
          <cell r="G3064" t="str">
            <v>45135358340</v>
          </cell>
          <cell r="H3064">
            <v>45135358340</v>
          </cell>
          <cell r="I3064" t="str">
            <v>31</v>
          </cell>
        </row>
        <row r="3065">
          <cell r="B3065">
            <v>99061834293</v>
          </cell>
          <cell r="C3065">
            <v>9600</v>
          </cell>
          <cell r="D3065" t="str">
            <v>Osnovna škola Miroslava Krleže</v>
          </cell>
          <cell r="E3065" t="str">
            <v>33626 - OSJEČKO-BARANJSKA ŽUPANIJA</v>
          </cell>
          <cell r="F3065" t="str">
            <v>03013758</v>
          </cell>
          <cell r="G3065" t="str">
            <v>99061834293</v>
          </cell>
          <cell r="H3065">
            <v>99061834293</v>
          </cell>
          <cell r="I3065" t="str">
            <v>31</v>
          </cell>
        </row>
        <row r="3066">
          <cell r="B3066">
            <v>19124230169</v>
          </cell>
          <cell r="C3066">
            <v>9579</v>
          </cell>
          <cell r="D3066" t="str">
            <v>O.Š. VLADIMIRA NAZORA, ČEPIN</v>
          </cell>
          <cell r="E3066" t="str">
            <v>33626 - OSJEČKO-BARANJSKA ŽUPANIJA</v>
          </cell>
          <cell r="F3066" t="str">
            <v>03013723</v>
          </cell>
          <cell r="G3066" t="str">
            <v>19124230169</v>
          </cell>
          <cell r="H3066">
            <v>19124230169</v>
          </cell>
          <cell r="I3066" t="str">
            <v>31</v>
          </cell>
        </row>
        <row r="3067">
          <cell r="B3067">
            <v>22935346080</v>
          </cell>
          <cell r="C3067">
            <v>9992</v>
          </cell>
          <cell r="D3067" t="str">
            <v>OSNOVNA ŠKOLA  IVANA KUKULJEVIĆA</v>
          </cell>
          <cell r="E3067" t="str">
            <v>33626 - OSJEČKO-BARANJSKA ŽUPANIJA</v>
          </cell>
          <cell r="F3067" t="str">
            <v>03029972</v>
          </cell>
          <cell r="G3067" t="str">
            <v>22935346080</v>
          </cell>
          <cell r="H3067">
            <v>22935346080</v>
          </cell>
          <cell r="I3067" t="str">
            <v>31</v>
          </cell>
        </row>
        <row r="3068">
          <cell r="B3068">
            <v>87347858365</v>
          </cell>
          <cell r="C3068">
            <v>22988</v>
          </cell>
          <cell r="D3068" t="str">
            <v>O.Š. MATIJA GUBEC, ČEMINAC</v>
          </cell>
          <cell r="E3068" t="str">
            <v>33626 - OSJEČKO-BARANJSKA ŽUPANIJA</v>
          </cell>
          <cell r="F3068" t="str">
            <v>03305635</v>
          </cell>
          <cell r="G3068" t="str">
            <v>87347858365</v>
          </cell>
          <cell r="H3068">
            <v>87347858365</v>
          </cell>
          <cell r="I3068" t="str">
            <v>31</v>
          </cell>
        </row>
        <row r="3069">
          <cell r="B3069">
            <v>50138600501</v>
          </cell>
          <cell r="C3069">
            <v>10006</v>
          </cell>
          <cell r="D3069" t="str">
            <v>Osnovna škola BRATOLJUBA KLAIĆA</v>
          </cell>
          <cell r="E3069" t="str">
            <v>33626 - OSJEČKO-BARANJSKA ŽUPANIJA</v>
          </cell>
          <cell r="F3069" t="str">
            <v>03030008</v>
          </cell>
          <cell r="G3069" t="str">
            <v>50138600501</v>
          </cell>
          <cell r="H3069">
            <v>50138600501</v>
          </cell>
          <cell r="I3069" t="str">
            <v>31</v>
          </cell>
        </row>
        <row r="3070">
          <cell r="B3070">
            <v>77805945007</v>
          </cell>
          <cell r="C3070">
            <v>21342</v>
          </cell>
          <cell r="D3070" t="str">
            <v>O.Š. BILJE</v>
          </cell>
          <cell r="E3070" t="str">
            <v>33626 - OSJEČKO-BARANJSKA ŽUPANIJA</v>
          </cell>
          <cell r="F3070" t="str">
            <v>03305651</v>
          </cell>
          <cell r="G3070" t="str">
            <v>77805945007</v>
          </cell>
          <cell r="H3070">
            <v>77805945007</v>
          </cell>
          <cell r="I3070" t="str">
            <v>31</v>
          </cell>
        </row>
        <row r="3071">
          <cell r="B3071">
            <v>12846967938</v>
          </cell>
          <cell r="C3071">
            <v>23000</v>
          </cell>
          <cell r="D3071" t="str">
            <v>O.Š. LUG</v>
          </cell>
          <cell r="E3071" t="str">
            <v>33626 - OSJEČKO-BARANJSKA ŽUPANIJA</v>
          </cell>
          <cell r="F3071" t="str">
            <v>01383531</v>
          </cell>
          <cell r="G3071" t="str">
            <v>12846967938</v>
          </cell>
          <cell r="H3071">
            <v>12846967938</v>
          </cell>
          <cell r="I3071" t="str">
            <v>31</v>
          </cell>
        </row>
        <row r="3072">
          <cell r="B3072">
            <v>4249161856</v>
          </cell>
          <cell r="C3072">
            <v>22664</v>
          </cell>
          <cell r="D3072" t="str">
            <v>PRVA SREDNJA ŠKOLA BELI MANASTIR</v>
          </cell>
          <cell r="E3072" t="str">
            <v>33626 - OSJEČKO-BARANJSKA ŽUPANIJA</v>
          </cell>
          <cell r="F3072" t="str">
            <v>01379941</v>
          </cell>
          <cell r="G3072" t="str">
            <v>04249161856</v>
          </cell>
          <cell r="H3072">
            <v>4249161856</v>
          </cell>
          <cell r="I3072" t="str">
            <v>31</v>
          </cell>
        </row>
        <row r="3073">
          <cell r="B3073">
            <v>34580944535</v>
          </cell>
          <cell r="C3073">
            <v>22306</v>
          </cell>
          <cell r="D3073" t="str">
            <v>DOM ZA STARIJE I NEMOĆNE OSOBE BELI MANASTIR</v>
          </cell>
          <cell r="E3073" t="str">
            <v>33626 - OSJEČKO-BARANJSKA ŽUPANIJA</v>
          </cell>
          <cell r="F3073" t="str">
            <v>03431312</v>
          </cell>
          <cell r="G3073" t="str">
            <v>34580944535</v>
          </cell>
          <cell r="H3073">
            <v>34580944535</v>
          </cell>
          <cell r="I3073" t="str">
            <v>31</v>
          </cell>
        </row>
        <row r="3074">
          <cell r="B3074">
            <v>70655877361</v>
          </cell>
          <cell r="C3074">
            <v>21300</v>
          </cell>
          <cell r="D3074" t="str">
            <v>Osnovna škola  Šećerana</v>
          </cell>
          <cell r="E3074" t="str">
            <v>33626 - OSJEČKO-BARANJSKA ŽUPANIJA</v>
          </cell>
          <cell r="F3074" t="str">
            <v>03357368</v>
          </cell>
          <cell r="G3074" t="str">
            <v>70655877361</v>
          </cell>
          <cell r="H3074">
            <v>70655877361</v>
          </cell>
          <cell r="I3074" t="str">
            <v>31</v>
          </cell>
        </row>
        <row r="3075">
          <cell r="B3075">
            <v>99262709388</v>
          </cell>
          <cell r="C3075">
            <v>22970</v>
          </cell>
          <cell r="D3075" t="str">
            <v>OSNOVNA ŠKOLA DR.FRANJO TUĐMAN</v>
          </cell>
          <cell r="E3075" t="str">
            <v>33626 - OSJEČKO-BARANJSKA ŽUPANIJA</v>
          </cell>
          <cell r="F3075" t="str">
            <v>03305724</v>
          </cell>
          <cell r="G3075" t="str">
            <v>99262709388</v>
          </cell>
          <cell r="H3075">
            <v>99262709388</v>
          </cell>
          <cell r="I3075" t="str">
            <v>31</v>
          </cell>
        </row>
        <row r="3076">
          <cell r="B3076">
            <v>64871322497</v>
          </cell>
          <cell r="C3076">
            <v>17579</v>
          </cell>
          <cell r="D3076" t="str">
            <v>GIMNAZIJA BELI MANASTIR</v>
          </cell>
          <cell r="E3076" t="str">
            <v>33626 - OSJEČKO-BARANJSKA ŽUPANIJA</v>
          </cell>
          <cell r="F3076" t="str">
            <v>01379933</v>
          </cell>
          <cell r="G3076" t="str">
            <v>64871322497</v>
          </cell>
          <cell r="H3076">
            <v>64871322497</v>
          </cell>
          <cell r="I3076" t="str">
            <v>31</v>
          </cell>
        </row>
        <row r="3077">
          <cell r="B3077">
            <v>45569423495</v>
          </cell>
          <cell r="C3077">
            <v>22672</v>
          </cell>
          <cell r="D3077" t="str">
            <v>DRUGA SREDNJA ŠKOLA BELI MANASTIR</v>
          </cell>
          <cell r="E3077" t="str">
            <v>33626 - OSJEČKO-BARANJSKA ŽUPANIJA</v>
          </cell>
          <cell r="F3077" t="str">
            <v>01379968</v>
          </cell>
          <cell r="G3077" t="str">
            <v>45569423495</v>
          </cell>
          <cell r="H3077">
            <v>45569423495</v>
          </cell>
          <cell r="I3077" t="str">
            <v>31</v>
          </cell>
        </row>
        <row r="3078">
          <cell r="B3078">
            <v>85288244934</v>
          </cell>
          <cell r="C3078">
            <v>9503</v>
          </cell>
          <cell r="D3078" t="str">
            <v>O.Š. ANTUNOVAC</v>
          </cell>
          <cell r="E3078" t="str">
            <v>33626 - OSJEČKO-BARANJSKA ŽUPANIJA</v>
          </cell>
          <cell r="F3078" t="str">
            <v>03013847</v>
          </cell>
          <cell r="G3078" t="str">
            <v>85288244934</v>
          </cell>
          <cell r="H3078">
            <v>85288244934</v>
          </cell>
          <cell r="I3078" t="str">
            <v>31</v>
          </cell>
        </row>
        <row r="3079">
          <cell r="B3079">
            <v>53770467834</v>
          </cell>
          <cell r="C3079">
            <v>17780</v>
          </cell>
          <cell r="D3079" t="str">
            <v>SREDNJA ŠKOLA VALPOVO</v>
          </cell>
          <cell r="E3079" t="str">
            <v>33626 - OSJEČKO-BARANJSKA ŽUPANIJA</v>
          </cell>
          <cell r="F3079" t="str">
            <v>03030024</v>
          </cell>
          <cell r="G3079" t="str">
            <v>53770467834</v>
          </cell>
          <cell r="H3079">
            <v>53770467834</v>
          </cell>
          <cell r="I3079" t="str">
            <v>31</v>
          </cell>
        </row>
        <row r="3080">
          <cell r="B3080">
            <v>75291303108</v>
          </cell>
          <cell r="C3080">
            <v>21326</v>
          </cell>
          <cell r="D3080" t="str">
            <v>O.Š. JAGODNJAK</v>
          </cell>
          <cell r="E3080" t="str">
            <v>33626 - OSJEČKO-BARANJSKA ŽUPANIJA</v>
          </cell>
          <cell r="F3080" t="str">
            <v>03305708</v>
          </cell>
          <cell r="G3080" t="str">
            <v>75291303108</v>
          </cell>
          <cell r="H3080">
            <v>75291303108</v>
          </cell>
          <cell r="I3080" t="str">
            <v>31</v>
          </cell>
        </row>
        <row r="3081">
          <cell r="B3081">
            <v>11166315733</v>
          </cell>
          <cell r="C3081">
            <v>9587</v>
          </cell>
          <cell r="D3081" t="str">
            <v>O.Š. MATE LOVRAKA, VLADISLAVCI</v>
          </cell>
          <cell r="E3081" t="str">
            <v>33626 - OSJEČKO-BARANJSKA ŽUPANIJA</v>
          </cell>
          <cell r="F3081" t="str">
            <v>03021530</v>
          </cell>
          <cell r="G3081" t="str">
            <v>11166315733</v>
          </cell>
          <cell r="H3081">
            <v>11166315733</v>
          </cell>
          <cell r="I3081" t="str">
            <v>31</v>
          </cell>
        </row>
        <row r="3082">
          <cell r="B3082">
            <v>28356694292</v>
          </cell>
          <cell r="C3082">
            <v>9030</v>
          </cell>
          <cell r="D3082" t="str">
            <v>Osnovna škola Matija Gubec</v>
          </cell>
          <cell r="E3082" t="str">
            <v>33626 - OSJEČKO-BARANJSKA ŽUPANIJA</v>
          </cell>
          <cell r="F3082" t="str">
            <v>03034704</v>
          </cell>
          <cell r="G3082" t="str">
            <v>28356694292</v>
          </cell>
          <cell r="H3082">
            <v>28356694292</v>
          </cell>
          <cell r="I3082" t="str">
            <v>31</v>
          </cell>
        </row>
        <row r="3083">
          <cell r="B3083">
            <v>12465487394</v>
          </cell>
          <cell r="C3083">
            <v>9595</v>
          </cell>
          <cell r="D3083" t="str">
            <v>OSNOVNA ŠKOLA MILKA CEPELIĆA</v>
          </cell>
          <cell r="E3083" t="str">
            <v>33626 - OSJEČKO-BARANJSKA ŽUPANIJA</v>
          </cell>
          <cell r="F3083" t="str">
            <v>03013740</v>
          </cell>
          <cell r="G3083" t="str">
            <v>12465487394</v>
          </cell>
          <cell r="H3083">
            <v>12465487394</v>
          </cell>
          <cell r="I3083" t="str">
            <v>31</v>
          </cell>
        </row>
        <row r="3084">
          <cell r="B3084">
            <v>80641417214</v>
          </cell>
          <cell r="C3084">
            <v>21367</v>
          </cell>
          <cell r="D3084" t="str">
            <v>OSNOVNA ŠKOLA ANTE STARČEVIĆA VILJEVO</v>
          </cell>
          <cell r="E3084" t="str">
            <v>33626 - OSJEČKO-BARANJSKA ŽUPANIJA</v>
          </cell>
          <cell r="F3084" t="str">
            <v>01138766</v>
          </cell>
          <cell r="G3084" t="str">
            <v>80641417214</v>
          </cell>
          <cell r="H3084">
            <v>80641417214</v>
          </cell>
          <cell r="I3084" t="str">
            <v>31</v>
          </cell>
        </row>
        <row r="3085">
          <cell r="B3085">
            <v>39352404477</v>
          </cell>
          <cell r="C3085">
            <v>9177</v>
          </cell>
          <cell r="D3085" t="str">
            <v>O.Š. IVANA TIŠOVA, VIŠKOVCI</v>
          </cell>
          <cell r="E3085" t="str">
            <v>33626 - OSJEČKO-BARANJSKA ŽUPANIJA</v>
          </cell>
          <cell r="F3085" t="str">
            <v>03011160</v>
          </cell>
          <cell r="G3085" t="str">
            <v>39352404477</v>
          </cell>
          <cell r="H3085">
            <v>39352404477</v>
          </cell>
          <cell r="I3085" t="str">
            <v>31</v>
          </cell>
        </row>
        <row r="3086">
          <cell r="B3086">
            <v>4102082761</v>
          </cell>
          <cell r="C3086">
            <v>10022</v>
          </cell>
          <cell r="D3086" t="str">
            <v>Osnovna škola Matije Petra Katančića</v>
          </cell>
          <cell r="E3086" t="str">
            <v>33626 - OSJEČKO-BARANJSKA ŽUPANIJA</v>
          </cell>
          <cell r="F3086" t="str">
            <v>03029999</v>
          </cell>
          <cell r="G3086" t="str">
            <v>04102082761</v>
          </cell>
          <cell r="H3086">
            <v>4102082761</v>
          </cell>
          <cell r="I3086" t="str">
            <v>31</v>
          </cell>
        </row>
        <row r="3087">
          <cell r="B3087">
            <v>35057368189</v>
          </cell>
          <cell r="C3087">
            <v>16221</v>
          </cell>
          <cell r="D3087" t="str">
            <v>Osnovna škola Ladimirevci</v>
          </cell>
          <cell r="E3087" t="str">
            <v>33626 - OSJEČKO-BARANJSKA ŽUPANIJA</v>
          </cell>
          <cell r="F3087" t="str">
            <v>01089978</v>
          </cell>
          <cell r="G3087" t="str">
            <v>35057368189</v>
          </cell>
          <cell r="H3087">
            <v>35057368189</v>
          </cell>
          <cell r="I3087" t="str">
            <v>31</v>
          </cell>
        </row>
        <row r="3088">
          <cell r="B3088">
            <v>45628801299</v>
          </cell>
          <cell r="C3088">
            <v>9909</v>
          </cell>
          <cell r="D3088" t="str">
            <v>O.Š. IVANA BRLIĆ MAŽURANIĆ, STRIZIVOJNA</v>
          </cell>
          <cell r="E3088" t="str">
            <v>33626 - OSJEČKO-BARANJSKA ŽUPANIJA</v>
          </cell>
          <cell r="F3088" t="str">
            <v>03053601</v>
          </cell>
          <cell r="G3088" t="str">
            <v>45628801299</v>
          </cell>
          <cell r="H3088">
            <v>45628801299</v>
          </cell>
          <cell r="I3088" t="str">
            <v>31</v>
          </cell>
        </row>
        <row r="3089">
          <cell r="B3089">
            <v>13757174616</v>
          </cell>
          <cell r="C3089">
            <v>9169</v>
          </cell>
          <cell r="D3089" t="str">
            <v>O.Š. JOSIPA JURJA STROSSMAYERA, TRNAVA</v>
          </cell>
          <cell r="E3089" t="str">
            <v>33626 - OSJEČKO-BARANJSKA ŽUPANIJA</v>
          </cell>
          <cell r="F3089" t="str">
            <v>03011216</v>
          </cell>
          <cell r="G3089" t="str">
            <v>13757174616</v>
          </cell>
          <cell r="H3089">
            <v>13757174616</v>
          </cell>
          <cell r="I3089" t="str">
            <v>31</v>
          </cell>
        </row>
        <row r="3090">
          <cell r="B3090">
            <v>77433474733</v>
          </cell>
          <cell r="C3090">
            <v>9144</v>
          </cell>
          <cell r="D3090" t="str">
            <v>O.Š. JOSIPA KOZARCA, SEMELJCI</v>
          </cell>
          <cell r="E3090" t="str">
            <v>33626 - OSJEČKO-BARANJSKA ŽUPANIJA</v>
          </cell>
          <cell r="F3090" t="str">
            <v>03011259</v>
          </cell>
          <cell r="G3090" t="str">
            <v>77433474733</v>
          </cell>
          <cell r="H3090">
            <v>77433474733</v>
          </cell>
          <cell r="I3090" t="str">
            <v>31</v>
          </cell>
        </row>
        <row r="3091">
          <cell r="B3091">
            <v>24185131317</v>
          </cell>
          <cell r="C3091">
            <v>7753</v>
          </cell>
          <cell r="D3091" t="str">
            <v>DOM ZA STARIJE I NEMOĆNE OSOBE OSIJEK</v>
          </cell>
          <cell r="E3091" t="str">
            <v>33626 - OSJEČKO-BARANJSKA ŽUPANIJA</v>
          </cell>
          <cell r="F3091" t="str">
            <v>03014444</v>
          </cell>
          <cell r="G3091" t="str">
            <v>24185131317</v>
          </cell>
          <cell r="H3091">
            <v>24185131317</v>
          </cell>
          <cell r="I3091" t="str">
            <v>31</v>
          </cell>
        </row>
        <row r="3092">
          <cell r="B3092">
            <v>85892714334</v>
          </cell>
          <cell r="C3092">
            <v>48460</v>
          </cell>
          <cell r="D3092" t="str">
            <v>O.Š. SATNICA ĐAKOVAČKA</v>
          </cell>
          <cell r="E3092" t="str">
            <v>33626 - OSJEČKO-BARANJSKA ŽUPANIJA</v>
          </cell>
          <cell r="F3092" t="str">
            <v>04247230</v>
          </cell>
          <cell r="G3092" t="str">
            <v>85892714334</v>
          </cell>
          <cell r="H3092">
            <v>85892714334</v>
          </cell>
          <cell r="I3092" t="str">
            <v>31</v>
          </cell>
        </row>
        <row r="3093">
          <cell r="B3093">
            <v>32872583218</v>
          </cell>
          <cell r="C3093">
            <v>11210</v>
          </cell>
          <cell r="D3093" t="str">
            <v>O.Š. JOSIPA KOZARCA, JOSIPOVAC PUNITOVAČKI</v>
          </cell>
          <cell r="E3093" t="str">
            <v>33626 - OSJEČKO-BARANJSKA ŽUPANIJA</v>
          </cell>
          <cell r="F3093" t="str">
            <v>03011186</v>
          </cell>
          <cell r="G3093" t="str">
            <v>32872583218</v>
          </cell>
          <cell r="H3093">
            <v>32872583218</v>
          </cell>
          <cell r="I3093" t="str">
            <v>31</v>
          </cell>
        </row>
        <row r="3094">
          <cell r="B3094">
            <v>30383685427</v>
          </cell>
          <cell r="C3094">
            <v>8818</v>
          </cell>
          <cell r="D3094" t="str">
            <v>O.Š. POPOVAC</v>
          </cell>
          <cell r="E3094" t="str">
            <v>33626 - OSJEČKO-BARANJSKA ŽUPANIJA</v>
          </cell>
          <cell r="F3094" t="str">
            <v>03305694</v>
          </cell>
          <cell r="G3094" t="str">
            <v>30383685427</v>
          </cell>
          <cell r="H3094">
            <v>30383685427</v>
          </cell>
          <cell r="I3094" t="str">
            <v>31</v>
          </cell>
        </row>
        <row r="3095">
          <cell r="B3095">
            <v>2643029195</v>
          </cell>
          <cell r="C3095">
            <v>10014</v>
          </cell>
          <cell r="D3095" t="str">
            <v>Osnovna škola Petrijevci</v>
          </cell>
          <cell r="E3095" t="str">
            <v>33626 - OSJEČKO-BARANJSKA ŽUPANIJA</v>
          </cell>
          <cell r="F3095" t="str">
            <v>03030016</v>
          </cell>
          <cell r="G3095" t="str">
            <v>02643029195</v>
          </cell>
          <cell r="H3095">
            <v>2643029195</v>
          </cell>
          <cell r="I3095" t="str">
            <v>31</v>
          </cell>
        </row>
        <row r="3096">
          <cell r="B3096">
            <v>10613555021</v>
          </cell>
          <cell r="C3096">
            <v>9224</v>
          </cell>
          <cell r="D3096" t="str">
            <v>O.Š. HINKA JUHNA, PODGORAČ</v>
          </cell>
          <cell r="E3096" t="str">
            <v>33626 - OSJEČKO-BARANJSKA ŽUPANIJA</v>
          </cell>
          <cell r="F3096" t="str">
            <v>03103935</v>
          </cell>
          <cell r="G3096" t="str">
            <v>10613555021</v>
          </cell>
          <cell r="H3096">
            <v>10613555021</v>
          </cell>
          <cell r="I3096" t="str">
            <v>31</v>
          </cell>
        </row>
        <row r="3097">
          <cell r="B3097">
            <v>41034009234</v>
          </cell>
          <cell r="C3097">
            <v>17667</v>
          </cell>
          <cell r="D3097" t="str">
            <v>GRADITELJSKO-GEODETSKA ŠKOLA OSIJEK</v>
          </cell>
          <cell r="E3097" t="str">
            <v>33626 - OSJEČKO-BARANJSKA ŽUPANIJA</v>
          </cell>
          <cell r="F3097" t="str">
            <v>03021599</v>
          </cell>
          <cell r="G3097" t="str">
            <v>41034009234</v>
          </cell>
          <cell r="H3097">
            <v>41034009234</v>
          </cell>
          <cell r="I3097" t="str">
            <v>31</v>
          </cell>
        </row>
        <row r="3098">
          <cell r="B3098">
            <v>54533385819</v>
          </cell>
          <cell r="C3098">
            <v>33683</v>
          </cell>
          <cell r="D3098" t="str">
            <v>POLIKLINIKA ZA REHABILITACIJU SLUŠANJA I GOVORA SUVAG OSIJEK</v>
          </cell>
          <cell r="E3098" t="str">
            <v>33626 - OSJEČKO-BARANJSKA ŽUPANIJA</v>
          </cell>
          <cell r="F3098" t="str">
            <v>03367606</v>
          </cell>
          <cell r="G3098" t="str">
            <v>54533385819</v>
          </cell>
          <cell r="H3098">
            <v>54533385819</v>
          </cell>
          <cell r="I3098" t="str">
            <v>31</v>
          </cell>
        </row>
        <row r="3099">
          <cell r="B3099">
            <v>45235833809</v>
          </cell>
          <cell r="C3099">
            <v>33714</v>
          </cell>
          <cell r="D3099" t="str">
            <v>ZAVOD ZA HITNU MEDICINU OSJEČKO-BARANJSKE ŽUPANIJE</v>
          </cell>
          <cell r="E3099" t="str">
            <v>33626 - OSJEČKO-BARANJSKA ŽUPANIJA</v>
          </cell>
          <cell r="F3099" t="str">
            <v>03361799</v>
          </cell>
          <cell r="G3099" t="str">
            <v>45235833809</v>
          </cell>
          <cell r="H3099">
            <v>45235833809</v>
          </cell>
          <cell r="I3099" t="str">
            <v>31</v>
          </cell>
        </row>
        <row r="3100">
          <cell r="B3100">
            <v>46854859465</v>
          </cell>
          <cell r="C3100">
            <v>33722</v>
          </cell>
          <cell r="D3100" t="str">
            <v>NASTAVNI ZAVOD ZA JAVNO ZDRAVSTVO OSJEČKO-BARANJSKE ŽUPANIJE</v>
          </cell>
          <cell r="E3100" t="str">
            <v>33626 - OSJEČKO-BARANJSKA ŽUPANIJA</v>
          </cell>
          <cell r="F3100" t="str">
            <v>03018792</v>
          </cell>
          <cell r="G3100" t="str">
            <v>46854859465</v>
          </cell>
          <cell r="H3100">
            <v>46854859465</v>
          </cell>
          <cell r="I3100" t="str">
            <v>31</v>
          </cell>
        </row>
        <row r="3101">
          <cell r="B3101">
            <v>17004513580</v>
          </cell>
          <cell r="C3101">
            <v>33802</v>
          </cell>
          <cell r="D3101" t="str">
            <v>DOM ZDRAVLJA OSJEČKO-BARANJSKE ŽUPANIJE</v>
          </cell>
          <cell r="E3101" t="str">
            <v>33626 - OSJEČKO-BARANJSKA ŽUPANIJA</v>
          </cell>
          <cell r="F3101" t="str">
            <v>03018784</v>
          </cell>
          <cell r="G3101" t="str">
            <v>17004513580</v>
          </cell>
          <cell r="H3101">
            <v>17004513580</v>
          </cell>
          <cell r="I3101" t="str">
            <v>31</v>
          </cell>
        </row>
        <row r="3102">
          <cell r="B3102">
            <v>43890802516</v>
          </cell>
          <cell r="C3102">
            <v>17675</v>
          </cell>
          <cell r="D3102" t="str">
            <v>TEHNIČKA ŠKOLA I PRIRODOSLOVNA GIMNAZIJA RUĐERA BOŠKOVIĆA, OSIJEK</v>
          </cell>
          <cell r="E3102" t="str">
            <v>33626 - OSJEČKO-BARANJSKA ŽUPANIJA</v>
          </cell>
          <cell r="F3102" t="str">
            <v>00302708</v>
          </cell>
          <cell r="G3102" t="str">
            <v>43890802516</v>
          </cell>
          <cell r="H3102">
            <v>43890802516</v>
          </cell>
          <cell r="I3102" t="str">
            <v>31</v>
          </cell>
        </row>
        <row r="3103">
          <cell r="B3103">
            <v>41141753016</v>
          </cell>
          <cell r="C3103">
            <v>38173</v>
          </cell>
          <cell r="D3103" t="str">
            <v>UPRAVA ZA CESTE OSJEČKO-BARANJSKE ŽUPANIJE</v>
          </cell>
          <cell r="E3103" t="str">
            <v>33626 - OSJEČKO-BARANJSKA ŽUPANIJA</v>
          </cell>
          <cell r="F3103" t="str">
            <v>01281127</v>
          </cell>
          <cell r="G3103" t="str">
            <v>41141753016</v>
          </cell>
          <cell r="H3103">
            <v>41141753016</v>
          </cell>
          <cell r="I3103" t="str">
            <v>42</v>
          </cell>
        </row>
        <row r="3104">
          <cell r="B3104">
            <v>43413546068</v>
          </cell>
          <cell r="C3104">
            <v>42651</v>
          </cell>
          <cell r="D3104" t="str">
            <v>ZAVOD ZA INFORMATIKU USTANOVA ZA INFORMATIČKU DJELATNOST OSIJEK</v>
          </cell>
          <cell r="E3104" t="str">
            <v>33626 - OSJEČKO-BARANJSKA ŽUPANIJA</v>
          </cell>
          <cell r="F3104" t="str">
            <v>01157302</v>
          </cell>
          <cell r="G3104" t="str">
            <v>43413546068</v>
          </cell>
          <cell r="H3104">
            <v>43413546068</v>
          </cell>
          <cell r="I3104" t="str">
            <v>21</v>
          </cell>
        </row>
        <row r="3105">
          <cell r="B3105">
            <v>19872442344</v>
          </cell>
          <cell r="C3105">
            <v>34467</v>
          </cell>
          <cell r="D3105" t="str">
            <v>MUZEJ LIKOVNIH UMJETNOSTI</v>
          </cell>
          <cell r="E3105" t="str">
            <v>33626 - OSJEČKO-BARANJSKA ŽUPANIJA</v>
          </cell>
          <cell r="F3105" t="str">
            <v>03014215</v>
          </cell>
          <cell r="G3105" t="str">
            <v>19872442344</v>
          </cell>
          <cell r="H3105">
            <v>19872442344</v>
          </cell>
          <cell r="I3105" t="str">
            <v>21</v>
          </cell>
        </row>
        <row r="3106">
          <cell r="B3106">
            <v>67104212471</v>
          </cell>
          <cell r="C3106">
            <v>17691</v>
          </cell>
          <cell r="D3106" t="str">
            <v>UGOSTITELJSKO-TURISTIČKA ŠKOLA OSIJEK</v>
          </cell>
          <cell r="E3106" t="str">
            <v>33626 - OSJEČKO-BARANJSKA ŽUPANIJA</v>
          </cell>
          <cell r="F3106" t="str">
            <v>03021564</v>
          </cell>
          <cell r="G3106" t="str">
            <v>67104212471</v>
          </cell>
          <cell r="H3106">
            <v>67104212471</v>
          </cell>
          <cell r="I3106" t="str">
            <v>31</v>
          </cell>
        </row>
        <row r="3107">
          <cell r="B3107">
            <v>68874747390</v>
          </cell>
          <cell r="C3107">
            <v>17941</v>
          </cell>
          <cell r="D3107" t="str">
            <v>III. GIMNAZIJA OSIJEK</v>
          </cell>
          <cell r="E3107" t="str">
            <v>33626 - OSJEČKO-BARANJSKA ŽUPANIJA</v>
          </cell>
          <cell r="F3107" t="str">
            <v>00240664</v>
          </cell>
          <cell r="G3107" t="str">
            <v>68874747390</v>
          </cell>
          <cell r="H3107">
            <v>68874747390</v>
          </cell>
          <cell r="I3107" t="str">
            <v>31</v>
          </cell>
        </row>
        <row r="3108">
          <cell r="B3108">
            <v>56450222821</v>
          </cell>
          <cell r="C3108">
            <v>17950</v>
          </cell>
          <cell r="D3108" t="str">
            <v>MEDICINSKA ŠKOLA OSIJEK</v>
          </cell>
          <cell r="E3108" t="str">
            <v>33626 - OSJEČKO-BARANJSKA ŽUPANIJA</v>
          </cell>
          <cell r="F3108" t="str">
            <v>00302716</v>
          </cell>
          <cell r="G3108" t="str">
            <v>56450222821</v>
          </cell>
          <cell r="H3108">
            <v>56450222821</v>
          </cell>
          <cell r="I3108" t="str">
            <v>31</v>
          </cell>
        </row>
        <row r="3109">
          <cell r="B3109">
            <v>6502412322</v>
          </cell>
          <cell r="C3109">
            <v>50379</v>
          </cell>
          <cell r="D3109" t="str">
            <v>JAVNA USTANOVA ŽUPANIJSKA RAZVOJNA AGENCIJA OSJEČKO-BARANJSKE ŽUPANIJE</v>
          </cell>
          <cell r="E3109" t="str">
            <v>33626 - OSJEČKO-BARANJSKA ŽUPANIJA</v>
          </cell>
          <cell r="F3109" t="str">
            <v>04953312</v>
          </cell>
          <cell r="G3109" t="str">
            <v>06502412322</v>
          </cell>
          <cell r="H3109">
            <v>6502412322</v>
          </cell>
          <cell r="I3109" t="str">
            <v>21</v>
          </cell>
        </row>
        <row r="3110">
          <cell r="B3110">
            <v>34141287444</v>
          </cell>
          <cell r="C3110">
            <v>19425</v>
          </cell>
          <cell r="D3110" t="str">
            <v>CENTAR ZA AUTIZAM</v>
          </cell>
          <cell r="E3110" t="str">
            <v>33626 - OSJEČKO-BARANJSKA ŽUPANIJA</v>
          </cell>
          <cell r="F3110" t="str">
            <v>03014436</v>
          </cell>
          <cell r="G3110" t="str">
            <v>34141287444</v>
          </cell>
          <cell r="H3110">
            <v>34141287444</v>
          </cell>
          <cell r="I3110" t="str">
            <v>31</v>
          </cell>
        </row>
        <row r="3111">
          <cell r="B3111">
            <v>34175550062</v>
          </cell>
          <cell r="C3111">
            <v>17925</v>
          </cell>
          <cell r="D3111" t="str">
            <v>STROJARSKA TEHNIČKA ŠKOLA OSIJEK</v>
          </cell>
          <cell r="E3111" t="str">
            <v>33626 - OSJEČKO-BARANJSKA ŽUPANIJA</v>
          </cell>
          <cell r="F3111" t="str">
            <v>00338761</v>
          </cell>
          <cell r="G3111" t="str">
            <v>34175550062</v>
          </cell>
          <cell r="H3111">
            <v>34175550062</v>
          </cell>
          <cell r="I3111" t="str">
            <v>31</v>
          </cell>
        </row>
        <row r="3112">
          <cell r="B3112">
            <v>75952201278</v>
          </cell>
          <cell r="C3112">
            <v>17714</v>
          </cell>
          <cell r="D3112" t="str">
            <v>OBRTNIČKA ŠKOLA OSIJEK</v>
          </cell>
          <cell r="E3112" t="str">
            <v>33626 - OSJEČKO-BARANJSKA ŽUPANIJA</v>
          </cell>
          <cell r="F3112" t="str">
            <v>03014126</v>
          </cell>
          <cell r="G3112" t="str">
            <v>75952201278</v>
          </cell>
          <cell r="H3112">
            <v>75952201278</v>
          </cell>
          <cell r="I3112" t="str">
            <v>31</v>
          </cell>
        </row>
        <row r="3113">
          <cell r="B3113">
            <v>93128197410</v>
          </cell>
          <cell r="C3113">
            <v>22736</v>
          </cell>
          <cell r="D3113" t="str">
            <v>SREDNJA STRUKOVNA ŠKOLA MARKO BABIĆ, VUKOVAR</v>
          </cell>
          <cell r="E3113" t="str">
            <v>33642 - VUKOVARSKO-SRIJEMSKA ŽUPANIJA</v>
          </cell>
          <cell r="F3113" t="str">
            <v>01417193</v>
          </cell>
          <cell r="G3113" t="str">
            <v>93128197410</v>
          </cell>
          <cell r="H3113">
            <v>93128197410</v>
          </cell>
          <cell r="I3113" t="str">
            <v>31</v>
          </cell>
        </row>
        <row r="3114">
          <cell r="B3114">
            <v>13212958387</v>
          </cell>
          <cell r="C3114">
            <v>22701</v>
          </cell>
          <cell r="D3114" t="str">
            <v>GIMNAZIJA VUKOVAR</v>
          </cell>
          <cell r="E3114" t="str">
            <v>33642 - VUKOVARSKO-SRIJEMSKA ŽUPANIJA</v>
          </cell>
          <cell r="F3114" t="str">
            <v>01417177</v>
          </cell>
          <cell r="G3114" t="str">
            <v>13212958387</v>
          </cell>
          <cell r="H3114">
            <v>13212958387</v>
          </cell>
          <cell r="I3114" t="str">
            <v>31</v>
          </cell>
        </row>
        <row r="3115">
          <cell r="B3115">
            <v>24162321200</v>
          </cell>
          <cell r="C3115">
            <v>23946</v>
          </cell>
          <cell r="D3115" t="str">
            <v>DOM UČENIKA - VUKOVAR</v>
          </cell>
          <cell r="E3115" t="str">
            <v>33642 - VUKOVARSKO-SRIJEMSKA ŽUPANIJA</v>
          </cell>
          <cell r="F3115" t="str">
            <v>01753355</v>
          </cell>
          <cell r="G3115" t="str">
            <v>24162321200</v>
          </cell>
          <cell r="H3115">
            <v>24162321200</v>
          </cell>
          <cell r="I3115" t="str">
            <v>31</v>
          </cell>
        </row>
        <row r="3116">
          <cell r="B3116">
            <v>95357518429</v>
          </cell>
          <cell r="C3116">
            <v>22728</v>
          </cell>
          <cell r="D3116" t="str">
            <v>TEHNIČKA ŠKOLA NIKOLE TESLE</v>
          </cell>
          <cell r="E3116" t="str">
            <v>33642 - VUKOVARSKO-SRIJEMSKA ŽUPANIJA</v>
          </cell>
          <cell r="F3116" t="str">
            <v>01417835</v>
          </cell>
          <cell r="G3116" t="str">
            <v>95357518429</v>
          </cell>
          <cell r="H3116">
            <v>95357518429</v>
          </cell>
          <cell r="I3116" t="str">
            <v>31</v>
          </cell>
        </row>
        <row r="3117">
          <cell r="B3117">
            <v>94881148856</v>
          </cell>
          <cell r="C3117">
            <v>22710</v>
          </cell>
          <cell r="D3117" t="str">
            <v>EKONOMSKA ŠKOLA VUKOVAR</v>
          </cell>
          <cell r="E3117" t="str">
            <v>33642 - VUKOVARSKO-SRIJEMSKA ŽUPANIJA</v>
          </cell>
          <cell r="F3117" t="str">
            <v>01417207</v>
          </cell>
          <cell r="G3117" t="str">
            <v>94881148856</v>
          </cell>
          <cell r="H3117">
            <v>94881148856</v>
          </cell>
          <cell r="I3117" t="str">
            <v>31</v>
          </cell>
        </row>
        <row r="3118">
          <cell r="B3118">
            <v>97187252071</v>
          </cell>
          <cell r="C3118">
            <v>35020</v>
          </cell>
          <cell r="D3118" t="str">
            <v>DOM ZDRAVLJA VUKOVAR</v>
          </cell>
          <cell r="E3118" t="str">
            <v>33642 - VUKOVARSKO-SRIJEMSKA ŽUPANIJA</v>
          </cell>
          <cell r="F3118" t="str">
            <v>00772216</v>
          </cell>
          <cell r="G3118" t="str">
            <v>97187252071</v>
          </cell>
          <cell r="H3118">
            <v>97187252071</v>
          </cell>
          <cell r="I3118" t="str">
            <v>31</v>
          </cell>
        </row>
        <row r="3119">
          <cell r="B3119">
            <v>46655494076</v>
          </cell>
          <cell r="C3119">
            <v>22314</v>
          </cell>
          <cell r="D3119" t="str">
            <v>DOM ZA STARIJE I NEMOĆNE OSOBE VUKOVAR</v>
          </cell>
          <cell r="E3119" t="str">
            <v>33642 - VUKOVARSKO-SRIJEMSKA ŽUPANIJA</v>
          </cell>
          <cell r="F3119" t="str">
            <v>03008487</v>
          </cell>
          <cell r="G3119" t="str">
            <v>46655494076</v>
          </cell>
          <cell r="H3119">
            <v>46655494076</v>
          </cell>
          <cell r="I3119" t="str">
            <v>31</v>
          </cell>
        </row>
        <row r="3120">
          <cell r="B3120">
            <v>79739613291</v>
          </cell>
          <cell r="C3120">
            <v>18016</v>
          </cell>
          <cell r="D3120" t="str">
            <v>TEHNIČKA ŠKOLA ŽUPANJA</v>
          </cell>
          <cell r="E3120" t="str">
            <v>33642 - VUKOVARSKO-SRIJEMSKA ŽUPANIJA</v>
          </cell>
          <cell r="F3120" t="str">
            <v>00336009</v>
          </cell>
          <cell r="G3120" t="str">
            <v>79739613291</v>
          </cell>
          <cell r="H3120">
            <v>79739613291</v>
          </cell>
          <cell r="I3120" t="str">
            <v>31</v>
          </cell>
        </row>
        <row r="3121">
          <cell r="B3121">
            <v>86057237693</v>
          </cell>
          <cell r="C3121">
            <v>10217</v>
          </cell>
          <cell r="D3121" t="str">
            <v>Osnovna škola Ivana Kozarca Županja</v>
          </cell>
          <cell r="E3121" t="str">
            <v>33642 - VUKOVARSKO-SRIJEMSKA ŽUPANIJA</v>
          </cell>
          <cell r="F3121" t="str">
            <v>03307832</v>
          </cell>
          <cell r="G3121" t="str">
            <v>86057237693</v>
          </cell>
          <cell r="H3121">
            <v>86057237693</v>
          </cell>
          <cell r="I3121" t="str">
            <v>31</v>
          </cell>
        </row>
        <row r="3122">
          <cell r="B3122">
            <v>28128730338</v>
          </cell>
          <cell r="C3122">
            <v>10225</v>
          </cell>
          <cell r="D3122" t="str">
            <v>Osnovna škola Mate Lovraka</v>
          </cell>
          <cell r="E3122" t="str">
            <v>33642 - VUKOVARSKO-SRIJEMSKA ŽUPANIJA</v>
          </cell>
          <cell r="F3122" t="str">
            <v>03307816</v>
          </cell>
          <cell r="G3122" t="str">
            <v>28128730338</v>
          </cell>
          <cell r="H3122">
            <v>28128730338</v>
          </cell>
          <cell r="I3122" t="str">
            <v>31</v>
          </cell>
        </row>
        <row r="3123">
          <cell r="B3123">
            <v>7914183519</v>
          </cell>
          <cell r="C3123">
            <v>18008</v>
          </cell>
          <cell r="D3123" t="str">
            <v>GIMNAZIJA ŽUPANJA</v>
          </cell>
          <cell r="E3123" t="str">
            <v>33642 - VUKOVARSKO-SRIJEMSKA ŽUPANIJA</v>
          </cell>
          <cell r="F3123" t="str">
            <v>00336017</v>
          </cell>
          <cell r="G3123" t="str">
            <v>07914183519</v>
          </cell>
          <cell r="H3123">
            <v>7914183519</v>
          </cell>
          <cell r="I3123" t="str">
            <v>31</v>
          </cell>
        </row>
        <row r="3124">
          <cell r="B3124">
            <v>13353477350</v>
          </cell>
          <cell r="C3124">
            <v>17992</v>
          </cell>
          <cell r="D3124" t="str">
            <v>OBRTNIČKO-INDUSTRIJSKA ŠKOLA, Županja</v>
          </cell>
          <cell r="E3124" t="str">
            <v>33642 - VUKOVARSKO-SRIJEMSKA ŽUPANIJA</v>
          </cell>
          <cell r="F3124" t="str">
            <v>00336025</v>
          </cell>
          <cell r="G3124" t="str">
            <v>13353477350</v>
          </cell>
          <cell r="H3124">
            <v>13353477350</v>
          </cell>
          <cell r="I3124" t="str">
            <v>31</v>
          </cell>
        </row>
        <row r="3125">
          <cell r="B3125">
            <v>59035887147</v>
          </cell>
          <cell r="C3125">
            <v>35870</v>
          </cell>
          <cell r="D3125" t="str">
            <v>DOM ZDRAVLJA ŽUPANJA</v>
          </cell>
          <cell r="E3125" t="str">
            <v>33642 - VUKOVARSKO-SRIJEMSKA ŽUPANIJA</v>
          </cell>
          <cell r="F3125" t="str">
            <v>03307930</v>
          </cell>
          <cell r="G3125" t="str">
            <v>59035887147</v>
          </cell>
          <cell r="H3125">
            <v>59035887147</v>
          </cell>
          <cell r="I3125" t="str">
            <v>31</v>
          </cell>
        </row>
        <row r="3126">
          <cell r="B3126">
            <v>50082546289</v>
          </cell>
          <cell r="C3126">
            <v>50024</v>
          </cell>
          <cell r="D3126" t="str">
            <v>RAZVOJNA AGENCIJA VUKOVARSKO-SRIJEMSKE ŽUPANIJE</v>
          </cell>
          <cell r="E3126" t="str">
            <v>33642 - VUKOVARSKO-SRIJEMSKA ŽUPANIJA</v>
          </cell>
          <cell r="F3126" t="str">
            <v>04790545</v>
          </cell>
          <cell r="G3126" t="str">
            <v>50082546289</v>
          </cell>
          <cell r="H3126">
            <v>50082546289</v>
          </cell>
          <cell r="I3126" t="str">
            <v>21</v>
          </cell>
        </row>
        <row r="3127">
          <cell r="B3127">
            <v>73392165137</v>
          </cell>
          <cell r="C3127">
            <v>34977</v>
          </cell>
          <cell r="D3127" t="str">
            <v>DOM ZDRAVLJA VINKOVCI</v>
          </cell>
          <cell r="E3127" t="str">
            <v>33642 - VUKOVARSKO-SRIJEMSKA ŽUPANIJA</v>
          </cell>
          <cell r="F3127" t="str">
            <v>00724947</v>
          </cell>
          <cell r="G3127" t="str">
            <v>73392165137</v>
          </cell>
          <cell r="H3127">
            <v>73392165137</v>
          </cell>
          <cell r="I3127" t="str">
            <v>31</v>
          </cell>
        </row>
        <row r="3128">
          <cell r="B3128">
            <v>65614932110</v>
          </cell>
          <cell r="C3128">
            <v>18057</v>
          </cell>
          <cell r="D3128" t="str">
            <v>POLJOPRIVREDNO ŠUMARSKA ŠKOLA VINKOVCI</v>
          </cell>
          <cell r="E3128" t="str">
            <v>33642 - VUKOVARSKO-SRIJEMSKA ŽUPANIJA</v>
          </cell>
          <cell r="F3128" t="str">
            <v>00354287</v>
          </cell>
          <cell r="G3128" t="str">
            <v>65614932110</v>
          </cell>
          <cell r="H3128">
            <v>65614932110</v>
          </cell>
          <cell r="I3128" t="str">
            <v>31</v>
          </cell>
        </row>
        <row r="3129">
          <cell r="B3129">
            <v>40947050227</v>
          </cell>
          <cell r="C3129">
            <v>17819</v>
          </cell>
          <cell r="D3129" t="str">
            <v>GIMNAZIJA MATIJE ANTUNA RELJKOVIĆA</v>
          </cell>
          <cell r="E3129" t="str">
            <v>33642 - VUKOVARSKO-SRIJEMSKA ŽUPANIJA</v>
          </cell>
          <cell r="F3129" t="str">
            <v>00355224</v>
          </cell>
          <cell r="G3129" t="str">
            <v>40947050227</v>
          </cell>
          <cell r="H3129">
            <v>40947050227</v>
          </cell>
          <cell r="I3129" t="str">
            <v>31</v>
          </cell>
        </row>
        <row r="3130">
          <cell r="B3130">
            <v>69440564515</v>
          </cell>
          <cell r="C3130">
            <v>17827</v>
          </cell>
          <cell r="D3130" t="str">
            <v>EKONOMSKA I TRGOVAČKA ŠKOLA IVANA DOMCA</v>
          </cell>
          <cell r="E3130" t="str">
            <v>33642 - VUKOVARSKO-SRIJEMSKA ŽUPANIJA</v>
          </cell>
          <cell r="F3130" t="str">
            <v>00355844</v>
          </cell>
          <cell r="G3130" t="str">
            <v>69440564515</v>
          </cell>
          <cell r="H3130">
            <v>69440564515</v>
          </cell>
          <cell r="I3130" t="str">
            <v>31</v>
          </cell>
        </row>
        <row r="3131">
          <cell r="B3131">
            <v>8785143197</v>
          </cell>
          <cell r="C3131">
            <v>17802</v>
          </cell>
          <cell r="D3131" t="str">
            <v>TEHNIČKA ŠKOLA RUĐERA BOŠKOVIĆA VINKOVCI</v>
          </cell>
          <cell r="E3131" t="str">
            <v>33642 - VUKOVARSKO-SRIJEMSKA ŽUPANIJA</v>
          </cell>
          <cell r="F3131" t="str">
            <v>00334758</v>
          </cell>
          <cell r="G3131" t="str">
            <v>08785143197</v>
          </cell>
          <cell r="H3131">
            <v>8785143197</v>
          </cell>
          <cell r="I3131" t="str">
            <v>31</v>
          </cell>
        </row>
        <row r="3132">
          <cell r="B3132">
            <v>90275944906</v>
          </cell>
          <cell r="C3132">
            <v>44364</v>
          </cell>
          <cell r="D3132" t="str">
            <v>JAVNA USTANOVA ZA UPRAVLJANJE ZAŠTIČENIM PRIRODNIM VRIJEDNOSTIMA VUKOVARSKO-SRIJEMSKE ŽUPANIJE</v>
          </cell>
          <cell r="E3132" t="str">
            <v>33642 - VUKOVARSKO-SRIJEMSKA ŽUPANIJA</v>
          </cell>
          <cell r="F3132" t="str">
            <v>02330032</v>
          </cell>
          <cell r="G3132" t="str">
            <v>90275944906</v>
          </cell>
          <cell r="H3132">
            <v>90275944906</v>
          </cell>
          <cell r="I3132" t="str">
            <v>21</v>
          </cell>
        </row>
        <row r="3133">
          <cell r="B3133">
            <v>67051656383</v>
          </cell>
          <cell r="C3133">
            <v>7911</v>
          </cell>
          <cell r="D3133" t="str">
            <v>DOM ZA STARIJE I NEMOĆNE OSOBE VINKOVCI</v>
          </cell>
          <cell r="E3133" t="str">
            <v>33642 - VUKOVARSKO-SRIJEMSKA ŽUPANIJA</v>
          </cell>
          <cell r="F3133" t="str">
            <v>03518396</v>
          </cell>
          <cell r="G3133" t="str">
            <v>67051656383</v>
          </cell>
          <cell r="H3133">
            <v>67051656383</v>
          </cell>
          <cell r="I3133" t="str">
            <v>31</v>
          </cell>
        </row>
        <row r="3134">
          <cell r="B3134">
            <v>65379606552</v>
          </cell>
          <cell r="C3134">
            <v>10313</v>
          </cell>
          <cell r="D3134" t="str">
            <v>OSNOVNA ŠKOLA JOSIP KOZARAC SOLJANI</v>
          </cell>
          <cell r="E3134" t="str">
            <v>33642 - VUKOVARSKO-SRIJEMSKA ŽUPANIJA</v>
          </cell>
          <cell r="F3134" t="str">
            <v>03307824</v>
          </cell>
          <cell r="G3134" t="str">
            <v>65379606552</v>
          </cell>
          <cell r="H3134">
            <v>65379606552</v>
          </cell>
          <cell r="I3134" t="str">
            <v>31</v>
          </cell>
        </row>
        <row r="3135">
          <cell r="B3135">
            <v>31899443033</v>
          </cell>
          <cell r="C3135">
            <v>10305</v>
          </cell>
          <cell r="D3135" t="str">
            <v>Osnovna škola  MARE-ŠVEL GAMIRŠEK</v>
          </cell>
          <cell r="E3135" t="str">
            <v>33642 - VUKOVARSKO-SRIJEMSKA ŽUPANIJA</v>
          </cell>
          <cell r="F3135" t="str">
            <v>03307859</v>
          </cell>
          <cell r="G3135" t="str">
            <v>31899443033</v>
          </cell>
          <cell r="H3135">
            <v>31899443033</v>
          </cell>
          <cell r="I3135" t="str">
            <v>31</v>
          </cell>
        </row>
        <row r="3136">
          <cell r="B3136">
            <v>56828260771</v>
          </cell>
          <cell r="C3136">
            <v>38165</v>
          </cell>
          <cell r="D3136" t="str">
            <v>UPRAVA ZA CESTE  VUKOVARSKO-SRIJEMSKE ŽUPANIJE</v>
          </cell>
          <cell r="E3136" t="str">
            <v>33642 - VUKOVARSKO-SRIJEMSKA ŽUPANIJA</v>
          </cell>
          <cell r="F3136" t="str">
            <v>01260626</v>
          </cell>
          <cell r="G3136" t="str">
            <v>56828260771</v>
          </cell>
          <cell r="H3136">
            <v>56828260771</v>
          </cell>
          <cell r="I3136" t="str">
            <v>42</v>
          </cell>
        </row>
        <row r="3137">
          <cell r="B3137">
            <v>69596467516</v>
          </cell>
          <cell r="C3137">
            <v>46487</v>
          </cell>
          <cell r="D3137" t="str">
            <v>ZAVOD ZA PROSTORNO UREĐENJE VUKOVARSKO-SRIJEMSKE ŽUPANIJE</v>
          </cell>
          <cell r="E3137" t="str">
            <v>33642 - VUKOVARSKO-SRIJEMSKA ŽUPANIJA</v>
          </cell>
          <cell r="F3137" t="str">
            <v>02711613</v>
          </cell>
          <cell r="G3137" t="str">
            <v>69596467516</v>
          </cell>
          <cell r="H3137">
            <v>69596467516</v>
          </cell>
          <cell r="I3137" t="str">
            <v>21</v>
          </cell>
        </row>
        <row r="3138">
          <cell r="B3138">
            <v>47517908475</v>
          </cell>
          <cell r="C3138">
            <v>18024</v>
          </cell>
          <cell r="D3138" t="str">
            <v>DRVODJELSKA TEHNIČKA ŠKOLA</v>
          </cell>
          <cell r="E3138" t="str">
            <v>33642 - VUKOVARSKO-SRIJEMSKA ŽUPANIJA</v>
          </cell>
          <cell r="F3138" t="str">
            <v>00334731</v>
          </cell>
          <cell r="G3138" t="str">
            <v>47517908475</v>
          </cell>
          <cell r="H3138">
            <v>47517908475</v>
          </cell>
          <cell r="I3138" t="str">
            <v>31</v>
          </cell>
        </row>
        <row r="3139">
          <cell r="B3139">
            <v>30582839551</v>
          </cell>
          <cell r="C3139">
            <v>23163</v>
          </cell>
          <cell r="D3139" t="str">
            <v>Osnovna škola BOBOTA</v>
          </cell>
          <cell r="E3139" t="str">
            <v>33642 - VUKOVARSKO-SRIJEMSKA ŽUPANIJA</v>
          </cell>
          <cell r="F3139" t="str">
            <v>03007995</v>
          </cell>
          <cell r="G3139" t="str">
            <v>30582839551</v>
          </cell>
          <cell r="H3139">
            <v>30582839551</v>
          </cell>
          <cell r="I3139" t="str">
            <v>31</v>
          </cell>
        </row>
        <row r="3140">
          <cell r="B3140">
            <v>19729395272</v>
          </cell>
          <cell r="C3140">
            <v>21096</v>
          </cell>
          <cell r="D3140" t="str">
            <v>O.Š. TRPINJA</v>
          </cell>
          <cell r="E3140" t="str">
            <v>33642 - VUKOVARSKO-SRIJEMSKA ŽUPANIJA</v>
          </cell>
          <cell r="F3140" t="str">
            <v>03007847</v>
          </cell>
          <cell r="G3140" t="str">
            <v>19729395272</v>
          </cell>
          <cell r="H3140">
            <v>19729395272</v>
          </cell>
          <cell r="I3140" t="str">
            <v>31</v>
          </cell>
        </row>
        <row r="3141">
          <cell r="B3141">
            <v>48107004999</v>
          </cell>
          <cell r="C3141">
            <v>23147</v>
          </cell>
          <cell r="D3141" t="str">
            <v>OSNOVNA ŠKOLA ČAKOVCI</v>
          </cell>
          <cell r="E3141" t="str">
            <v>33642 - VUKOVARSKO-SRIJEMSKA ŽUPANIJA</v>
          </cell>
          <cell r="F3141" t="str">
            <v>03007979</v>
          </cell>
          <cell r="G3141" t="str">
            <v>48107004999</v>
          </cell>
          <cell r="H3141">
            <v>48107004999</v>
          </cell>
          <cell r="I3141" t="str">
            <v>31</v>
          </cell>
        </row>
        <row r="3142">
          <cell r="B3142">
            <v>26309324952</v>
          </cell>
          <cell r="C3142">
            <v>18049</v>
          </cell>
          <cell r="D3142" t="str">
            <v>ZDRASTVENA I VETERINARSKA ŠKOLA DR. ANDRIJE ŠTAMPARA VINKOVCI</v>
          </cell>
          <cell r="E3142" t="str">
            <v>33642 - VUKOVARSKO-SRIJEMSKA ŽUPANIJA</v>
          </cell>
          <cell r="F3142" t="str">
            <v>00354295</v>
          </cell>
          <cell r="G3142" t="str">
            <v>26309324952</v>
          </cell>
          <cell r="H3142">
            <v>26309324952</v>
          </cell>
          <cell r="I3142" t="str">
            <v>31</v>
          </cell>
        </row>
        <row r="3143">
          <cell r="B3143">
            <v>96073481644</v>
          </cell>
          <cell r="C3143">
            <v>18032</v>
          </cell>
          <cell r="D3143" t="str">
            <v>SREDNJA STRUKOVNA ŠKOLA VINKOVCI</v>
          </cell>
          <cell r="E3143" t="str">
            <v>33642 - VUKOVARSKO-SRIJEMSKA ŽUPANIJA</v>
          </cell>
          <cell r="F3143" t="str">
            <v>00334740</v>
          </cell>
          <cell r="G3143" t="str">
            <v>96073481644</v>
          </cell>
          <cell r="H3143">
            <v>96073481644</v>
          </cell>
          <cell r="I3143" t="str">
            <v>31</v>
          </cell>
        </row>
        <row r="3144">
          <cell r="B3144">
            <v>10043661026</v>
          </cell>
          <cell r="C3144">
            <v>46622</v>
          </cell>
          <cell r="D3144" t="str">
            <v>ZAVOD ZA HITNU MEDICINU VUKOVARSKO-SRIJEMSKE ŽUPANIJE</v>
          </cell>
          <cell r="E3144" t="str">
            <v>33642 - VUKOVARSKO-SRIJEMSKA ŽUPANIJA</v>
          </cell>
          <cell r="F3144" t="str">
            <v>02702002</v>
          </cell>
          <cell r="G3144" t="str">
            <v>10043661026</v>
          </cell>
          <cell r="H3144">
            <v>10043661026</v>
          </cell>
          <cell r="I3144" t="str">
            <v>31</v>
          </cell>
        </row>
        <row r="3145">
          <cell r="B3145">
            <v>10731502631</v>
          </cell>
          <cell r="C3145">
            <v>34717</v>
          </cell>
          <cell r="D3145" t="str">
            <v>OPĆA ŽUPANIJSKA BOLNICA VINKOVCI</v>
          </cell>
          <cell r="E3145" t="str">
            <v>33642 - VUKOVARSKO-SRIJEMSKA ŽUPANIJA</v>
          </cell>
          <cell r="F3145" t="str">
            <v>00724955</v>
          </cell>
          <cell r="G3145" t="str">
            <v>10731502631</v>
          </cell>
          <cell r="H3145">
            <v>10731502631</v>
          </cell>
          <cell r="I3145" t="str">
            <v>31</v>
          </cell>
        </row>
        <row r="3146">
          <cell r="B3146">
            <v>92026134753</v>
          </cell>
          <cell r="C3146">
            <v>35087</v>
          </cell>
          <cell r="D3146" t="str">
            <v>ZAVOD ZA JAVNO ZDRAVSTVO VUKOVARSKO-SRIJEMSKE ŽUPANIJE</v>
          </cell>
          <cell r="E3146" t="str">
            <v>33642 - VUKOVARSKO-SRIJEMSKA ŽUPANIJA</v>
          </cell>
          <cell r="F3146" t="str">
            <v>01213806</v>
          </cell>
          <cell r="G3146" t="str">
            <v>92026134753</v>
          </cell>
          <cell r="H3146">
            <v>92026134753</v>
          </cell>
          <cell r="I3146" t="str">
            <v>31</v>
          </cell>
        </row>
        <row r="3147">
          <cell r="B3147">
            <v>38898545934</v>
          </cell>
          <cell r="C3147">
            <v>47463</v>
          </cell>
          <cell r="D3147" t="str">
            <v>OSNOVNA ŠKOLA BRŠADIN</v>
          </cell>
          <cell r="E3147" t="str">
            <v>33642 - VUKOVARSKO-SRIJEMSKA ŽUPANIJA</v>
          </cell>
          <cell r="F3147" t="str">
            <v>02680742</v>
          </cell>
          <cell r="G3147" t="str">
            <v>38898545934</v>
          </cell>
          <cell r="H3147">
            <v>38898545934</v>
          </cell>
          <cell r="I3147" t="str">
            <v>31</v>
          </cell>
        </row>
        <row r="3148">
          <cell r="B3148">
            <v>21266624936</v>
          </cell>
          <cell r="C3148">
            <v>10178</v>
          </cell>
          <cell r="D3148" t="str">
            <v>OSNOVNA ŠKOLA STJEPANA CVRKOVIĆA</v>
          </cell>
          <cell r="E3148" t="str">
            <v>33642 - VUKOVARSKO-SRIJEMSKA ŽUPANIJA</v>
          </cell>
          <cell r="F3148" t="str">
            <v>03301206</v>
          </cell>
          <cell r="G3148" t="str">
            <v>21266624936</v>
          </cell>
          <cell r="H3148">
            <v>21266624936</v>
          </cell>
          <cell r="I3148" t="str">
            <v>31</v>
          </cell>
        </row>
        <row r="3149">
          <cell r="B3149">
            <v>60661942678</v>
          </cell>
          <cell r="C3149">
            <v>12680</v>
          </cell>
          <cell r="D3149" t="str">
            <v>O.Š. SLAKOVCI</v>
          </cell>
          <cell r="E3149" t="str">
            <v>33642 - VUKOVARSKO-SRIJEMSKA ŽUPANIJA</v>
          </cell>
          <cell r="F3149" t="str">
            <v>03301222</v>
          </cell>
          <cell r="G3149" t="str">
            <v>60661942678</v>
          </cell>
          <cell r="H3149">
            <v>60661942678</v>
          </cell>
          <cell r="I3149" t="str">
            <v>31</v>
          </cell>
        </row>
        <row r="3150">
          <cell r="B3150">
            <v>46315545457</v>
          </cell>
          <cell r="C3150">
            <v>42346</v>
          </cell>
          <cell r="D3150" t="str">
            <v>Osnovna škola Tordinci</v>
          </cell>
          <cell r="E3150" t="str">
            <v>33642 - VUKOVARSKO-SRIJEMSKA ŽUPANIJA</v>
          </cell>
          <cell r="F3150" t="str">
            <v>02171040</v>
          </cell>
          <cell r="G3150" t="str">
            <v>46315545457</v>
          </cell>
          <cell r="H3150">
            <v>46315545457</v>
          </cell>
          <cell r="I3150" t="str">
            <v>31</v>
          </cell>
        </row>
        <row r="3151">
          <cell r="B3151">
            <v>96763554121</v>
          </cell>
          <cell r="C3151">
            <v>23341</v>
          </cell>
          <cell r="D3151" t="str">
            <v>Osnovna škola Korog, Korog</v>
          </cell>
          <cell r="E3151" t="str">
            <v>33642 - VUKOVARSKO-SRIJEMSKA ŽUPANIJA</v>
          </cell>
          <cell r="F3151" t="str">
            <v>03301257</v>
          </cell>
          <cell r="G3151" t="str">
            <v>96763554121</v>
          </cell>
          <cell r="H3151">
            <v>96763554121</v>
          </cell>
          <cell r="I3151" t="str">
            <v>31</v>
          </cell>
        </row>
        <row r="3152">
          <cell r="B3152">
            <v>48481519373</v>
          </cell>
          <cell r="C3152">
            <v>12671</v>
          </cell>
          <cell r="D3152" t="str">
            <v>OSNOVNA ŠKOLA ILAČA - BANOVCI</v>
          </cell>
          <cell r="E3152" t="str">
            <v>33642 - VUKOVARSKO-SRIJEMSKA ŽUPANIJA</v>
          </cell>
          <cell r="F3152" t="str">
            <v>03301141</v>
          </cell>
          <cell r="G3152" t="str">
            <v>48481519373</v>
          </cell>
          <cell r="H3152">
            <v>48481519373</v>
          </cell>
          <cell r="I3152" t="str">
            <v>31</v>
          </cell>
        </row>
        <row r="3153">
          <cell r="B3153">
            <v>46531402053</v>
          </cell>
          <cell r="C3153">
            <v>21383</v>
          </cell>
          <cell r="D3153" t="str">
            <v>OSNOVNA ŠKOLA  ANTUN GUSTAV MATOŠ TOVARNIK</v>
          </cell>
          <cell r="E3153" t="str">
            <v>33642 - VUKOVARSKO-SRIJEMSKA ŽUPANIJA</v>
          </cell>
          <cell r="F3153" t="str">
            <v>03007871</v>
          </cell>
          <cell r="G3153" t="str">
            <v>46531402053</v>
          </cell>
          <cell r="H3153">
            <v>46531402053</v>
          </cell>
          <cell r="I3153" t="str">
            <v>31</v>
          </cell>
        </row>
        <row r="3154">
          <cell r="B3154">
            <v>19379378995</v>
          </cell>
          <cell r="C3154">
            <v>10135</v>
          </cell>
          <cell r="D3154" t="str">
            <v>OSNOVNA ŠKOLA ZRINSKIH NUŠTAR</v>
          </cell>
          <cell r="E3154" t="str">
            <v>33642 - VUKOVARSKO-SRIJEMSKA ŽUPANIJA</v>
          </cell>
          <cell r="F3154" t="str">
            <v>02171821</v>
          </cell>
          <cell r="G3154" t="str">
            <v>19379378995</v>
          </cell>
          <cell r="H3154">
            <v>19379378995</v>
          </cell>
          <cell r="I3154" t="str">
            <v>31</v>
          </cell>
        </row>
        <row r="3155">
          <cell r="B3155">
            <v>32839063963</v>
          </cell>
          <cell r="C3155">
            <v>23139</v>
          </cell>
          <cell r="D3155" t="str">
            <v>OSNOVNA ŠKOLA "IVAN KOZARAC"</v>
          </cell>
          <cell r="E3155" t="str">
            <v>33642 - VUKOVARSKO-SRIJEMSKA ŽUPANIJA</v>
          </cell>
          <cell r="F3155" t="str">
            <v>03301168</v>
          </cell>
          <cell r="G3155" t="str">
            <v>32839063963</v>
          </cell>
          <cell r="H3155">
            <v>32839063963</v>
          </cell>
          <cell r="I3155" t="str">
            <v>31</v>
          </cell>
        </row>
        <row r="3156">
          <cell r="B3156">
            <v>74144075875</v>
          </cell>
          <cell r="C3156">
            <v>21391</v>
          </cell>
          <cell r="D3156" t="str">
            <v>Osnovna škola  LIPOVAC</v>
          </cell>
          <cell r="E3156" t="str">
            <v>33642 - VUKOVARSKO-SRIJEMSKA ŽUPANIJA</v>
          </cell>
          <cell r="F3156" t="str">
            <v>03301133</v>
          </cell>
          <cell r="G3156" t="str">
            <v>74144075875</v>
          </cell>
          <cell r="H3156">
            <v>74144075875</v>
          </cell>
          <cell r="I3156" t="str">
            <v>31</v>
          </cell>
        </row>
        <row r="3157">
          <cell r="B3157">
            <v>65358699321</v>
          </cell>
          <cell r="C3157">
            <v>23122</v>
          </cell>
          <cell r="D3157" t="str">
            <v>O.Š. LOVAS</v>
          </cell>
          <cell r="E3157" t="str">
            <v>33642 - VUKOVARSKO-SRIJEMSKA ŽUPANIJA</v>
          </cell>
          <cell r="F3157" t="str">
            <v>03007944</v>
          </cell>
          <cell r="G3157" t="str">
            <v>65358699321</v>
          </cell>
          <cell r="H3157">
            <v>65358699321</v>
          </cell>
          <cell r="I3157" t="str">
            <v>31</v>
          </cell>
        </row>
        <row r="3158">
          <cell r="B3158">
            <v>33141077303</v>
          </cell>
          <cell r="C3158">
            <v>21406</v>
          </cell>
          <cell r="D3158" t="str">
            <v>Osnovna škola Stari Jankovci</v>
          </cell>
          <cell r="E3158" t="str">
            <v>33642 - VUKOVARSKO-SRIJEMSKA ŽUPANIJA</v>
          </cell>
          <cell r="F3158" t="str">
            <v>03301095</v>
          </cell>
          <cell r="G3158" t="str">
            <v>33141077303</v>
          </cell>
          <cell r="H3158">
            <v>33141077303</v>
          </cell>
          <cell r="I3158" t="str">
            <v>31</v>
          </cell>
        </row>
        <row r="3159">
          <cell r="B3159">
            <v>44641643295</v>
          </cell>
          <cell r="C3159">
            <v>10160</v>
          </cell>
          <cell r="D3159" t="str">
            <v>OSNOVNA ŠKOLA  ANE KATARINE ZRINSKI</v>
          </cell>
          <cell r="E3159" t="str">
            <v>33642 - VUKOVARSKO-SRIJEMSKA ŽUPANIJA</v>
          </cell>
          <cell r="F3159" t="str">
            <v>03363767</v>
          </cell>
          <cell r="G3159" t="str">
            <v>44641643295</v>
          </cell>
          <cell r="H3159">
            <v>44641643295</v>
          </cell>
          <cell r="I3159" t="str">
            <v>31</v>
          </cell>
        </row>
        <row r="3160">
          <cell r="B3160">
            <v>11202499456</v>
          </cell>
          <cell r="C3160">
            <v>10102</v>
          </cell>
          <cell r="D3160" t="str">
            <v>Osnovna škola Matija Gubec</v>
          </cell>
          <cell r="E3160" t="str">
            <v>33642 - VUKOVARSKO-SRIJEMSKA ŽUPANIJA</v>
          </cell>
          <cell r="F3160" t="str">
            <v>03305236</v>
          </cell>
          <cell r="G3160" t="str">
            <v>11202499456</v>
          </cell>
          <cell r="H3160">
            <v>11202499456</v>
          </cell>
          <cell r="I3160" t="str">
            <v>31</v>
          </cell>
        </row>
        <row r="3161">
          <cell r="B3161">
            <v>95667134486</v>
          </cell>
          <cell r="C3161">
            <v>22744</v>
          </cell>
          <cell r="D3161" t="str">
            <v>SREDNJA ŠKOLA ILOK</v>
          </cell>
          <cell r="E3161" t="str">
            <v>33642 - VUKOVARSKO-SRIJEMSKA ŽUPANIJA</v>
          </cell>
          <cell r="F3161" t="str">
            <v>01417185</v>
          </cell>
          <cell r="G3161" t="str">
            <v>95667134486</v>
          </cell>
          <cell r="H3161">
            <v>95667134486</v>
          </cell>
          <cell r="I3161" t="str">
            <v>31</v>
          </cell>
        </row>
        <row r="3162">
          <cell r="B3162">
            <v>80549623805</v>
          </cell>
          <cell r="C3162">
            <v>10098</v>
          </cell>
          <cell r="D3162" t="str">
            <v>Osnovna škola August Cesarec</v>
          </cell>
          <cell r="E3162" t="str">
            <v>33642 - VUKOVARSKO-SRIJEMSKA ŽUPANIJA</v>
          </cell>
          <cell r="F3162" t="str">
            <v>03301249</v>
          </cell>
          <cell r="G3162" t="str">
            <v>80549623805</v>
          </cell>
          <cell r="H3162">
            <v>80549623805</v>
          </cell>
          <cell r="I3162" t="str">
            <v>31</v>
          </cell>
        </row>
        <row r="3163">
          <cell r="B3163">
            <v>37046080177</v>
          </cell>
          <cell r="C3163">
            <v>10284</v>
          </cell>
          <cell r="D3163" t="str">
            <v>OSNOVNA ŠKOLA ANTUN I STJEPAN RADIĆ</v>
          </cell>
          <cell r="E3163" t="str">
            <v>33642 - VUKOVARSKO-SRIJEMSKA ŽUPANIJA</v>
          </cell>
          <cell r="F3163" t="str">
            <v>03307875</v>
          </cell>
          <cell r="G3163" t="str">
            <v>37046080177</v>
          </cell>
          <cell r="H3163">
            <v>37046080177</v>
          </cell>
          <cell r="I3163" t="str">
            <v>31</v>
          </cell>
        </row>
        <row r="3164">
          <cell r="B3164">
            <v>52184813721</v>
          </cell>
          <cell r="C3164">
            <v>10321</v>
          </cell>
          <cell r="D3164" t="str">
            <v>Osnovna škola Ivan Filipović</v>
          </cell>
          <cell r="E3164" t="str">
            <v>33642 - VUKOVARSKO-SRIJEMSKA ŽUPANIJA</v>
          </cell>
          <cell r="F3164" t="str">
            <v>03673685</v>
          </cell>
          <cell r="G3164" t="str">
            <v>52184813721</v>
          </cell>
          <cell r="H3164">
            <v>52184813721</v>
          </cell>
          <cell r="I3164" t="str">
            <v>31</v>
          </cell>
        </row>
        <row r="3165">
          <cell r="B3165">
            <v>81359231010</v>
          </cell>
          <cell r="C3165">
            <v>10268</v>
          </cell>
          <cell r="D3165" t="str">
            <v>Osnovna škola GRADIŠTE</v>
          </cell>
          <cell r="E3165" t="str">
            <v>33642 - VUKOVARSKO-SRIJEMSKA ŽUPANIJA</v>
          </cell>
          <cell r="F3165" t="str">
            <v>03307808</v>
          </cell>
          <cell r="G3165" t="str">
            <v>81359231010</v>
          </cell>
          <cell r="H3165">
            <v>81359231010</v>
          </cell>
          <cell r="I3165" t="str">
            <v>31</v>
          </cell>
        </row>
        <row r="3166">
          <cell r="B3166">
            <v>94751573218</v>
          </cell>
          <cell r="C3166">
            <v>23114</v>
          </cell>
          <cell r="D3166" t="str">
            <v>O.Š. JULIJA BENEŠIĆA, ILOK</v>
          </cell>
          <cell r="E3166" t="str">
            <v>33642 - VUKOVARSKO-SRIJEMSKA ŽUPANIJA</v>
          </cell>
          <cell r="F3166" t="str">
            <v>03007855</v>
          </cell>
          <cell r="G3166" t="str">
            <v>94751573218</v>
          </cell>
          <cell r="H3166">
            <v>94751573218</v>
          </cell>
          <cell r="I3166" t="str">
            <v>31</v>
          </cell>
        </row>
        <row r="3167">
          <cell r="B3167">
            <v>48702965827</v>
          </cell>
          <cell r="C3167">
            <v>10127</v>
          </cell>
          <cell r="D3167" t="str">
            <v>O.Š. DR. FRANJO TUĐMAN, ŠARENGRAD</v>
          </cell>
          <cell r="E3167" t="str">
            <v>33642 - VUKOVARSKO-SRIJEMSKA ŽUPANIJA</v>
          </cell>
          <cell r="F3167" t="str">
            <v>03007901</v>
          </cell>
          <cell r="G3167" t="str">
            <v>48702965827</v>
          </cell>
          <cell r="H3167">
            <v>48702965827</v>
          </cell>
          <cell r="I3167" t="str">
            <v>31</v>
          </cell>
        </row>
        <row r="3168">
          <cell r="B3168">
            <v>97644096978</v>
          </cell>
          <cell r="C3168">
            <v>10292</v>
          </cell>
          <cell r="D3168" t="str">
            <v>Osnovna škola Franjo Hanaman</v>
          </cell>
          <cell r="E3168" t="str">
            <v>33642 - VUKOVARSKO-SRIJEMSKA ŽUPANIJA</v>
          </cell>
          <cell r="F3168" t="str">
            <v>03307883</v>
          </cell>
          <cell r="G3168" t="str">
            <v>97644096978</v>
          </cell>
          <cell r="H3168">
            <v>97644096978</v>
          </cell>
          <cell r="I3168" t="str">
            <v>31</v>
          </cell>
        </row>
        <row r="3169">
          <cell r="B3169">
            <v>19696147706</v>
          </cell>
          <cell r="C3169">
            <v>10276</v>
          </cell>
          <cell r="D3169" t="str">
            <v>Osnovna škola fra Bernardina Tome Leakovića</v>
          </cell>
          <cell r="E3169" t="str">
            <v>33642 - VUKOVARSKO-SRIJEMSKA ŽUPANIJA</v>
          </cell>
          <cell r="F3169" t="str">
            <v>03307760</v>
          </cell>
          <cell r="G3169" t="str">
            <v>19696147706</v>
          </cell>
          <cell r="H3169">
            <v>19696147706</v>
          </cell>
          <cell r="I3169" t="str">
            <v>31</v>
          </cell>
        </row>
        <row r="3170">
          <cell r="B3170">
            <v>27935656585</v>
          </cell>
          <cell r="C3170">
            <v>10250</v>
          </cell>
          <cell r="D3170" t="str">
            <v>O.Š. MATIJA ANTUN RELJKOVIĆ, CERNA</v>
          </cell>
          <cell r="E3170" t="str">
            <v>33642 - VUKOVARSKO-SRIJEMSKA ŽUPANIJA</v>
          </cell>
          <cell r="F3170" t="str">
            <v>03307794</v>
          </cell>
          <cell r="G3170" t="str">
            <v>27935656585</v>
          </cell>
          <cell r="H3170">
            <v>27935656585</v>
          </cell>
          <cell r="I3170" t="str">
            <v>31</v>
          </cell>
        </row>
        <row r="3171">
          <cell r="B3171">
            <v>3880605145</v>
          </cell>
          <cell r="C3171">
            <v>10330</v>
          </cell>
          <cell r="D3171" t="str">
            <v>Osnovna škola Davorin Trstenjak</v>
          </cell>
          <cell r="E3171" t="str">
            <v>33642 - VUKOVARSKO-SRIJEMSKA ŽUPANIJA</v>
          </cell>
          <cell r="F3171" t="str">
            <v>03673693</v>
          </cell>
          <cell r="G3171" t="str">
            <v>03880605145</v>
          </cell>
          <cell r="H3171">
            <v>3880605145</v>
          </cell>
          <cell r="I3171" t="str">
            <v>31</v>
          </cell>
        </row>
        <row r="3172">
          <cell r="B3172">
            <v>62606844559</v>
          </cell>
          <cell r="C3172">
            <v>23106</v>
          </cell>
          <cell r="D3172" t="str">
            <v>OSNOVNA ŠKOLA BOROVO</v>
          </cell>
          <cell r="E3172" t="str">
            <v>33642 - VUKOVARSKO-SRIJEMSKA ŽUPANIJA</v>
          </cell>
          <cell r="F3172" t="str">
            <v>03007987</v>
          </cell>
          <cell r="G3172" t="str">
            <v>62606844559</v>
          </cell>
          <cell r="H3172">
            <v>62606844559</v>
          </cell>
          <cell r="I3172" t="str">
            <v>31</v>
          </cell>
        </row>
        <row r="3173">
          <cell r="B3173">
            <v>19416329969</v>
          </cell>
          <cell r="C3173">
            <v>10241</v>
          </cell>
          <cell r="D3173" t="str">
            <v>Osnovna škola Mijat Stojanović</v>
          </cell>
          <cell r="E3173" t="str">
            <v>33642 - VUKOVARSKO-SRIJEMSKA ŽUPANIJA</v>
          </cell>
          <cell r="F3173" t="str">
            <v>03307778</v>
          </cell>
          <cell r="G3173" t="str">
            <v>19416329969</v>
          </cell>
          <cell r="H3173">
            <v>19416329969</v>
          </cell>
          <cell r="I3173" t="str">
            <v>31</v>
          </cell>
        </row>
        <row r="3174">
          <cell r="B3174">
            <v>50473224183</v>
          </cell>
          <cell r="C3174">
            <v>10080</v>
          </cell>
          <cell r="D3174" t="str">
            <v>Osnovna škola Ivane Brlić-Mažuranić Rokovci-Andrijaševci</v>
          </cell>
          <cell r="E3174" t="str">
            <v>33642 - VUKOVARSKO-SRIJEMSKA ŽUPANIJA</v>
          </cell>
          <cell r="F3174" t="str">
            <v>03305228</v>
          </cell>
          <cell r="G3174" t="str">
            <v>50473224183</v>
          </cell>
          <cell r="H3174">
            <v>50473224183</v>
          </cell>
          <cell r="I3174" t="str">
            <v>31</v>
          </cell>
        </row>
        <row r="3175">
          <cell r="B3175">
            <v>82065356399</v>
          </cell>
          <cell r="C3175">
            <v>10233</v>
          </cell>
          <cell r="D3175" t="str">
            <v>OSNOVNA ŠKOLA IVANA MARTINOVIĆA</v>
          </cell>
          <cell r="E3175" t="str">
            <v>33642 - VUKOVARSKO-SRIJEMSKA ŽUPANIJA</v>
          </cell>
          <cell r="F3175" t="str">
            <v>03307867</v>
          </cell>
          <cell r="G3175" t="str">
            <v>82065356399</v>
          </cell>
          <cell r="H3175">
            <v>82065356399</v>
          </cell>
          <cell r="I3175" t="str">
            <v>31</v>
          </cell>
        </row>
        <row r="3176">
          <cell r="B3176">
            <v>73158242552</v>
          </cell>
          <cell r="C3176">
            <v>23171</v>
          </cell>
          <cell r="D3176" t="str">
            <v>O.Š. NEGOSLAVCI</v>
          </cell>
          <cell r="E3176" t="str">
            <v>33642 - VUKOVARSKO-SRIJEMSKA ŽUPANIJA</v>
          </cell>
          <cell r="F3176" t="str">
            <v>03007952</v>
          </cell>
          <cell r="G3176" t="str">
            <v>73158242552</v>
          </cell>
          <cell r="H3176">
            <v>73158242552</v>
          </cell>
          <cell r="I3176" t="str">
            <v>31</v>
          </cell>
        </row>
        <row r="3177">
          <cell r="B3177">
            <v>7670165163</v>
          </cell>
          <cell r="C3177">
            <v>10186</v>
          </cell>
          <cell r="D3177" t="str">
            <v>Osnovna škola Vođinci</v>
          </cell>
          <cell r="E3177" t="str">
            <v>33642 - VUKOVARSKO-SRIJEMSKA ŽUPANIJA</v>
          </cell>
          <cell r="F3177" t="str">
            <v>03305201</v>
          </cell>
          <cell r="G3177" t="str">
            <v>07670165163</v>
          </cell>
          <cell r="H3177">
            <v>7670165163</v>
          </cell>
          <cell r="I3177" t="str">
            <v>31</v>
          </cell>
        </row>
        <row r="3178">
          <cell r="B3178">
            <v>78007414476</v>
          </cell>
          <cell r="C3178">
            <v>23155</v>
          </cell>
          <cell r="D3178" t="str">
            <v>Osnovna škola MARKUŠICA</v>
          </cell>
          <cell r="E3178" t="str">
            <v>33642 - VUKOVARSKO-SRIJEMSKA ŽUPANIJA</v>
          </cell>
          <cell r="F3178" t="str">
            <v>03305210</v>
          </cell>
          <cell r="G3178" t="str">
            <v>78007414476</v>
          </cell>
          <cell r="H3178">
            <v>78007414476</v>
          </cell>
          <cell r="I3178" t="str">
            <v>31</v>
          </cell>
        </row>
        <row r="3179">
          <cell r="B3179">
            <v>76603034249</v>
          </cell>
          <cell r="C3179">
            <v>10143</v>
          </cell>
          <cell r="D3179" t="str">
            <v>OSNOVNA ŠKOLA  JOSIPA LOVRETIĆA</v>
          </cell>
          <cell r="E3179" t="str">
            <v>33642 - VUKOVARSKO-SRIJEMSKA ŽUPANIJA</v>
          </cell>
          <cell r="F3179" t="str">
            <v>03301044</v>
          </cell>
          <cell r="G3179" t="str">
            <v>76603034249</v>
          </cell>
          <cell r="H3179">
            <v>76603034249</v>
          </cell>
          <cell r="I3179" t="str">
            <v>31</v>
          </cell>
        </row>
        <row r="3180">
          <cell r="B3180">
            <v>32760023025</v>
          </cell>
          <cell r="C3180">
            <v>10119</v>
          </cell>
          <cell r="D3180" t="str">
            <v>OSNOVNA ŠKOLA  VLADIMIR NAZOR</v>
          </cell>
          <cell r="E3180" t="str">
            <v>33642 - VUKOVARSKO-SRIJEMSKA ŽUPANIJA</v>
          </cell>
          <cell r="F3180" t="str">
            <v>03301079</v>
          </cell>
          <cell r="G3180" t="str">
            <v>32760023025</v>
          </cell>
          <cell r="H3180">
            <v>32760023025</v>
          </cell>
          <cell r="I3180" t="str">
            <v>31</v>
          </cell>
        </row>
        <row r="3181">
          <cell r="B3181">
            <v>42315473453</v>
          </cell>
          <cell r="C3181">
            <v>10151</v>
          </cell>
          <cell r="D3181" t="str">
            <v>OSNOVNA ŠKOLA STJEPANA ANTOLOVIĆA</v>
          </cell>
          <cell r="E3181" t="str">
            <v>33642 - VUKOVARSKO-SRIJEMSKA ŽUPANIJA</v>
          </cell>
          <cell r="F3181" t="str">
            <v>03301184</v>
          </cell>
          <cell r="G3181" t="str">
            <v>42315473453</v>
          </cell>
          <cell r="H3181">
            <v>42315473453</v>
          </cell>
          <cell r="I3181" t="str">
            <v>31</v>
          </cell>
        </row>
        <row r="3182">
          <cell r="B3182">
            <v>75063445977</v>
          </cell>
          <cell r="C3182">
            <v>52186</v>
          </cell>
          <cell r="D3182" t="str">
            <v>CENTAR ZA PRUŽANJE USLUGA U ZAJEDNICI VUKOVARSKO-SRIJEMSKE ŽUPANIJE</v>
          </cell>
          <cell r="E3182" t="str">
            <v>33642 - VUKOVARSKO-SRIJEMSKA ŽUPANIJA</v>
          </cell>
          <cell r="F3182" t="str">
            <v>05464030</v>
          </cell>
          <cell r="G3182" t="str">
            <v>75063445977</v>
          </cell>
          <cell r="H3182">
            <v>75063445977</v>
          </cell>
          <cell r="I3182" t="str">
            <v>21</v>
          </cell>
        </row>
        <row r="3183">
          <cell r="B3183">
            <v>5218835730</v>
          </cell>
          <cell r="C3183">
            <v>12778</v>
          </cell>
          <cell r="D3183" t="str">
            <v>OSNOVNA ŠKOLA VIDICI</v>
          </cell>
          <cell r="E3183" t="str">
            <v>33659 - GRAD ŠIBENIK</v>
          </cell>
          <cell r="F3183" t="str">
            <v>03461971</v>
          </cell>
          <cell r="G3183" t="str">
            <v>05218835730</v>
          </cell>
          <cell r="H3183">
            <v>5218835730</v>
          </cell>
          <cell r="I3183" t="str">
            <v>31</v>
          </cell>
        </row>
        <row r="3184">
          <cell r="B3184">
            <v>85159914583</v>
          </cell>
          <cell r="C3184">
            <v>12614</v>
          </cell>
          <cell r="D3184" t="str">
            <v>O.Š. FAUSTA VRANČIĆA, ŠIBENIK</v>
          </cell>
          <cell r="E3184" t="str">
            <v>33659 - GRAD ŠIBENIK</v>
          </cell>
          <cell r="F3184" t="str">
            <v>03019438</v>
          </cell>
          <cell r="G3184" t="str">
            <v>85159914583</v>
          </cell>
          <cell r="H3184">
            <v>85159914583</v>
          </cell>
          <cell r="I3184" t="str">
            <v>31</v>
          </cell>
        </row>
        <row r="3185">
          <cell r="B3185">
            <v>81801621426</v>
          </cell>
          <cell r="C3185">
            <v>12760</v>
          </cell>
          <cell r="D3185" t="str">
            <v>O.Š. VRPOLJE</v>
          </cell>
          <cell r="E3185" t="str">
            <v>33659 - GRAD ŠIBENIK</v>
          </cell>
          <cell r="F3185" t="str">
            <v>03019446</v>
          </cell>
          <cell r="G3185" t="str">
            <v>81801621426</v>
          </cell>
          <cell r="H3185">
            <v>81801621426</v>
          </cell>
          <cell r="I3185" t="str">
            <v>31</v>
          </cell>
        </row>
        <row r="3186">
          <cell r="B3186">
            <v>57942104056</v>
          </cell>
          <cell r="C3186">
            <v>23413</v>
          </cell>
          <cell r="D3186" t="str">
            <v>O.Š. BRODARICA</v>
          </cell>
          <cell r="E3186" t="str">
            <v>33659 - GRAD ŠIBENIK</v>
          </cell>
          <cell r="F3186" t="str">
            <v>01480294</v>
          </cell>
          <cell r="G3186" t="str">
            <v>57942104056</v>
          </cell>
          <cell r="H3186">
            <v>57942104056</v>
          </cell>
          <cell r="I3186" t="str">
            <v>31</v>
          </cell>
        </row>
        <row r="3187">
          <cell r="B3187">
            <v>69604315090</v>
          </cell>
          <cell r="C3187">
            <v>12647</v>
          </cell>
          <cell r="D3187" t="str">
            <v>O.Š. JURJA DALMATINCA, ŠIBENIK</v>
          </cell>
          <cell r="E3187" t="str">
            <v>33659 - GRAD ŠIBENIK</v>
          </cell>
          <cell r="F3187" t="str">
            <v>03019403</v>
          </cell>
          <cell r="G3187" t="str">
            <v>69604315090</v>
          </cell>
          <cell r="H3187">
            <v>69604315090</v>
          </cell>
          <cell r="I3187" t="str">
            <v>31</v>
          </cell>
        </row>
        <row r="3188">
          <cell r="B3188">
            <v>29703950756</v>
          </cell>
          <cell r="C3188">
            <v>12655</v>
          </cell>
          <cell r="D3188" t="str">
            <v>O.Š. TINA UJEVIĆA, ŠIBENIK</v>
          </cell>
          <cell r="E3188" t="str">
            <v>33659 - GRAD ŠIBENIK</v>
          </cell>
          <cell r="F3188" t="str">
            <v>03019535</v>
          </cell>
          <cell r="G3188" t="str">
            <v>29703950756</v>
          </cell>
          <cell r="H3188">
            <v>29703950756</v>
          </cell>
          <cell r="I3188" t="str">
            <v>31</v>
          </cell>
        </row>
        <row r="3189">
          <cell r="B3189">
            <v>93504838495</v>
          </cell>
          <cell r="C3189">
            <v>12622</v>
          </cell>
          <cell r="D3189" t="str">
            <v>O.Š. PETRA KREŠIMIRA IV., ŠIBENIK</v>
          </cell>
          <cell r="E3189" t="str">
            <v>33659 - GRAD ŠIBENIK</v>
          </cell>
          <cell r="F3189" t="str">
            <v>03019411</v>
          </cell>
          <cell r="G3189" t="str">
            <v>93504838495</v>
          </cell>
          <cell r="H3189">
            <v>93504838495</v>
          </cell>
          <cell r="I3189" t="str">
            <v>31</v>
          </cell>
        </row>
        <row r="3190">
          <cell r="B3190">
            <v>58596854178</v>
          </cell>
          <cell r="C3190">
            <v>49657</v>
          </cell>
          <cell r="D3190" t="str">
            <v>CENTAR ZA PRUŽANJE USLUGA U ZAJEDNICI GRADA ŠIBENIKA</v>
          </cell>
          <cell r="E3190" t="str">
            <v>33659 - GRAD ŠIBENIK</v>
          </cell>
          <cell r="F3190" t="str">
            <v>02082098</v>
          </cell>
          <cell r="G3190" t="str">
            <v>58596854178</v>
          </cell>
          <cell r="H3190">
            <v>58596854178</v>
          </cell>
          <cell r="I3190" t="str">
            <v>21</v>
          </cell>
        </row>
        <row r="3191">
          <cell r="B3191">
            <v>62979635431</v>
          </cell>
          <cell r="C3191">
            <v>12639</v>
          </cell>
          <cell r="D3191" t="str">
            <v>O.Š. JURJA ŠIŽGORIĆA, ŠIBENIK</v>
          </cell>
          <cell r="E3191" t="str">
            <v>33659 - GRAD ŠIBENIK</v>
          </cell>
          <cell r="F3191" t="str">
            <v>03019454</v>
          </cell>
          <cell r="G3191" t="str">
            <v>62979635431</v>
          </cell>
          <cell r="H3191">
            <v>62979635431</v>
          </cell>
          <cell r="I3191" t="str">
            <v>31</v>
          </cell>
        </row>
        <row r="3192">
          <cell r="B3192">
            <v>4682379925</v>
          </cell>
          <cell r="C3192">
            <v>47828</v>
          </cell>
          <cell r="D3192" t="str">
            <v>O.Š. METERIZE</v>
          </cell>
          <cell r="E3192" t="str">
            <v>33659 - GRAD ŠIBENIK</v>
          </cell>
          <cell r="F3192" t="str">
            <v>02958775</v>
          </cell>
          <cell r="G3192" t="str">
            <v>04682379925</v>
          </cell>
          <cell r="H3192">
            <v>4682379925</v>
          </cell>
          <cell r="I3192" t="str">
            <v>31</v>
          </cell>
        </row>
        <row r="3193">
          <cell r="B3193">
            <v>9301205081</v>
          </cell>
          <cell r="C3193">
            <v>49489</v>
          </cell>
          <cell r="D3193" t="str">
            <v>TVRĐAVA KULTURE ŠIBENIK</v>
          </cell>
          <cell r="E3193" t="str">
            <v>33659 - GRAD ŠIBENIK</v>
          </cell>
          <cell r="F3193" t="str">
            <v>04570316</v>
          </cell>
          <cell r="G3193" t="str">
            <v>09301205081</v>
          </cell>
          <cell r="H3193">
            <v>9301205081</v>
          </cell>
          <cell r="I3193" t="str">
            <v>21</v>
          </cell>
        </row>
        <row r="3194">
          <cell r="B3194">
            <v>28392388169</v>
          </cell>
          <cell r="C3194">
            <v>33706</v>
          </cell>
          <cell r="D3194" t="str">
            <v>JAVNA VATROGASNA POSTROJBA GRADA ŠIBENIKA</v>
          </cell>
          <cell r="E3194" t="str">
            <v>33659 - GRAD ŠIBENIK</v>
          </cell>
          <cell r="F3194" t="str">
            <v>01492462</v>
          </cell>
          <cell r="G3194" t="str">
            <v>28392388169</v>
          </cell>
          <cell r="H3194">
            <v>28392388169</v>
          </cell>
          <cell r="I3194" t="str">
            <v>31</v>
          </cell>
        </row>
        <row r="3195">
          <cell r="B3195">
            <v>44754956822</v>
          </cell>
          <cell r="C3195">
            <v>48904</v>
          </cell>
          <cell r="D3195" t="str">
            <v>DJEČJI VRTIĆ SMILJE</v>
          </cell>
          <cell r="E3195" t="str">
            <v>33659 - GRAD ŠIBENIK</v>
          </cell>
          <cell r="F3195" t="str">
            <v>04424808</v>
          </cell>
          <cell r="G3195" t="str">
            <v>44754956822</v>
          </cell>
          <cell r="H3195">
            <v>44754956822</v>
          </cell>
          <cell r="I3195" t="str">
            <v>21</v>
          </cell>
        </row>
        <row r="3196">
          <cell r="B3196">
            <v>92734079541</v>
          </cell>
          <cell r="C3196">
            <v>33675</v>
          </cell>
          <cell r="D3196" t="str">
            <v>GRADSKA KNJIŽNICA "JURAJ ŠIŽGORIĆ" ŠIBENIK</v>
          </cell>
          <cell r="E3196" t="str">
            <v>33659 - GRAD ŠIBENIK</v>
          </cell>
          <cell r="F3196" t="str">
            <v>03019608</v>
          </cell>
          <cell r="G3196" t="str">
            <v>92734079541</v>
          </cell>
          <cell r="H3196">
            <v>92734079541</v>
          </cell>
          <cell r="I3196" t="str">
            <v>21</v>
          </cell>
        </row>
        <row r="3197">
          <cell r="B3197">
            <v>35703758632</v>
          </cell>
          <cell r="C3197">
            <v>33771</v>
          </cell>
          <cell r="D3197" t="str">
            <v>MUZEJ GRADA ŠIBENIKA</v>
          </cell>
          <cell r="E3197" t="str">
            <v>33659 - GRAD ŠIBENIK</v>
          </cell>
          <cell r="F3197" t="str">
            <v>03019594</v>
          </cell>
          <cell r="G3197" t="str">
            <v>35703758632</v>
          </cell>
          <cell r="H3197">
            <v>35703758632</v>
          </cell>
          <cell r="I3197" t="str">
            <v>21</v>
          </cell>
        </row>
        <row r="3198">
          <cell r="B3198">
            <v>45972571622</v>
          </cell>
          <cell r="C3198">
            <v>46132</v>
          </cell>
          <cell r="D3198" t="str">
            <v>JAVNA USTANOVA ZA UPRAVLJANJE ŠPORTSKIM OBJEKTIMA - ŠPORTSKI OBJEKTI ŠIBENIK</v>
          </cell>
          <cell r="E3198" t="str">
            <v>33659 - GRAD ŠIBENIK</v>
          </cell>
          <cell r="F3198" t="str">
            <v>01623249</v>
          </cell>
          <cell r="G3198" t="str">
            <v>45972571622</v>
          </cell>
          <cell r="H3198">
            <v>45972571622</v>
          </cell>
          <cell r="I3198" t="str">
            <v>21</v>
          </cell>
        </row>
        <row r="3199">
          <cell r="B3199">
            <v>12995286728</v>
          </cell>
          <cell r="C3199">
            <v>33691</v>
          </cell>
          <cell r="D3199" t="str">
            <v>DJEČJI VRTIĆ ŠIBENSKA MASLINA</v>
          </cell>
          <cell r="E3199" t="str">
            <v>33659 - GRAD ŠIBENIK</v>
          </cell>
          <cell r="F3199" t="str">
            <v>03022498</v>
          </cell>
          <cell r="G3199" t="str">
            <v>12995286728</v>
          </cell>
          <cell r="H3199">
            <v>12995286728</v>
          </cell>
          <cell r="I3199" t="str">
            <v>21</v>
          </cell>
        </row>
        <row r="3200">
          <cell r="B3200">
            <v>51803174447</v>
          </cell>
          <cell r="C3200">
            <v>34081</v>
          </cell>
          <cell r="D3200" t="str">
            <v>GALERIJA SVETOG KRŠEVANA</v>
          </cell>
          <cell r="E3200" t="str">
            <v>33659 - GRAD ŠIBENIK</v>
          </cell>
          <cell r="F3200" t="str">
            <v>01196138</v>
          </cell>
          <cell r="G3200" t="str">
            <v>51803174447</v>
          </cell>
          <cell r="H3200">
            <v>51803174447</v>
          </cell>
          <cell r="I3200" t="str">
            <v>21</v>
          </cell>
        </row>
        <row r="3201">
          <cell r="B3201">
            <v>58343929119</v>
          </cell>
          <cell r="C3201">
            <v>33667</v>
          </cell>
          <cell r="D3201" t="str">
            <v>HRVATSKO NARODNO KAZALIŠTE U ŠIBENIKU</v>
          </cell>
          <cell r="E3201" t="str">
            <v>33659 - GRAD ŠIBENIK</v>
          </cell>
          <cell r="F3201" t="str">
            <v>03019624</v>
          </cell>
          <cell r="G3201" t="str">
            <v>58343929119</v>
          </cell>
          <cell r="H3201">
            <v>58343929119</v>
          </cell>
          <cell r="I3201" t="str">
            <v>21</v>
          </cell>
        </row>
        <row r="3202">
          <cell r="B3202">
            <v>84605892507</v>
          </cell>
          <cell r="C3202">
            <v>33835</v>
          </cell>
          <cell r="D3202" t="str">
            <v>DJEČJI VRTIĆ CVRČAK</v>
          </cell>
          <cell r="E3202" t="str">
            <v>33798 - GRAD KNIN</v>
          </cell>
          <cell r="F3202" t="str">
            <v>03082555</v>
          </cell>
          <cell r="G3202" t="str">
            <v>84605892507</v>
          </cell>
          <cell r="H3202">
            <v>84605892507</v>
          </cell>
          <cell r="I3202" t="str">
            <v>21</v>
          </cell>
        </row>
        <row r="3203">
          <cell r="B3203">
            <v>9706212263</v>
          </cell>
          <cell r="C3203">
            <v>33843</v>
          </cell>
          <cell r="D3203" t="str">
            <v>KNINSKI MUZEJ</v>
          </cell>
          <cell r="E3203" t="str">
            <v>33798 - GRAD KNIN</v>
          </cell>
          <cell r="F3203" t="str">
            <v>03085503</v>
          </cell>
          <cell r="G3203" t="str">
            <v>09706212263</v>
          </cell>
          <cell r="H3203">
            <v>9706212263</v>
          </cell>
          <cell r="I3203" t="str">
            <v>21</v>
          </cell>
        </row>
        <row r="3204">
          <cell r="B3204">
            <v>50767641835</v>
          </cell>
          <cell r="C3204">
            <v>50643</v>
          </cell>
          <cell r="D3204" t="str">
            <v>JAVNA USTANOVA LOKALNA RAZVOJNA AGENCIJA MATICA</v>
          </cell>
          <cell r="E3204" t="str">
            <v>33798 - GRAD KNIN</v>
          </cell>
          <cell r="F3204" t="str">
            <v>05031699</v>
          </cell>
          <cell r="G3204" t="str">
            <v>50767641835</v>
          </cell>
          <cell r="H3204">
            <v>50767641835</v>
          </cell>
          <cell r="I3204" t="str">
            <v>21</v>
          </cell>
        </row>
        <row r="3205">
          <cell r="B3205">
            <v>6161043479</v>
          </cell>
          <cell r="C3205">
            <v>37718</v>
          </cell>
          <cell r="D3205" t="str">
            <v>PUČKO OTVORENO UČILIŠTE KNIN</v>
          </cell>
          <cell r="E3205" t="str">
            <v>33798 - GRAD KNIN</v>
          </cell>
          <cell r="F3205" t="str">
            <v>01776754</v>
          </cell>
          <cell r="G3205" t="str">
            <v>06161043479</v>
          </cell>
          <cell r="H3205">
            <v>6161043479</v>
          </cell>
          <cell r="I3205" t="str">
            <v>21</v>
          </cell>
        </row>
        <row r="3206">
          <cell r="B3206">
            <v>90724874629</v>
          </cell>
          <cell r="C3206">
            <v>33827</v>
          </cell>
          <cell r="D3206" t="str">
            <v xml:space="preserve">NARODNA KNJIŽNICA - KNIN </v>
          </cell>
          <cell r="E3206" t="str">
            <v>33798 - GRAD KNIN</v>
          </cell>
          <cell r="F3206" t="str">
            <v>01381784</v>
          </cell>
          <cell r="G3206" t="str">
            <v>90724874629</v>
          </cell>
          <cell r="H3206">
            <v>90724874629</v>
          </cell>
          <cell r="I3206" t="str">
            <v>21</v>
          </cell>
        </row>
        <row r="3207">
          <cell r="B3207">
            <v>93433977020</v>
          </cell>
          <cell r="C3207">
            <v>33851</v>
          </cell>
          <cell r="D3207" t="str">
            <v>JAVNA VATROGASNA POSTROJBA GRADA KNINA</v>
          </cell>
          <cell r="E3207" t="str">
            <v>33798 - GRAD KNIN</v>
          </cell>
          <cell r="F3207" t="str">
            <v>01500414</v>
          </cell>
          <cell r="G3207" t="str">
            <v>93433977020</v>
          </cell>
          <cell r="H3207">
            <v>93433977020</v>
          </cell>
          <cell r="I3207" t="str">
            <v>31</v>
          </cell>
        </row>
        <row r="3208">
          <cell r="B3208">
            <v>58783574818</v>
          </cell>
          <cell r="C3208">
            <v>34016</v>
          </cell>
          <cell r="D3208" t="str">
            <v>NARODNA KNJIŽNICA DRNIŠ</v>
          </cell>
          <cell r="E3208" t="str">
            <v>33941 - GRAD DRNIŠ</v>
          </cell>
          <cell r="F3208" t="str">
            <v>01563378</v>
          </cell>
          <cell r="G3208" t="str">
            <v>58783574818</v>
          </cell>
          <cell r="H3208">
            <v>58783574818</v>
          </cell>
          <cell r="I3208" t="str">
            <v>21</v>
          </cell>
        </row>
        <row r="3209">
          <cell r="B3209">
            <v>37031481821</v>
          </cell>
          <cell r="C3209">
            <v>34032</v>
          </cell>
          <cell r="D3209" t="str">
            <v>DJEČJI VRTIĆ DRNIŠ</v>
          </cell>
          <cell r="E3209" t="str">
            <v>33941 - GRAD DRNIŠ</v>
          </cell>
          <cell r="F3209" t="str">
            <v>03031993</v>
          </cell>
          <cell r="G3209" t="str">
            <v>37031481821</v>
          </cell>
          <cell r="H3209">
            <v>37031481821</v>
          </cell>
          <cell r="I3209" t="str">
            <v>21</v>
          </cell>
        </row>
        <row r="3210">
          <cell r="B3210">
            <v>15233622712</v>
          </cell>
          <cell r="C3210">
            <v>33968</v>
          </cell>
          <cell r="D3210" t="str">
            <v>JAVNA VATROGASNA POSTROJBA GRADA DRNIŠA</v>
          </cell>
          <cell r="E3210" t="str">
            <v>33941 - GRAD DRNIŠ</v>
          </cell>
          <cell r="F3210" t="str">
            <v>01505076</v>
          </cell>
          <cell r="G3210" t="str">
            <v>15233622712</v>
          </cell>
          <cell r="H3210">
            <v>15233622712</v>
          </cell>
          <cell r="I3210" t="str">
            <v>31</v>
          </cell>
        </row>
        <row r="3211">
          <cell r="B3211">
            <v>97676976796</v>
          </cell>
          <cell r="C3211">
            <v>33984</v>
          </cell>
          <cell r="D3211" t="str">
            <v>GRADSKI MUZEJ DRNIŠ</v>
          </cell>
          <cell r="E3211" t="str">
            <v>33941 - GRAD DRNIŠ</v>
          </cell>
          <cell r="F3211" t="str">
            <v>01535005</v>
          </cell>
          <cell r="G3211" t="str">
            <v>97676976796</v>
          </cell>
          <cell r="H3211">
            <v>97676976796</v>
          </cell>
          <cell r="I3211" t="str">
            <v>21</v>
          </cell>
        </row>
        <row r="3212">
          <cell r="B3212">
            <v>10200829483</v>
          </cell>
          <cell r="C3212">
            <v>33992</v>
          </cell>
          <cell r="D3212" t="str">
            <v>PUČKO OTVORENO UČILIŠTE DRNIŠ</v>
          </cell>
          <cell r="E3212" t="str">
            <v>33941 - GRAD DRNIŠ</v>
          </cell>
          <cell r="F3212" t="str">
            <v>03031934</v>
          </cell>
          <cell r="G3212" t="str">
            <v>10200829483</v>
          </cell>
          <cell r="H3212">
            <v>10200829483</v>
          </cell>
          <cell r="I3212" t="str">
            <v>21</v>
          </cell>
        </row>
        <row r="3213">
          <cell r="B3213">
            <v>44266675601</v>
          </cell>
          <cell r="C3213">
            <v>34112</v>
          </cell>
          <cell r="D3213" t="str">
            <v>DJEČJI VRTIĆ BJELOVAR</v>
          </cell>
          <cell r="E3213" t="str">
            <v>34049 - GRAD BJELOVAR</v>
          </cell>
          <cell r="F3213" t="str">
            <v>03308472</v>
          </cell>
          <cell r="G3213" t="str">
            <v>44266675601</v>
          </cell>
          <cell r="H3213">
            <v>44266675601</v>
          </cell>
          <cell r="I3213" t="str">
            <v>21</v>
          </cell>
        </row>
        <row r="3214">
          <cell r="B3214">
            <v>87145299251</v>
          </cell>
          <cell r="C3214">
            <v>48398</v>
          </cell>
          <cell r="D3214" t="str">
            <v>KULTURNI I MULTIMEDIJSKI CENTAR BJELOVAR, javna ustanova</v>
          </cell>
          <cell r="E3214" t="str">
            <v>34049 - GRAD BJELOVAR</v>
          </cell>
          <cell r="F3214" t="str">
            <v>04197194</v>
          </cell>
          <cell r="G3214" t="str">
            <v>87145299251</v>
          </cell>
          <cell r="H3214">
            <v>87145299251</v>
          </cell>
          <cell r="I3214" t="str">
            <v>21</v>
          </cell>
        </row>
        <row r="3215">
          <cell r="B3215">
            <v>78982433597</v>
          </cell>
          <cell r="C3215">
            <v>8192</v>
          </cell>
          <cell r="D3215" t="str">
            <v>IV. OSNOVNA ŠKOLA BJELOVAR</v>
          </cell>
          <cell r="E3215" t="str">
            <v>34049 - GRAD BJELOVAR</v>
          </cell>
          <cell r="F3215" t="str">
            <v>03316645</v>
          </cell>
          <cell r="G3215" t="str">
            <v>78982433597</v>
          </cell>
          <cell r="H3215">
            <v>78982433597</v>
          </cell>
          <cell r="I3215" t="str">
            <v>31</v>
          </cell>
        </row>
        <row r="3216">
          <cell r="B3216">
            <v>68449780251</v>
          </cell>
          <cell r="C3216">
            <v>34145</v>
          </cell>
          <cell r="D3216" t="str">
            <v>GRADSKI MUZEJ BJELOVAR</v>
          </cell>
          <cell r="E3216" t="str">
            <v>34049 - GRAD BJELOVAR</v>
          </cell>
          <cell r="F3216" t="str">
            <v>03308863</v>
          </cell>
          <cell r="G3216" t="str">
            <v>68449780251</v>
          </cell>
          <cell r="H3216">
            <v>68449780251</v>
          </cell>
          <cell r="I3216" t="str">
            <v>21</v>
          </cell>
        </row>
        <row r="3217">
          <cell r="B3217">
            <v>20465040737</v>
          </cell>
          <cell r="C3217">
            <v>9634</v>
          </cell>
          <cell r="D3217" t="str">
            <v>I. OSNOVNA ŠKOLA BJELOVAR</v>
          </cell>
          <cell r="E3217" t="str">
            <v>34049 - GRAD BJELOVAR</v>
          </cell>
          <cell r="F3217" t="str">
            <v>03316602</v>
          </cell>
          <cell r="G3217" t="str">
            <v>20465040737</v>
          </cell>
          <cell r="H3217">
            <v>20465040737</v>
          </cell>
          <cell r="I3217" t="str">
            <v>31</v>
          </cell>
        </row>
        <row r="3218">
          <cell r="B3218">
            <v>58696091002</v>
          </cell>
          <cell r="C3218">
            <v>8184</v>
          </cell>
          <cell r="D3218" t="str">
            <v>III. OSNOVNA ŠKOLA BJELOVAR</v>
          </cell>
          <cell r="E3218" t="str">
            <v>34049 - GRAD BJELOVAR</v>
          </cell>
          <cell r="F3218" t="str">
            <v>03308405</v>
          </cell>
          <cell r="G3218" t="str">
            <v>58696091002</v>
          </cell>
          <cell r="H3218">
            <v>58696091002</v>
          </cell>
          <cell r="I3218" t="str">
            <v>31</v>
          </cell>
        </row>
        <row r="3219">
          <cell r="B3219">
            <v>83946659706</v>
          </cell>
          <cell r="C3219">
            <v>8256</v>
          </cell>
          <cell r="D3219" t="str">
            <v>V. OSNOVNA ŠKOLA</v>
          </cell>
          <cell r="E3219" t="str">
            <v>34049 - GRAD BJELOVAR</v>
          </cell>
          <cell r="F3219" t="str">
            <v>03308413</v>
          </cell>
          <cell r="G3219" t="str">
            <v>83946659706</v>
          </cell>
          <cell r="H3219">
            <v>83946659706</v>
          </cell>
          <cell r="I3219" t="str">
            <v>31</v>
          </cell>
        </row>
        <row r="3220">
          <cell r="B3220">
            <v>68503362068</v>
          </cell>
          <cell r="C3220">
            <v>8176</v>
          </cell>
          <cell r="D3220" t="str">
            <v xml:space="preserve"> II. OSNOVNA ŠKOLA BJELOVAR</v>
          </cell>
          <cell r="E3220" t="str">
            <v>34049 - GRAD BJELOVAR</v>
          </cell>
          <cell r="F3220" t="str">
            <v>03316556</v>
          </cell>
          <cell r="G3220" t="str">
            <v>68503362068</v>
          </cell>
          <cell r="H3220">
            <v>68503362068</v>
          </cell>
          <cell r="I3220" t="str">
            <v>31</v>
          </cell>
        </row>
        <row r="3221">
          <cell r="B3221">
            <v>47706780642</v>
          </cell>
          <cell r="C3221">
            <v>34161</v>
          </cell>
          <cell r="D3221" t="str">
            <v>NARODNA KNJIŽNICA PETAR PRERADOVIĆ</v>
          </cell>
          <cell r="E3221" t="str">
            <v>34049 - GRAD BJELOVAR</v>
          </cell>
          <cell r="F3221" t="str">
            <v>03316726</v>
          </cell>
          <cell r="G3221" t="str">
            <v>47706780642</v>
          </cell>
          <cell r="H3221">
            <v>47706780642</v>
          </cell>
          <cell r="I3221" t="str">
            <v>21</v>
          </cell>
        </row>
        <row r="3222">
          <cell r="B3222">
            <v>79991880130</v>
          </cell>
          <cell r="C3222">
            <v>34188</v>
          </cell>
          <cell r="D3222" t="str">
            <v>JAVNA VATROGASNA POSTROJBA GRADA BJELOVARA</v>
          </cell>
          <cell r="E3222" t="str">
            <v>34049 - GRAD BJELOVAR</v>
          </cell>
          <cell r="F3222" t="str">
            <v>01499238</v>
          </cell>
          <cell r="G3222" t="str">
            <v>79991880130</v>
          </cell>
          <cell r="H3222">
            <v>79991880130</v>
          </cell>
          <cell r="I3222" t="str">
            <v>31</v>
          </cell>
        </row>
        <row r="3223">
          <cell r="B3223">
            <v>16575582886</v>
          </cell>
          <cell r="C3223">
            <v>49122</v>
          </cell>
          <cell r="D3223" t="str">
            <v>VELEUČILIŠTE U BJELOVARU</v>
          </cell>
          <cell r="E3223" t="str">
            <v>34049 - GRAD BJELOVAR</v>
          </cell>
          <cell r="F3223" t="str">
            <v>02375958</v>
          </cell>
          <cell r="G3223" t="str">
            <v>16575582886</v>
          </cell>
          <cell r="H3223">
            <v>16575582886</v>
          </cell>
          <cell r="I3223" t="str">
            <v>21</v>
          </cell>
        </row>
        <row r="3224">
          <cell r="B3224">
            <v>10685039641</v>
          </cell>
          <cell r="C3224">
            <v>12735</v>
          </cell>
          <cell r="D3224" t="str">
            <v>O.Š. SKRADIN</v>
          </cell>
          <cell r="E3224" t="str">
            <v>34065 - ŠIBENSKO-KNINSKA ŽUPANIJA</v>
          </cell>
          <cell r="F3224" t="str">
            <v>03019489</v>
          </cell>
          <cell r="G3224" t="str">
            <v>10685039641</v>
          </cell>
          <cell r="H3224">
            <v>10685039641</v>
          </cell>
          <cell r="I3224" t="str">
            <v>31</v>
          </cell>
        </row>
        <row r="3225">
          <cell r="B3225">
            <v>4762304388</v>
          </cell>
          <cell r="C3225">
            <v>38149</v>
          </cell>
          <cell r="D3225" t="str">
            <v>ŽUPANIJSKA UPRAVA ZA CESTE  ŠIBENSKO-KNINSKE ŽUPANIJE</v>
          </cell>
          <cell r="E3225" t="str">
            <v>34065 - ŠIBENSKO-KNINSKA ŽUPANIJA</v>
          </cell>
          <cell r="F3225" t="str">
            <v>01335758</v>
          </cell>
          <cell r="G3225" t="str">
            <v>04762304388</v>
          </cell>
          <cell r="H3225">
            <v>4762304388</v>
          </cell>
          <cell r="I3225" t="str">
            <v>42</v>
          </cell>
        </row>
        <row r="3226">
          <cell r="B3226">
            <v>85156037225</v>
          </cell>
          <cell r="C3226">
            <v>18442</v>
          </cell>
          <cell r="D3226" t="str">
            <v>TEHNIČKA ŠKOLA ŠIBENIK</v>
          </cell>
          <cell r="E3226" t="str">
            <v>34065 - ŠIBENSKO-KNINSKA ŽUPANIJA</v>
          </cell>
          <cell r="F3226" t="str">
            <v>03875881</v>
          </cell>
          <cell r="G3226" t="str">
            <v>85156037225</v>
          </cell>
          <cell r="H3226">
            <v>85156037225</v>
          </cell>
          <cell r="I3226" t="str">
            <v>31</v>
          </cell>
        </row>
        <row r="3227">
          <cell r="B3227">
            <v>97584500496</v>
          </cell>
          <cell r="C3227">
            <v>18459</v>
          </cell>
          <cell r="D3227" t="str">
            <v>INDUSTRIJSKO-OBRTNIČKA ŠKOLA ŠIBENIK</v>
          </cell>
          <cell r="E3227" t="str">
            <v>34065 - ŠIBENSKO-KNINSKA ŽUPANIJA</v>
          </cell>
          <cell r="F3227" t="str">
            <v>03875890</v>
          </cell>
          <cell r="G3227" t="str">
            <v>97584500496</v>
          </cell>
          <cell r="H3227">
            <v>97584500496</v>
          </cell>
          <cell r="I3227" t="str">
            <v>31</v>
          </cell>
        </row>
        <row r="3228">
          <cell r="B3228">
            <v>17279321456</v>
          </cell>
          <cell r="C3228">
            <v>18635</v>
          </cell>
          <cell r="D3228" t="str">
            <v>SREDNJA STRUKOVNA ŠKOLA  ŠIBENIK</v>
          </cell>
          <cell r="E3228" t="str">
            <v>34065 - ŠIBENSKO-KNINSKA ŽUPANIJA</v>
          </cell>
          <cell r="F3228" t="str">
            <v>00376191</v>
          </cell>
          <cell r="G3228" t="str">
            <v>17279321456</v>
          </cell>
          <cell r="H3228">
            <v>17279321456</v>
          </cell>
          <cell r="I3228" t="str">
            <v>31</v>
          </cell>
        </row>
        <row r="3229">
          <cell r="B3229">
            <v>20933548577</v>
          </cell>
          <cell r="C3229">
            <v>12719</v>
          </cell>
          <cell r="D3229" t="str">
            <v>O.Š. PRIMOŠTEN</v>
          </cell>
          <cell r="E3229" t="str">
            <v>34065 - ŠIBENSKO-KNINSKA ŽUPANIJA</v>
          </cell>
          <cell r="F3229" t="str">
            <v>03019519</v>
          </cell>
          <cell r="G3229" t="str">
            <v>20933548577</v>
          </cell>
          <cell r="H3229">
            <v>20933548577</v>
          </cell>
          <cell r="I3229" t="str">
            <v>31</v>
          </cell>
        </row>
        <row r="3230">
          <cell r="B3230">
            <v>44816399887</v>
          </cell>
          <cell r="C3230">
            <v>23552</v>
          </cell>
          <cell r="D3230" t="str">
            <v>DOM ZA STARIJE I NEMOĆNE OSOBE KNIN</v>
          </cell>
          <cell r="E3230" t="str">
            <v>34065 - ŠIBENSKO-KNINSKA ŽUPANIJA</v>
          </cell>
          <cell r="F3230" t="str">
            <v>03085511</v>
          </cell>
          <cell r="G3230" t="str">
            <v>44816399887</v>
          </cell>
          <cell r="H3230">
            <v>44816399887</v>
          </cell>
          <cell r="I3230" t="str">
            <v>31</v>
          </cell>
        </row>
        <row r="3231">
          <cell r="B3231">
            <v>60727152857</v>
          </cell>
          <cell r="C3231">
            <v>43095</v>
          </cell>
          <cell r="D3231" t="str">
            <v>SREDNJA STRUKOVNA ŠKOLA KRALJA ZVONIMIRA</v>
          </cell>
          <cell r="E3231" t="str">
            <v>34065 - ŠIBENSKO-KNINSKA ŽUPANIJA</v>
          </cell>
          <cell r="F3231" t="str">
            <v>02300672</v>
          </cell>
          <cell r="G3231" t="str">
            <v>60727152857</v>
          </cell>
          <cell r="H3231">
            <v>60727152857</v>
          </cell>
          <cell r="I3231" t="str">
            <v>31</v>
          </cell>
        </row>
        <row r="3232">
          <cell r="B3232">
            <v>27151565686</v>
          </cell>
          <cell r="C3232">
            <v>23067</v>
          </cell>
          <cell r="D3232" t="str">
            <v>O.Š. DR. FRANJE TUĐMANA, KNIN</v>
          </cell>
          <cell r="E3232" t="str">
            <v>34065 - ŠIBENSKO-KNINSKA ŽUPANIJA</v>
          </cell>
          <cell r="F3232" t="str">
            <v>03081494</v>
          </cell>
          <cell r="G3232" t="str">
            <v>27151565686</v>
          </cell>
          <cell r="H3232">
            <v>27151565686</v>
          </cell>
          <cell r="I3232" t="str">
            <v>31</v>
          </cell>
        </row>
        <row r="3233">
          <cell r="B3233">
            <v>70948165237</v>
          </cell>
          <cell r="C3233">
            <v>43804</v>
          </cell>
          <cell r="D3233" t="str">
            <v>OPĆA I VETERANSKA BOLNICA HRVATSKI PONOS KNIN</v>
          </cell>
          <cell r="E3233" t="str">
            <v>34065 - ŠIBENSKO-KNINSKA ŽUPANIJA</v>
          </cell>
          <cell r="F3233" t="str">
            <v>02410737</v>
          </cell>
          <cell r="G3233" t="str">
            <v>70948165237</v>
          </cell>
          <cell r="H3233">
            <v>70948165237</v>
          </cell>
          <cell r="I3233" t="str">
            <v>31</v>
          </cell>
        </row>
        <row r="3234">
          <cell r="B3234">
            <v>50180932867</v>
          </cell>
          <cell r="C3234">
            <v>43038</v>
          </cell>
          <cell r="D3234" t="str">
            <v>SREDNJA ŠKOLA LOVRE MONTIJA</v>
          </cell>
          <cell r="E3234" t="str">
            <v>34065 - ŠIBENSKO-KNINSKA ŽUPANIJA</v>
          </cell>
          <cell r="F3234" t="str">
            <v>02288001</v>
          </cell>
          <cell r="G3234" t="str">
            <v>50180932867</v>
          </cell>
          <cell r="H3234">
            <v>50180932867</v>
          </cell>
          <cell r="I3234" t="str">
            <v>31</v>
          </cell>
        </row>
        <row r="3235">
          <cell r="B3235">
            <v>3878220834</v>
          </cell>
          <cell r="C3235">
            <v>12743</v>
          </cell>
          <cell r="D3235" t="str">
            <v>O.Š. VJEKOSLAVA KALEBA</v>
          </cell>
          <cell r="E3235" t="str">
            <v>34065 - ŠIBENSKO-KNINSKA ŽUPANIJA</v>
          </cell>
          <cell r="F3235" t="str">
            <v>03019420</v>
          </cell>
          <cell r="G3235" t="str">
            <v>03878220834</v>
          </cell>
          <cell r="H3235">
            <v>3878220834</v>
          </cell>
          <cell r="I3235" t="str">
            <v>31</v>
          </cell>
        </row>
        <row r="3236">
          <cell r="B3236">
            <v>48054861988</v>
          </cell>
          <cell r="C3236">
            <v>11898</v>
          </cell>
          <cell r="D3236" t="str">
            <v xml:space="preserve">Osnovna škola Jakova Gotovca </v>
          </cell>
          <cell r="E3236" t="str">
            <v>34065 - ŠIBENSKO-KNINSKA ŽUPANIJA</v>
          </cell>
          <cell r="F3236" t="str">
            <v>03031853</v>
          </cell>
          <cell r="G3236" t="str">
            <v>48054861988</v>
          </cell>
          <cell r="H3236">
            <v>48054861988</v>
          </cell>
          <cell r="I3236" t="str">
            <v>31</v>
          </cell>
        </row>
        <row r="3237">
          <cell r="B3237">
            <v>26870999432</v>
          </cell>
          <cell r="C3237">
            <v>18434</v>
          </cell>
          <cell r="D3237" t="str">
            <v>GIMNAZIJA ANTUNA VRANČIĆA</v>
          </cell>
          <cell r="E3237" t="str">
            <v>34065 - ŠIBENSKO-KNINSKA ŽUPANIJA</v>
          </cell>
          <cell r="F3237" t="str">
            <v>03875903</v>
          </cell>
          <cell r="G3237" t="str">
            <v>26870999432</v>
          </cell>
          <cell r="H3237">
            <v>26870999432</v>
          </cell>
          <cell r="I3237" t="str">
            <v>31</v>
          </cell>
        </row>
        <row r="3238">
          <cell r="B3238">
            <v>36151696245</v>
          </cell>
          <cell r="C3238">
            <v>7858</v>
          </cell>
          <cell r="D3238" t="str">
            <v>CVJETNI DOM ŠIBENIK</v>
          </cell>
          <cell r="E3238" t="str">
            <v>34065 - ŠIBENSKO-KNINSKA ŽUPANIJA</v>
          </cell>
          <cell r="F3238" t="str">
            <v>03019691</v>
          </cell>
          <cell r="G3238" t="str">
            <v>36151696245</v>
          </cell>
          <cell r="H3238">
            <v>36151696245</v>
          </cell>
          <cell r="I3238" t="str">
            <v>31</v>
          </cell>
        </row>
        <row r="3239">
          <cell r="B3239">
            <v>84082732674</v>
          </cell>
          <cell r="C3239">
            <v>37863</v>
          </cell>
          <cell r="D3239" t="str">
            <v>ZAVOD ZA JAVNO ZDRAVSTVO ŽUPANIJE ŠIBENSKO-KNINSKE</v>
          </cell>
          <cell r="E3239" t="str">
            <v>34065 - ŠIBENSKO-KNINSKA ŽUPANIJA</v>
          </cell>
          <cell r="F3239" t="str">
            <v>01183486</v>
          </cell>
          <cell r="G3239" t="str">
            <v>84082732674</v>
          </cell>
          <cell r="H3239">
            <v>84082732674</v>
          </cell>
          <cell r="I3239" t="str">
            <v>31</v>
          </cell>
        </row>
        <row r="3240">
          <cell r="B3240">
            <v>34431614153</v>
          </cell>
          <cell r="C3240">
            <v>49745</v>
          </cell>
          <cell r="D3240" t="str">
            <v>Razvojno inovacijski centar AluTech ustanova za poticanje poduzetništva, istraživanje i razvoj</v>
          </cell>
          <cell r="E3240" t="str">
            <v>34065 - ŠIBENSKO-KNINSKA ŽUPANIJA</v>
          </cell>
          <cell r="F3240" t="str">
            <v>04605519</v>
          </cell>
          <cell r="G3240" t="str">
            <v>34431614153</v>
          </cell>
          <cell r="H3240">
            <v>34431614153</v>
          </cell>
          <cell r="I3240" t="str">
            <v>21</v>
          </cell>
        </row>
        <row r="3241">
          <cell r="B3241">
            <v>42369583179</v>
          </cell>
          <cell r="C3241">
            <v>18418</v>
          </cell>
          <cell r="D3241" t="str">
            <v>MEDICINSKA ŠKOLA ŠIBENIK</v>
          </cell>
          <cell r="E3241" t="str">
            <v>34065 - ŠIBENSKO-KNINSKA ŽUPANIJA</v>
          </cell>
          <cell r="F3241" t="str">
            <v>03875865</v>
          </cell>
          <cell r="G3241" t="str">
            <v>42369583179</v>
          </cell>
          <cell r="H3241">
            <v>42369583179</v>
          </cell>
          <cell r="I3241" t="str">
            <v>31</v>
          </cell>
        </row>
        <row r="3242">
          <cell r="B3242">
            <v>86398671550</v>
          </cell>
          <cell r="C3242">
            <v>12786</v>
          </cell>
          <cell r="D3242" t="str">
            <v>GLAZBENA ŠKOLA IVANA LUKAČIĆA, ŠIBENIK</v>
          </cell>
          <cell r="E3242" t="str">
            <v>34065 - ŠIBENSKO-KNINSKA ŽUPANIJA</v>
          </cell>
          <cell r="F3242" t="str">
            <v>03875857</v>
          </cell>
          <cell r="G3242" t="str">
            <v>86398671550</v>
          </cell>
          <cell r="H3242">
            <v>86398671550</v>
          </cell>
          <cell r="I3242" t="str">
            <v>31</v>
          </cell>
        </row>
        <row r="3243">
          <cell r="B3243">
            <v>21715496907</v>
          </cell>
          <cell r="C3243">
            <v>46698</v>
          </cell>
          <cell r="D3243" t="str">
            <v>JAVNA USTANOVA RAZVOJNA AGENCIJA ŠIBENSK O-KNINSKE ŽUPANIJE ZA KOORDINACIJU I POTICANJE REGIONALNOG RAZVOJA ŠIBENSKO -KNINSKE ŽUPANIJE</v>
          </cell>
          <cell r="E3243" t="str">
            <v>34065 - ŠIBENSKO-KNINSKA ŽUPANIJA</v>
          </cell>
          <cell r="F3243" t="str">
            <v>02795051</v>
          </cell>
          <cell r="G3243" t="str">
            <v>21715496907</v>
          </cell>
          <cell r="H3243">
            <v>21715496907</v>
          </cell>
          <cell r="I3243" t="str">
            <v>21</v>
          </cell>
        </row>
        <row r="3244">
          <cell r="B3244">
            <v>3861060066</v>
          </cell>
          <cell r="C3244">
            <v>37847</v>
          </cell>
          <cell r="D3244" t="str">
            <v>OPĆA BOLNICA ŠIBENSKO-KNINSKE ŽUPANIJE</v>
          </cell>
          <cell r="E3244" t="str">
            <v>34065 - ŠIBENSKO-KNINSKA ŽUPANIJA</v>
          </cell>
          <cell r="F3244" t="str">
            <v>00759031</v>
          </cell>
          <cell r="G3244" t="str">
            <v>03861060066</v>
          </cell>
          <cell r="H3244">
            <v>3861060066</v>
          </cell>
          <cell r="I3244" t="str">
            <v>31</v>
          </cell>
        </row>
        <row r="3245">
          <cell r="B3245">
            <v>5973512866</v>
          </cell>
          <cell r="C3245">
            <v>37791</v>
          </cell>
          <cell r="D3245" t="str">
            <v>DOM ZDRAVLJA  ŠIBENIK</v>
          </cell>
          <cell r="E3245" t="str">
            <v>34065 - ŠIBENSKO-KNINSKA ŽUPANIJA</v>
          </cell>
          <cell r="F3245" t="str">
            <v>00759040</v>
          </cell>
          <cell r="G3245" t="str">
            <v>05973512866</v>
          </cell>
          <cell r="H3245">
            <v>5973512866</v>
          </cell>
          <cell r="I3245" t="str">
            <v>31</v>
          </cell>
        </row>
        <row r="3246">
          <cell r="B3246">
            <v>16857645288</v>
          </cell>
          <cell r="C3246">
            <v>18426</v>
          </cell>
          <cell r="D3246" t="str">
            <v>TURISTIČKO-UGOSTITELJSKA ŠKOLA ŠIBENIK</v>
          </cell>
          <cell r="E3246" t="str">
            <v>34065 - ŠIBENSKO-KNINSKA ŽUPANIJA</v>
          </cell>
          <cell r="F3246" t="str">
            <v>03875822</v>
          </cell>
          <cell r="G3246" t="str">
            <v>16857645288</v>
          </cell>
          <cell r="H3246">
            <v>16857645288</v>
          </cell>
          <cell r="I3246" t="str">
            <v>31</v>
          </cell>
        </row>
        <row r="3247">
          <cell r="B3247">
            <v>74580523423</v>
          </cell>
          <cell r="C3247">
            <v>47543</v>
          </cell>
          <cell r="D3247" t="str">
            <v>ZAVOD ZA HITNU MEDICINU ŠIBENSKO-KNINSKE ŽUPANIJE</v>
          </cell>
          <cell r="E3247" t="str">
            <v>34065 - ŠIBENSKO-KNINSKA ŽUPANIJA</v>
          </cell>
          <cell r="F3247" t="str">
            <v>02797984</v>
          </cell>
          <cell r="G3247" t="str">
            <v>74580523423</v>
          </cell>
          <cell r="H3247">
            <v>74580523423</v>
          </cell>
          <cell r="I3247" t="str">
            <v>31</v>
          </cell>
        </row>
        <row r="3248">
          <cell r="B3248">
            <v>73076089234</v>
          </cell>
          <cell r="C3248">
            <v>18400</v>
          </cell>
          <cell r="D3248" t="str">
            <v>PROMETNO-TEHNIČKA ŠKOLA ŠIBENIK</v>
          </cell>
          <cell r="E3248" t="str">
            <v>34065 - ŠIBENSKO-KNINSKA ŽUPANIJA</v>
          </cell>
          <cell r="F3248" t="str">
            <v>00212164</v>
          </cell>
          <cell r="G3248" t="str">
            <v>73076089234</v>
          </cell>
          <cell r="H3248">
            <v>73076089234</v>
          </cell>
          <cell r="I3248" t="str">
            <v>31</v>
          </cell>
        </row>
        <row r="3249">
          <cell r="B3249">
            <v>95903273622</v>
          </cell>
          <cell r="C3249">
            <v>43441</v>
          </cell>
          <cell r="D3249" t="str">
            <v>JAVNA USTANOVA ZA UPRAVLJANJE ZAŠTIĆENIM PODRUČJIMA I DRUGIM ZAŠTIĆENIM DIJELOVIMA PRIRODE ŠIBENSKO-KNINSKE ŽUPANIJE - PRIRODA</v>
          </cell>
          <cell r="E3249" t="str">
            <v>34065 - ŠIBENSKO-KNINSKA ŽUPANIJA</v>
          </cell>
          <cell r="F3249" t="str">
            <v>02310961</v>
          </cell>
          <cell r="G3249" t="str">
            <v>95903273622</v>
          </cell>
          <cell r="H3249">
            <v>95903273622</v>
          </cell>
          <cell r="I3249" t="str">
            <v>21</v>
          </cell>
        </row>
        <row r="3250">
          <cell r="B3250">
            <v>24076715766</v>
          </cell>
          <cell r="C3250">
            <v>18320</v>
          </cell>
          <cell r="D3250" t="str">
            <v>EKONOMSKA ŠKOLA ŠIBENIK</v>
          </cell>
          <cell r="E3250" t="str">
            <v>34065 - ŠIBENSKO-KNINSKA ŽUPANIJA</v>
          </cell>
          <cell r="F3250" t="str">
            <v>03875849</v>
          </cell>
          <cell r="G3250" t="str">
            <v>24076715766</v>
          </cell>
          <cell r="H3250">
            <v>24076715766</v>
          </cell>
          <cell r="I3250" t="str">
            <v>31</v>
          </cell>
        </row>
        <row r="3251">
          <cell r="B3251">
            <v>87693827782</v>
          </cell>
          <cell r="C3251">
            <v>12229</v>
          </cell>
          <cell r="D3251" t="str">
            <v>OSNOVNA ŠKOLA DOMOVINSKE ZAHVALNOSTI</v>
          </cell>
          <cell r="E3251" t="str">
            <v>34065 - ŠIBENSKO-KNINSKA ŽUPANIJA</v>
          </cell>
          <cell r="F3251" t="str">
            <v>03081524</v>
          </cell>
          <cell r="G3251" t="str">
            <v>87693827782</v>
          </cell>
          <cell r="H3251">
            <v>87693827782</v>
          </cell>
          <cell r="I3251" t="str">
            <v>31</v>
          </cell>
        </row>
        <row r="3252">
          <cell r="B3252">
            <v>56113033159</v>
          </cell>
          <cell r="C3252">
            <v>34090</v>
          </cell>
          <cell r="D3252" t="str">
            <v>DOM ZDRAVLJA KNIN</v>
          </cell>
          <cell r="E3252" t="str">
            <v>34065 - ŠIBENSKO-KNINSKA ŽUPANIJA</v>
          </cell>
          <cell r="F3252" t="str">
            <v>01183745</v>
          </cell>
          <cell r="G3252" t="str">
            <v>56113033159</v>
          </cell>
          <cell r="H3252">
            <v>56113033159</v>
          </cell>
          <cell r="I3252" t="str">
            <v>31</v>
          </cell>
        </row>
        <row r="3253">
          <cell r="B3253">
            <v>2524221654</v>
          </cell>
          <cell r="C3253">
            <v>23075</v>
          </cell>
          <cell r="D3253" t="str">
            <v>O.Š. KISTANJE</v>
          </cell>
          <cell r="E3253" t="str">
            <v>34065 - ŠIBENSKO-KNINSKA ŽUPANIJA</v>
          </cell>
          <cell r="F3253" t="str">
            <v>03082393</v>
          </cell>
          <cell r="G3253" t="str">
            <v>02524221654</v>
          </cell>
          <cell r="H3253">
            <v>2524221654</v>
          </cell>
          <cell r="I3253" t="str">
            <v>31</v>
          </cell>
        </row>
        <row r="3254">
          <cell r="B3254">
            <v>56664900307</v>
          </cell>
          <cell r="C3254">
            <v>11871</v>
          </cell>
          <cell r="D3254" t="str">
            <v>OSNOVNA ŠKOLA ANTUNA MIHANOVIĆA PETROPOLJSKOG</v>
          </cell>
          <cell r="E3254" t="str">
            <v>34065 - ŠIBENSKO-KNINSKA ŽUPANIJA</v>
          </cell>
          <cell r="F3254" t="str">
            <v>03031861</v>
          </cell>
          <cell r="G3254" t="str">
            <v>56664900307</v>
          </cell>
          <cell r="H3254">
            <v>56664900307</v>
          </cell>
          <cell r="I3254" t="str">
            <v>31</v>
          </cell>
        </row>
        <row r="3255">
          <cell r="B3255">
            <v>28637797875</v>
          </cell>
          <cell r="C3255">
            <v>11902</v>
          </cell>
          <cell r="D3255" t="str">
            <v>OSNOVNA GLAZBENA ŠKOLA KRSTO ODAK, DRNIŠ</v>
          </cell>
          <cell r="E3255" t="str">
            <v>34065 - ŠIBENSKO-KNINSKA ŽUPANIJA</v>
          </cell>
          <cell r="F3255" t="str">
            <v>03031888</v>
          </cell>
          <cell r="G3255" t="str">
            <v>28637797875</v>
          </cell>
          <cell r="H3255">
            <v>28637797875</v>
          </cell>
          <cell r="I3255" t="str">
            <v>31</v>
          </cell>
        </row>
        <row r="3256">
          <cell r="B3256">
            <v>57029476787</v>
          </cell>
          <cell r="C3256">
            <v>37783</v>
          </cell>
          <cell r="D3256" t="str">
            <v>DOM ZDRAVLJA DRNIŠ</v>
          </cell>
          <cell r="E3256" t="str">
            <v>34065 - ŠIBENSKO-KNINSKA ŽUPANIJA</v>
          </cell>
          <cell r="F3256" t="str">
            <v>03031942</v>
          </cell>
          <cell r="G3256" t="str">
            <v>57029476787</v>
          </cell>
          <cell r="H3256">
            <v>57029476787</v>
          </cell>
          <cell r="I3256" t="str">
            <v>31</v>
          </cell>
        </row>
        <row r="3257">
          <cell r="B3257">
            <v>44960848424</v>
          </cell>
          <cell r="C3257">
            <v>18090</v>
          </cell>
          <cell r="D3257" t="str">
            <v>SREDNJA ŠKOLA IVANA MEŠTROVIĆA, DRNIŠ</v>
          </cell>
          <cell r="E3257" t="str">
            <v>34065 - ŠIBENSKO-KNINSKA ŽUPANIJA</v>
          </cell>
          <cell r="F3257" t="str">
            <v>03031896</v>
          </cell>
          <cell r="G3257" t="str">
            <v>44960848424</v>
          </cell>
          <cell r="H3257">
            <v>44960848424</v>
          </cell>
          <cell r="I3257" t="str">
            <v>31</v>
          </cell>
        </row>
        <row r="3258">
          <cell r="B3258">
            <v>60923577226</v>
          </cell>
          <cell r="C3258">
            <v>12698</v>
          </cell>
          <cell r="D3258" t="str">
            <v>O.Š. MURTERSKI ŠKOJI, MURTER</v>
          </cell>
          <cell r="E3258" t="str">
            <v>34065 - ŠIBENSKO-KNINSKA ŽUPANIJA</v>
          </cell>
          <cell r="F3258" t="str">
            <v>03019497</v>
          </cell>
          <cell r="G3258" t="str">
            <v>60923577226</v>
          </cell>
          <cell r="H3258">
            <v>60923577226</v>
          </cell>
          <cell r="I3258" t="str">
            <v>31</v>
          </cell>
        </row>
        <row r="3259">
          <cell r="B3259">
            <v>97991579014</v>
          </cell>
          <cell r="C3259">
            <v>12727</v>
          </cell>
          <cell r="D3259" t="str">
            <v>O.Š. ROGOZNICA</v>
          </cell>
          <cell r="E3259" t="str">
            <v>34065 - ŠIBENSKO-KNINSKA ŽUPANIJA</v>
          </cell>
          <cell r="F3259" t="str">
            <v>03019543</v>
          </cell>
          <cell r="G3259" t="str">
            <v>97991579014</v>
          </cell>
          <cell r="H3259">
            <v>97991579014</v>
          </cell>
          <cell r="I3259" t="str">
            <v>31</v>
          </cell>
        </row>
        <row r="3260">
          <cell r="B3260">
            <v>48751778695</v>
          </cell>
          <cell r="C3260">
            <v>12702</v>
          </cell>
          <cell r="D3260" t="str">
            <v>O.Š. PIROVAC</v>
          </cell>
          <cell r="E3260" t="str">
            <v>34065 - ŠIBENSKO-KNINSKA ŽUPANIJA</v>
          </cell>
          <cell r="F3260" t="str">
            <v>03019527</v>
          </cell>
          <cell r="G3260" t="str">
            <v>48751778695</v>
          </cell>
          <cell r="H3260">
            <v>48751778695</v>
          </cell>
          <cell r="I3260" t="str">
            <v>31</v>
          </cell>
        </row>
        <row r="3261">
          <cell r="B3261">
            <v>9629670490</v>
          </cell>
          <cell r="C3261">
            <v>12663</v>
          </cell>
          <cell r="D3261" t="str">
            <v>OSNOVNA ŠKOLA ČISTA VELIKA</v>
          </cell>
          <cell r="E3261" t="str">
            <v>34065 - ŠIBENSKO-KNINSKA ŽUPANIJA</v>
          </cell>
          <cell r="F3261" t="str">
            <v>03019551</v>
          </cell>
          <cell r="G3261" t="str">
            <v>09629670490</v>
          </cell>
          <cell r="H3261">
            <v>9629670490</v>
          </cell>
          <cell r="I3261" t="str">
            <v>31</v>
          </cell>
        </row>
        <row r="3262">
          <cell r="B3262">
            <v>23817005681</v>
          </cell>
          <cell r="C3262">
            <v>44127</v>
          </cell>
          <cell r="D3262" t="str">
            <v>JAVNA USTANOVA - ZAVOD ZA PROSTORNO UREĐENJE ŠIBENSKO-KNINSKE ŽUPANIJE</v>
          </cell>
          <cell r="E3262" t="str">
            <v>34065 - ŠIBENSKO-KNINSKA ŽUPANIJA</v>
          </cell>
          <cell r="F3262" t="str">
            <v>02447568</v>
          </cell>
          <cell r="G3262" t="str">
            <v>23817005681</v>
          </cell>
          <cell r="H3262">
            <v>23817005681</v>
          </cell>
          <cell r="I3262" t="str">
            <v>21</v>
          </cell>
        </row>
        <row r="3263">
          <cell r="B3263">
            <v>62087570849</v>
          </cell>
          <cell r="C3263">
            <v>12751</v>
          </cell>
          <cell r="D3263" t="str">
            <v>O.Š. VODICE</v>
          </cell>
          <cell r="E3263" t="str">
            <v>34065 - ŠIBENSKO-KNINSKA ŽUPANIJA</v>
          </cell>
          <cell r="F3263" t="str">
            <v>03019390</v>
          </cell>
          <cell r="G3263" t="str">
            <v>62087570849</v>
          </cell>
          <cell r="H3263">
            <v>62087570849</v>
          </cell>
          <cell r="I3263" t="str">
            <v>31</v>
          </cell>
        </row>
        <row r="3264">
          <cell r="B3264">
            <v>22799455830</v>
          </cell>
          <cell r="C3264">
            <v>51206</v>
          </cell>
          <cell r="D3264" t="str">
            <v>RAZVOJNA AGENCIJA GRADA BENKOVCA</v>
          </cell>
          <cell r="E3264" t="str">
            <v>34104 - GRAD BENKOVAC</v>
          </cell>
          <cell r="F3264" t="str">
            <v>05050766</v>
          </cell>
          <cell r="G3264" t="str">
            <v>22799455830</v>
          </cell>
          <cell r="H3264">
            <v>22799455830</v>
          </cell>
          <cell r="I3264" t="str">
            <v>21</v>
          </cell>
        </row>
        <row r="3265">
          <cell r="B3265">
            <v>70489830943</v>
          </cell>
          <cell r="C3265">
            <v>46411</v>
          </cell>
          <cell r="D3265" t="str">
            <v>CENTAR ZA PRUŽANJE USLUGA U ZAJEDNICI SVETI ANTE BENKOVAC</v>
          </cell>
          <cell r="E3265" t="str">
            <v>34104 - GRAD BENKOVAC</v>
          </cell>
          <cell r="F3265" t="str">
            <v>02657058</v>
          </cell>
          <cell r="G3265" t="str">
            <v>70489830943</v>
          </cell>
          <cell r="H3265">
            <v>70489830943</v>
          </cell>
          <cell r="I3265" t="str">
            <v>21</v>
          </cell>
        </row>
        <row r="3266">
          <cell r="B3266">
            <v>51409102236</v>
          </cell>
          <cell r="C3266">
            <v>34129</v>
          </cell>
          <cell r="D3266" t="str">
            <v>DJEČJI VRTIĆ BUBAMARA BENKOVAC</v>
          </cell>
          <cell r="E3266" t="str">
            <v>34104 - GRAD BENKOVAC</v>
          </cell>
          <cell r="F3266" t="str">
            <v>03521273</v>
          </cell>
          <cell r="G3266" t="str">
            <v>51409102236</v>
          </cell>
          <cell r="H3266">
            <v>51409102236</v>
          </cell>
          <cell r="I3266" t="str">
            <v>21</v>
          </cell>
        </row>
        <row r="3267">
          <cell r="B3267">
            <v>26884498810</v>
          </cell>
          <cell r="C3267">
            <v>34153</v>
          </cell>
          <cell r="D3267" t="str">
            <v>GRADSKA KNJIŽNICA BENKOVAC</v>
          </cell>
          <cell r="E3267" t="str">
            <v>34104 - GRAD BENKOVAC</v>
          </cell>
          <cell r="F3267" t="str">
            <v>01493523</v>
          </cell>
          <cell r="G3267" t="str">
            <v>26884498810</v>
          </cell>
          <cell r="H3267">
            <v>26884498810</v>
          </cell>
          <cell r="I3267" t="str">
            <v>21</v>
          </cell>
        </row>
        <row r="3268">
          <cell r="B3268">
            <v>6187997364</v>
          </cell>
          <cell r="C3268">
            <v>34137</v>
          </cell>
          <cell r="D3268" t="str">
            <v>JAVNA VATROGASNA POSTROJBA GRADA BENKOVCA</v>
          </cell>
          <cell r="E3268" t="str">
            <v>34104 - GRAD BENKOVAC</v>
          </cell>
          <cell r="F3268" t="str">
            <v>01486861</v>
          </cell>
          <cell r="G3268" t="str">
            <v>06187997364</v>
          </cell>
          <cell r="H3268">
            <v>6187997364</v>
          </cell>
          <cell r="I3268" t="str">
            <v>31</v>
          </cell>
        </row>
        <row r="3269">
          <cell r="B3269">
            <v>10865233946</v>
          </cell>
          <cell r="C3269">
            <v>43812</v>
          </cell>
          <cell r="D3269" t="str">
            <v>ZAVIČAJNI MUZEJ BENKOVAC</v>
          </cell>
          <cell r="E3269" t="str">
            <v>34104 - GRAD BENKOVAC</v>
          </cell>
          <cell r="F3269" t="str">
            <v>02424509</v>
          </cell>
          <cell r="G3269" t="str">
            <v>10865233946</v>
          </cell>
          <cell r="H3269">
            <v>10865233946</v>
          </cell>
          <cell r="I3269" t="str">
            <v>21</v>
          </cell>
        </row>
        <row r="3270">
          <cell r="B3270">
            <v>10420072874</v>
          </cell>
          <cell r="C3270">
            <v>53943</v>
          </cell>
          <cell r="D3270" t="str">
            <v>PUČKO OTVORENO UČILIŠTE BENKOVAC</v>
          </cell>
          <cell r="E3270" t="str">
            <v>34104 - GRAD BENKOVAC</v>
          </cell>
          <cell r="F3270" t="str">
            <v>05481341</v>
          </cell>
          <cell r="G3270" t="str">
            <v>10420072874</v>
          </cell>
          <cell r="H3270">
            <v>10420072874</v>
          </cell>
          <cell r="I3270" t="str">
            <v>21</v>
          </cell>
        </row>
        <row r="3271">
          <cell r="B3271">
            <v>3436201427</v>
          </cell>
          <cell r="C3271">
            <v>40971</v>
          </cell>
          <cell r="D3271" t="str">
            <v>DJEČJI VRTIĆ LEPTIRIĆI</v>
          </cell>
          <cell r="E3271" t="str">
            <v>34170 - OPĆINA BIBINJE</v>
          </cell>
          <cell r="F3271" t="str">
            <v>01456172</v>
          </cell>
          <cell r="G3271" t="str">
            <v>03436201427</v>
          </cell>
          <cell r="H3271">
            <v>3436201427</v>
          </cell>
          <cell r="I3271" t="str">
            <v>21</v>
          </cell>
        </row>
        <row r="3272">
          <cell r="B3272">
            <v>81432473450</v>
          </cell>
          <cell r="C3272">
            <v>42889</v>
          </cell>
          <cell r="D3272" t="str">
            <v>DJEČJI VRTIĆ RAPČIĆI</v>
          </cell>
          <cell r="E3272" t="str">
            <v>34196 - OPĆINA ŽMINJ</v>
          </cell>
          <cell r="F3272" t="str">
            <v>02262410</v>
          </cell>
          <cell r="G3272" t="str">
            <v>81432473450</v>
          </cell>
          <cell r="H3272">
            <v>81432473450</v>
          </cell>
          <cell r="I3272" t="str">
            <v>21</v>
          </cell>
        </row>
        <row r="3273">
          <cell r="B3273">
            <v>17421179332</v>
          </cell>
          <cell r="C3273">
            <v>34223</v>
          </cell>
          <cell r="D3273" t="str">
            <v>DJEČJI VRTIĆ TIĆI VRSAR</v>
          </cell>
          <cell r="E3273" t="str">
            <v>34207 - OPĆINA VRSAR - ORSERA</v>
          </cell>
          <cell r="F3273" t="str">
            <v>01576747</v>
          </cell>
          <cell r="G3273" t="str">
            <v>17421179332</v>
          </cell>
          <cell r="H3273">
            <v>17421179332</v>
          </cell>
          <cell r="I3273" t="str">
            <v>21</v>
          </cell>
        </row>
        <row r="3274">
          <cell r="B3274">
            <v>60175705264</v>
          </cell>
          <cell r="C3274">
            <v>34320</v>
          </cell>
          <cell r="D3274" t="str">
            <v>Dječji vrtić Ivana Brlić Mažuranić, Biograd na Moru</v>
          </cell>
          <cell r="E3274" t="str">
            <v>34215 - GRAD BIOGRAD NA MORU</v>
          </cell>
          <cell r="F3274" t="str">
            <v>03311996</v>
          </cell>
          <cell r="G3274" t="str">
            <v>60175705264</v>
          </cell>
          <cell r="H3274">
            <v>60175705264</v>
          </cell>
          <cell r="I3274" t="str">
            <v>21</v>
          </cell>
        </row>
        <row r="3275">
          <cell r="B3275">
            <v>62434481716</v>
          </cell>
          <cell r="C3275">
            <v>34362</v>
          </cell>
          <cell r="D3275" t="str">
            <v>ZAVIČAJNI MUZEJ BIOGRAD NA MORU</v>
          </cell>
          <cell r="E3275" t="str">
            <v>34215 - GRAD BIOGRAD NA MORU</v>
          </cell>
          <cell r="F3275" t="str">
            <v>03334368</v>
          </cell>
          <cell r="G3275" t="str">
            <v>62434481716</v>
          </cell>
          <cell r="H3275">
            <v>62434481716</v>
          </cell>
          <cell r="I3275" t="str">
            <v>21</v>
          </cell>
        </row>
        <row r="3276">
          <cell r="B3276">
            <v>76911726015</v>
          </cell>
          <cell r="C3276">
            <v>42936</v>
          </cell>
          <cell r="D3276" t="str">
            <v>GRADSKA KNJIŽNICA BIOGRAD NA MORU</v>
          </cell>
          <cell r="E3276" t="str">
            <v>34215 - GRAD BIOGRAD NA MORU</v>
          </cell>
          <cell r="F3276" t="str">
            <v>02237857</v>
          </cell>
          <cell r="G3276" t="str">
            <v>76911726015</v>
          </cell>
          <cell r="H3276">
            <v>76911726015</v>
          </cell>
          <cell r="I3276" t="str">
            <v>21</v>
          </cell>
        </row>
        <row r="3277">
          <cell r="B3277">
            <v>37042135183</v>
          </cell>
          <cell r="C3277">
            <v>34311</v>
          </cell>
          <cell r="D3277" t="str">
            <v>VATROGASNA POSTROJBA GRADA BIOGRADA NA MORU</v>
          </cell>
          <cell r="E3277" t="str">
            <v>34215 - GRAD BIOGRAD NA MORU</v>
          </cell>
          <cell r="F3277" t="str">
            <v>01486888</v>
          </cell>
          <cell r="G3277" t="str">
            <v>37042135183</v>
          </cell>
          <cell r="H3277">
            <v>37042135183</v>
          </cell>
          <cell r="I3277" t="str">
            <v>31</v>
          </cell>
        </row>
        <row r="3278">
          <cell r="B3278">
            <v>9555862985</v>
          </cell>
          <cell r="C3278">
            <v>42274</v>
          </cell>
          <cell r="D3278" t="str">
            <v>GRADSKA KNJIŽNICA SLAVKA KOLARA</v>
          </cell>
          <cell r="E3278" t="str">
            <v>34231 - GRAD ČAZMA</v>
          </cell>
          <cell r="F3278" t="str">
            <v>02153700</v>
          </cell>
          <cell r="G3278" t="str">
            <v>09555862985</v>
          </cell>
          <cell r="H3278">
            <v>9555862985</v>
          </cell>
          <cell r="I3278" t="str">
            <v>21</v>
          </cell>
        </row>
        <row r="3279">
          <cell r="B3279">
            <v>77577225503</v>
          </cell>
          <cell r="C3279">
            <v>42161</v>
          </cell>
          <cell r="D3279" t="str">
            <v>CENTAR ZA KULTURU ČAZMA</v>
          </cell>
          <cell r="E3279" t="str">
            <v>34231 - GRAD ČAZMA</v>
          </cell>
          <cell r="F3279" t="str">
            <v>00136328</v>
          </cell>
          <cell r="G3279" t="str">
            <v>77577225503</v>
          </cell>
          <cell r="H3279">
            <v>77577225503</v>
          </cell>
          <cell r="I3279" t="str">
            <v>21</v>
          </cell>
        </row>
        <row r="3280">
          <cell r="B3280">
            <v>1499180314</v>
          </cell>
          <cell r="C3280">
            <v>34274</v>
          </cell>
          <cell r="D3280" t="str">
            <v>DJEČJI VRTIĆ PČELICA</v>
          </cell>
          <cell r="E3280" t="str">
            <v>34231 - GRAD ČAZMA</v>
          </cell>
          <cell r="F3280" t="str">
            <v>01351486</v>
          </cell>
          <cell r="G3280" t="str">
            <v>01499180314</v>
          </cell>
          <cell r="H3280">
            <v>1499180314</v>
          </cell>
          <cell r="I3280" t="str">
            <v>21</v>
          </cell>
        </row>
        <row r="3281">
          <cell r="B3281">
            <v>38718996735</v>
          </cell>
          <cell r="C3281">
            <v>42170</v>
          </cell>
          <cell r="D3281" t="str">
            <v>JAVNA VATROGASNA POSTROJBA GRADA ČAZME</v>
          </cell>
          <cell r="E3281" t="str">
            <v>34231 - GRAD ČAZMA</v>
          </cell>
          <cell r="F3281" t="str">
            <v>01843524</v>
          </cell>
          <cell r="G3281" t="str">
            <v>38718996735</v>
          </cell>
          <cell r="H3281">
            <v>38718996735</v>
          </cell>
          <cell r="I3281" t="str">
            <v>31</v>
          </cell>
        </row>
        <row r="3282">
          <cell r="B3282">
            <v>75355446505</v>
          </cell>
          <cell r="C3282">
            <v>8297</v>
          </cell>
          <cell r="D3282" t="str">
            <v>OSNOVNA ŠKOLA ČAZMA</v>
          </cell>
          <cell r="E3282" t="str">
            <v>34231 - GRAD ČAZMA</v>
          </cell>
          <cell r="F3282" t="str">
            <v>03031110</v>
          </cell>
          <cell r="G3282" t="str">
            <v>75355446505</v>
          </cell>
          <cell r="H3282">
            <v>75355446505</v>
          </cell>
          <cell r="I3282" t="str">
            <v>31</v>
          </cell>
        </row>
        <row r="3283">
          <cell r="B3283">
            <v>44545016780</v>
          </cell>
          <cell r="C3283">
            <v>51636</v>
          </cell>
          <cell r="D3283" t="str">
            <v>JAVNA USTANOVA RAZVOJNA AGENCIJA ČAZMA</v>
          </cell>
          <cell r="E3283" t="str">
            <v>34231 - GRAD ČAZMA</v>
          </cell>
          <cell r="F3283" t="str">
            <v>05327679</v>
          </cell>
          <cell r="G3283" t="str">
            <v>44545016780</v>
          </cell>
          <cell r="H3283">
            <v>44545016780</v>
          </cell>
          <cell r="I3283" t="str">
            <v>21</v>
          </cell>
        </row>
        <row r="3284">
          <cell r="B3284">
            <v>82836522818</v>
          </cell>
          <cell r="C3284">
            <v>48728</v>
          </cell>
          <cell r="D3284" t="str">
            <v>PUČKO OTVORENO UČILIŠTE - UNIVERSITA POPOLARE APERTA VODNJAN-DIGNANO</v>
          </cell>
          <cell r="E3284" t="str">
            <v>34240 - GRAD VODNJAN - DIGNANO</v>
          </cell>
          <cell r="F3284" t="str">
            <v>04241355</v>
          </cell>
          <cell r="G3284" t="str">
            <v>82836522818</v>
          </cell>
          <cell r="H3284">
            <v>82836522818</v>
          </cell>
          <cell r="I3284" t="str">
            <v>21</v>
          </cell>
        </row>
        <row r="3285">
          <cell r="B3285">
            <v>12242845735</v>
          </cell>
          <cell r="C3285">
            <v>34266</v>
          </cell>
          <cell r="D3285" t="str">
            <v>DJEČJI VRTIĆI PETAR PAN VODNJAN - SCUOLE DELL' INFANZIA PETAR PAN DIGNANO</v>
          </cell>
          <cell r="E3285" t="str">
            <v>34240 - GRAD VODNJAN - DIGNANO</v>
          </cell>
          <cell r="F3285" t="str">
            <v>01207628</v>
          </cell>
          <cell r="G3285" t="str">
            <v>12242845735</v>
          </cell>
          <cell r="H3285">
            <v>12242845735</v>
          </cell>
          <cell r="I3285" t="str">
            <v>21</v>
          </cell>
        </row>
        <row r="3286">
          <cell r="B3286">
            <v>32498325979</v>
          </cell>
          <cell r="C3286">
            <v>46165</v>
          </cell>
          <cell r="D3286" t="str">
            <v>DJEČJI VRTIĆ VIŠNJAN</v>
          </cell>
          <cell r="E3286" t="str">
            <v>34299 - OPĆINA VIŠNJAN</v>
          </cell>
          <cell r="F3286" t="str">
            <v>02621045</v>
          </cell>
          <cell r="G3286" t="str">
            <v>32498325979</v>
          </cell>
          <cell r="H3286">
            <v>32498325979</v>
          </cell>
          <cell r="I3286" t="str">
            <v>21</v>
          </cell>
        </row>
        <row r="3287">
          <cell r="B3287">
            <v>18516892519</v>
          </cell>
          <cell r="C3287">
            <v>15585</v>
          </cell>
          <cell r="D3287" t="str">
            <v>PUČKO OTVORENO UČILIŠTE ANTE BABIĆ</v>
          </cell>
          <cell r="E3287" t="str">
            <v>34303 - GRAD UMAG-UMAGO</v>
          </cell>
          <cell r="F3287" t="str">
            <v>01057839</v>
          </cell>
          <cell r="G3287" t="str">
            <v>18516892519</v>
          </cell>
          <cell r="H3287">
            <v>18516892519</v>
          </cell>
          <cell r="I3287" t="str">
            <v>21</v>
          </cell>
        </row>
        <row r="3288">
          <cell r="B3288">
            <v>97540302626</v>
          </cell>
          <cell r="C3288">
            <v>34338</v>
          </cell>
          <cell r="D3288" t="str">
            <v>TALIJANSKI DJEČJI VRTIĆ VRTULJAK</v>
          </cell>
          <cell r="E3288" t="str">
            <v>34303 - GRAD UMAG-UMAGO</v>
          </cell>
          <cell r="F3288" t="str">
            <v>01700090</v>
          </cell>
          <cell r="G3288" t="str">
            <v>97540302626</v>
          </cell>
          <cell r="H3288">
            <v>97540302626</v>
          </cell>
          <cell r="I3288" t="str">
            <v>21</v>
          </cell>
        </row>
        <row r="3289">
          <cell r="B3289">
            <v>11295759425</v>
          </cell>
          <cell r="C3289">
            <v>47916</v>
          </cell>
          <cell r="D3289" t="str">
            <v>USTANOVA ZA SPORT GRADA UMAGA</v>
          </cell>
          <cell r="E3289" t="str">
            <v>34303 - GRAD UMAG-UMAGO</v>
          </cell>
          <cell r="F3289" t="str">
            <v>01498169</v>
          </cell>
          <cell r="G3289" t="str">
            <v>11295759425</v>
          </cell>
          <cell r="H3289">
            <v>11295759425</v>
          </cell>
          <cell r="I3289" t="str">
            <v>21</v>
          </cell>
        </row>
        <row r="3290">
          <cell r="B3290">
            <v>72427815354</v>
          </cell>
          <cell r="C3290">
            <v>48283</v>
          </cell>
          <cell r="D3290" t="str">
            <v>DOM ZA STARIJE I NEMOĆNE OSOBE ATILIO GAMBOC UMAG</v>
          </cell>
          <cell r="E3290" t="str">
            <v>34303 - GRAD UMAG-UMAGO</v>
          </cell>
          <cell r="F3290" t="str">
            <v>04166914</v>
          </cell>
          <cell r="G3290" t="str">
            <v>72427815354</v>
          </cell>
          <cell r="H3290">
            <v>72427815354</v>
          </cell>
          <cell r="I3290" t="str">
            <v>21</v>
          </cell>
        </row>
        <row r="3291">
          <cell r="B3291">
            <v>69807399024</v>
          </cell>
          <cell r="C3291">
            <v>42387</v>
          </cell>
          <cell r="D3291" t="str">
            <v>GRADSKA KNJIŽNICA UMAG</v>
          </cell>
          <cell r="E3291" t="str">
            <v>34303 - GRAD UMAG-UMAGO</v>
          </cell>
          <cell r="F3291" t="str">
            <v>02113309</v>
          </cell>
          <cell r="G3291" t="str">
            <v>69807399024</v>
          </cell>
          <cell r="H3291">
            <v>69807399024</v>
          </cell>
          <cell r="I3291" t="str">
            <v>21</v>
          </cell>
        </row>
        <row r="3292">
          <cell r="B3292">
            <v>7118901605</v>
          </cell>
          <cell r="C3292">
            <v>34354</v>
          </cell>
          <cell r="D3292" t="str">
            <v>MUZEJ GRADA UMAGA</v>
          </cell>
          <cell r="E3292" t="str">
            <v>34303 - GRAD UMAG-UMAGO</v>
          </cell>
          <cell r="F3292" t="str">
            <v>01448927</v>
          </cell>
          <cell r="G3292" t="str">
            <v>07118901605</v>
          </cell>
          <cell r="H3292">
            <v>7118901605</v>
          </cell>
          <cell r="I3292" t="str">
            <v>21</v>
          </cell>
        </row>
        <row r="3293">
          <cell r="B3293">
            <v>7966962233</v>
          </cell>
          <cell r="C3293">
            <v>10389</v>
          </cell>
          <cell r="D3293" t="str">
            <v>TALIJANSKA O.Š. GALILEO GALILEI, UMAG</v>
          </cell>
          <cell r="E3293" t="str">
            <v>34303 - GRAD UMAG-UMAGO</v>
          </cell>
          <cell r="F3293" t="str">
            <v>03078426</v>
          </cell>
          <cell r="G3293" t="str">
            <v>07966962233</v>
          </cell>
          <cell r="H3293">
            <v>7966962233</v>
          </cell>
          <cell r="I3293" t="str">
            <v>31</v>
          </cell>
        </row>
        <row r="3294">
          <cell r="B3294">
            <v>38478907219</v>
          </cell>
          <cell r="C3294">
            <v>49938</v>
          </cell>
          <cell r="D3294" t="str">
            <v>USTANOVA ZA PROTOKOL, ODNOSE S JAVNOŠĆU I MANIFESTACIJE FESTUM</v>
          </cell>
          <cell r="E3294" t="str">
            <v>34303 - GRAD UMAG-UMAGO</v>
          </cell>
          <cell r="F3294" t="str">
            <v>04798040</v>
          </cell>
          <cell r="G3294" t="str">
            <v>38478907219</v>
          </cell>
          <cell r="H3294">
            <v>38478907219</v>
          </cell>
          <cell r="I3294" t="str">
            <v>21</v>
          </cell>
        </row>
        <row r="3295">
          <cell r="B3295">
            <v>38723194831</v>
          </cell>
          <cell r="C3295">
            <v>34346</v>
          </cell>
          <cell r="D3295" t="str">
            <v>DJEČJI VRTIĆ I JASLICE DUGA</v>
          </cell>
          <cell r="E3295" t="str">
            <v>34303 - GRAD UMAG-UMAGO</v>
          </cell>
          <cell r="F3295" t="str">
            <v>03762475</v>
          </cell>
          <cell r="G3295" t="str">
            <v>38723194831</v>
          </cell>
          <cell r="H3295">
            <v>38723194831</v>
          </cell>
          <cell r="I3295" t="str">
            <v>21</v>
          </cell>
        </row>
        <row r="3296">
          <cell r="B3296">
            <v>60697768115</v>
          </cell>
          <cell r="C3296">
            <v>34379</v>
          </cell>
          <cell r="D3296" t="str">
            <v>JAVNA VATROGASNA POSTROJBA UMAG</v>
          </cell>
          <cell r="E3296" t="str">
            <v>34303 - GRAD UMAG-UMAGO</v>
          </cell>
          <cell r="F3296" t="str">
            <v>01494023</v>
          </cell>
          <cell r="G3296" t="str">
            <v>60697768115</v>
          </cell>
          <cell r="H3296">
            <v>60697768115</v>
          </cell>
          <cell r="I3296" t="str">
            <v>31</v>
          </cell>
        </row>
        <row r="3297">
          <cell r="B3297">
            <v>77808331343</v>
          </cell>
          <cell r="C3297">
            <v>10356</v>
          </cell>
          <cell r="D3297" t="str">
            <v>O.Š. MARIJE I LINE, UMAG</v>
          </cell>
          <cell r="E3297" t="str">
            <v>34303 - GRAD UMAG-UMAGO</v>
          </cell>
          <cell r="F3297" t="str">
            <v>03036448</v>
          </cell>
          <cell r="G3297" t="str">
            <v>77808331343</v>
          </cell>
          <cell r="H3297">
            <v>77808331343</v>
          </cell>
          <cell r="I3297" t="str">
            <v>31</v>
          </cell>
        </row>
        <row r="3298">
          <cell r="B3298">
            <v>48393497077</v>
          </cell>
          <cell r="C3298">
            <v>34400</v>
          </cell>
          <cell r="D3298" t="str">
            <v>DJEČJI VRTIĆ BALONČIĆ</v>
          </cell>
          <cell r="E3298" t="str">
            <v>34395 - OPĆINA SVETVINČENAT</v>
          </cell>
          <cell r="F3298" t="str">
            <v>01228315</v>
          </cell>
          <cell r="G3298" t="str">
            <v>48393497077</v>
          </cell>
          <cell r="H3298">
            <v>48393497077</v>
          </cell>
          <cell r="I3298" t="str">
            <v>21</v>
          </cell>
        </row>
        <row r="3299">
          <cell r="B3299">
            <v>30255925200</v>
          </cell>
          <cell r="C3299">
            <v>52389</v>
          </cell>
          <cell r="D3299" t="str">
            <v>Dječji vrtić "Ljubičica"</v>
          </cell>
          <cell r="E3299" t="str">
            <v>34434 - OPĆINA JASENICE</v>
          </cell>
          <cell r="F3299" t="str">
            <v>05523869</v>
          </cell>
          <cell r="G3299" t="str">
            <v>30255925200</v>
          </cell>
          <cell r="H3299">
            <v>30255925200</v>
          </cell>
          <cell r="I3299" t="str">
            <v>21</v>
          </cell>
        </row>
        <row r="3300">
          <cell r="B3300">
            <v>59014650230</v>
          </cell>
          <cell r="C3300">
            <v>11470</v>
          </cell>
          <cell r="D3300" t="str">
            <v>O.Š. JURJA DOBRILE, ROVINJ - S.E. JURAJ DOBRILA, ROVIGNO</v>
          </cell>
          <cell r="E3300" t="str">
            <v>34442 - GRAD ROVINJ - ROVIGNO</v>
          </cell>
          <cell r="F3300" t="str">
            <v>03075389</v>
          </cell>
          <cell r="G3300" t="str">
            <v>59014650230</v>
          </cell>
          <cell r="H3300">
            <v>59014650230</v>
          </cell>
          <cell r="I3300" t="str">
            <v>31</v>
          </cell>
        </row>
        <row r="3301">
          <cell r="B3301">
            <v>15260982669</v>
          </cell>
          <cell r="C3301">
            <v>37994</v>
          </cell>
          <cell r="D3301" t="str">
            <v>MUZEJ GRADA ROVINJA - ROVIGNO - MUSEO DELLA CITTA DI ROVINJ - ROVIGNO</v>
          </cell>
          <cell r="E3301" t="str">
            <v>34442 - GRAD ROVINJ - ROVIGNO</v>
          </cell>
          <cell r="F3301" t="str">
            <v>03048748</v>
          </cell>
          <cell r="G3301" t="str">
            <v>15260982669</v>
          </cell>
          <cell r="H3301">
            <v>15260982669</v>
          </cell>
          <cell r="I3301" t="str">
            <v>21</v>
          </cell>
        </row>
        <row r="3302">
          <cell r="B3302">
            <v>80903194137</v>
          </cell>
          <cell r="C3302">
            <v>11453</v>
          </cell>
          <cell r="D3302" t="str">
            <v>TALIJANSKA OSNOVNA ŠKOLA - SCUOLA ELEMENTARE ITALIANA BERNARDO BENUSSI, ROVINJ - ROVIGNO</v>
          </cell>
          <cell r="E3302" t="str">
            <v>34442 - GRAD ROVINJ - ROVIGNO</v>
          </cell>
          <cell r="F3302" t="str">
            <v>03075362</v>
          </cell>
          <cell r="G3302" t="str">
            <v>80903194137</v>
          </cell>
          <cell r="H3302">
            <v>80903194137</v>
          </cell>
          <cell r="I3302" t="str">
            <v>31</v>
          </cell>
        </row>
        <row r="3303">
          <cell r="B3303">
            <v>5108367570</v>
          </cell>
          <cell r="C3303">
            <v>34491</v>
          </cell>
          <cell r="D3303" t="str">
            <v>PUČKO OTVORENO UČILIŠTE GRADA ROVINJA-ROVIGNO - UNIVERSITA`POPOLARE APERTA DELLA CITTA` DI ROVIGNO</v>
          </cell>
          <cell r="E3303" t="str">
            <v>34442 - GRAD ROVINJ - ROVIGNO</v>
          </cell>
          <cell r="F3303" t="str">
            <v>03075427</v>
          </cell>
          <cell r="G3303" t="str">
            <v>05108367570</v>
          </cell>
          <cell r="H3303">
            <v>5108367570</v>
          </cell>
          <cell r="I3303" t="str">
            <v>21</v>
          </cell>
        </row>
        <row r="3304">
          <cell r="B3304">
            <v>10372585831</v>
          </cell>
          <cell r="C3304">
            <v>11461</v>
          </cell>
          <cell r="D3304" t="str">
            <v>O.Š. VLADIMIRA NAZORA - S.E. VLADIMIR NAZOR, ROVINJ - ROVIGNO</v>
          </cell>
          <cell r="E3304" t="str">
            <v>34442 - GRAD ROVINJ - ROVIGNO</v>
          </cell>
          <cell r="F3304" t="str">
            <v>03360601</v>
          </cell>
          <cell r="G3304" t="str">
            <v>10372585831</v>
          </cell>
          <cell r="H3304">
            <v>10372585831</v>
          </cell>
          <cell r="I3304" t="str">
            <v>31</v>
          </cell>
        </row>
        <row r="3305">
          <cell r="B3305">
            <v>31602889123</v>
          </cell>
          <cell r="C3305">
            <v>34459</v>
          </cell>
          <cell r="D3305" t="str">
            <v>JAVNA VATROGASNA POSTROJBA ROVINJ</v>
          </cell>
          <cell r="E3305" t="str">
            <v>34442 - GRAD ROVINJ - ROVIGNO</v>
          </cell>
          <cell r="F3305" t="str">
            <v>01487779</v>
          </cell>
          <cell r="G3305" t="str">
            <v>31602889123</v>
          </cell>
          <cell r="H3305">
            <v>31602889123</v>
          </cell>
          <cell r="I3305" t="str">
            <v>31</v>
          </cell>
        </row>
        <row r="3306">
          <cell r="B3306">
            <v>25538178534</v>
          </cell>
          <cell r="C3306">
            <v>42215</v>
          </cell>
          <cell r="D3306" t="str">
            <v>GRADSKA KNJIŽNICA "MATIJA VLAČIĆ ILIRIK" ROVINJ-ROVIGNO - BIBLIOTECA CIVICA "MATIJA VLAČIĆ ILIRIK" ROVINJ-ROVIGNO</v>
          </cell>
          <cell r="E3306" t="str">
            <v>34442 - GRAD ROVINJ - ROVIGNO</v>
          </cell>
          <cell r="F3306" t="str">
            <v>02107473</v>
          </cell>
          <cell r="G3306" t="str">
            <v>25538178534</v>
          </cell>
          <cell r="H3306">
            <v>25538178534</v>
          </cell>
          <cell r="I3306" t="str">
            <v>21</v>
          </cell>
        </row>
        <row r="3307">
          <cell r="B3307">
            <v>88070753043</v>
          </cell>
          <cell r="C3307">
            <v>34522</v>
          </cell>
          <cell r="D3307" t="str">
            <v>Talijanski dječji vrtić NARIDOLA Rovinj-Giardino d'infanzia italiano NARIDOLA Rovigno</v>
          </cell>
          <cell r="E3307" t="str">
            <v>34442 - GRAD ROVINJ - ROVIGNO</v>
          </cell>
          <cell r="F3307" t="str">
            <v>01330683</v>
          </cell>
          <cell r="G3307" t="str">
            <v>88070753043</v>
          </cell>
          <cell r="H3307">
            <v>88070753043</v>
          </cell>
          <cell r="I3307" t="str">
            <v>21</v>
          </cell>
        </row>
        <row r="3308">
          <cell r="B3308">
            <v>93117098651</v>
          </cell>
          <cell r="C3308">
            <v>34547</v>
          </cell>
          <cell r="D3308" t="str">
            <v>DJEČJI VRTIĆ I JASLICE NEVEN</v>
          </cell>
          <cell r="E3308" t="str">
            <v>34442 - GRAD ROVINJ - ROVIGNO</v>
          </cell>
          <cell r="F3308" t="str">
            <v>03075443</v>
          </cell>
          <cell r="G3308" t="str">
            <v>93117098651</v>
          </cell>
          <cell r="H3308">
            <v>93117098651</v>
          </cell>
          <cell r="I3308" t="str">
            <v>21</v>
          </cell>
        </row>
        <row r="3309">
          <cell r="B3309">
            <v>4094495274</v>
          </cell>
          <cell r="C3309">
            <v>52573</v>
          </cell>
          <cell r="D3309" t="str">
            <v>Kuća o batani - Casa della batana</v>
          </cell>
          <cell r="E3309" t="str">
            <v>34442 - GRAD ROVINJ - ROVIGNO</v>
          </cell>
          <cell r="F3309" t="str">
            <v>05458501</v>
          </cell>
          <cell r="G3309" t="str">
            <v>04094495274</v>
          </cell>
          <cell r="H3309">
            <v>4094495274</v>
          </cell>
          <cell r="I3309" t="str">
            <v>21</v>
          </cell>
        </row>
        <row r="3310">
          <cell r="B3310">
            <v>8218410574</v>
          </cell>
          <cell r="C3310">
            <v>34475</v>
          </cell>
          <cell r="D3310" t="str">
            <v>DJEČJI VRTIĆ BALTAZAR</v>
          </cell>
          <cell r="E3310" t="str">
            <v>34483 - OPĆINA GRAČAC</v>
          </cell>
          <cell r="F3310" t="str">
            <v>01416081</v>
          </cell>
          <cell r="G3310" t="str">
            <v>08218410574</v>
          </cell>
          <cell r="H3310">
            <v>8218410574</v>
          </cell>
          <cell r="I3310" t="str">
            <v>21</v>
          </cell>
        </row>
        <row r="3311">
          <cell r="B3311">
            <v>56878200095</v>
          </cell>
          <cell r="C3311">
            <v>34539</v>
          </cell>
          <cell r="D3311" t="str">
            <v>KNJIŽNICA I ČITAONICA GRAČAC</v>
          </cell>
          <cell r="E3311" t="str">
            <v>34483 - OPĆINA GRAČAC</v>
          </cell>
          <cell r="F3311" t="str">
            <v>01614738</v>
          </cell>
          <cell r="G3311" t="str">
            <v>56878200095</v>
          </cell>
          <cell r="H3311">
            <v>56878200095</v>
          </cell>
          <cell r="I3311" t="str">
            <v>21</v>
          </cell>
        </row>
        <row r="3312">
          <cell r="B3312">
            <v>92318570583</v>
          </cell>
          <cell r="C3312">
            <v>34514</v>
          </cell>
          <cell r="D3312" t="str">
            <v>JAVNA VATROGASNA POSTROJBA GRAČAC</v>
          </cell>
          <cell r="E3312" t="str">
            <v>34483 - OPĆINA GRAČAC</v>
          </cell>
          <cell r="F3312" t="str">
            <v>01486438</v>
          </cell>
          <cell r="G3312" t="str">
            <v>92318570583</v>
          </cell>
          <cell r="H3312">
            <v>92318570583</v>
          </cell>
          <cell r="I3312" t="str">
            <v>31</v>
          </cell>
        </row>
        <row r="3313">
          <cell r="B3313">
            <v>98415923512</v>
          </cell>
          <cell r="C3313">
            <v>50830</v>
          </cell>
          <cell r="D3313" t="str">
            <v>RAZVOJNA AGENCIJA OPĆINE GRAČAC</v>
          </cell>
          <cell r="E3313" t="str">
            <v>34483 - OPĆINA GRAČAC</v>
          </cell>
          <cell r="F3313" t="str">
            <v>05139538</v>
          </cell>
          <cell r="G3313" t="str">
            <v>98415923512</v>
          </cell>
          <cell r="H3313">
            <v>98415923512</v>
          </cell>
          <cell r="I3313" t="str">
            <v>21</v>
          </cell>
        </row>
        <row r="3314">
          <cell r="B3314">
            <v>15548882385</v>
          </cell>
          <cell r="C3314">
            <v>52452</v>
          </cell>
          <cell r="D3314" t="str">
            <v>Zavičajni muzej Daruvar</v>
          </cell>
          <cell r="E3314" t="str">
            <v>34506 - GRAD DARUVAR</v>
          </cell>
          <cell r="F3314" t="str">
            <v>05587794</v>
          </cell>
          <cell r="G3314" t="str">
            <v>15548882385</v>
          </cell>
          <cell r="H3314">
            <v>15548882385</v>
          </cell>
          <cell r="I3314" t="str">
            <v>21</v>
          </cell>
        </row>
        <row r="3315">
          <cell r="B3315">
            <v>32758520727</v>
          </cell>
          <cell r="C3315">
            <v>34598</v>
          </cell>
          <cell r="D3315" t="str">
            <v>ČEŠKI DJEČJI VRTIĆ FERDE MRAVENCA</v>
          </cell>
          <cell r="E3315" t="str">
            <v>34506 - GRAD DARUVAR</v>
          </cell>
          <cell r="F3315" t="str">
            <v>01448056</v>
          </cell>
          <cell r="G3315" t="str">
            <v>32758520727</v>
          </cell>
          <cell r="H3315">
            <v>32758520727</v>
          </cell>
          <cell r="I3315" t="str">
            <v>21</v>
          </cell>
        </row>
        <row r="3316">
          <cell r="B3316">
            <v>9901662337</v>
          </cell>
          <cell r="C3316">
            <v>34635</v>
          </cell>
          <cell r="D3316" t="str">
            <v>PUČKA KNJIŽNICA I ČITAONICA DARUVAR</v>
          </cell>
          <cell r="E3316" t="str">
            <v>34506 - GRAD DARUVAR</v>
          </cell>
          <cell r="F3316" t="str">
            <v>00225703</v>
          </cell>
          <cell r="G3316" t="str">
            <v>09901662337</v>
          </cell>
          <cell r="H3316">
            <v>9901662337</v>
          </cell>
          <cell r="I3316" t="str">
            <v>21</v>
          </cell>
        </row>
        <row r="3317">
          <cell r="B3317">
            <v>98829863707</v>
          </cell>
          <cell r="C3317">
            <v>34619</v>
          </cell>
          <cell r="D3317" t="str">
            <v>JAVNA VATROGASNA POSTROJBA GRADA DARUVARA</v>
          </cell>
          <cell r="E3317" t="str">
            <v>34506 - GRAD DARUVAR</v>
          </cell>
          <cell r="F3317" t="str">
            <v>01500848</v>
          </cell>
          <cell r="G3317" t="str">
            <v>98829863707</v>
          </cell>
          <cell r="H3317">
            <v>98829863707</v>
          </cell>
          <cell r="I3317" t="str">
            <v>31</v>
          </cell>
        </row>
        <row r="3318">
          <cell r="B3318">
            <v>51858375300</v>
          </cell>
          <cell r="C3318">
            <v>34563</v>
          </cell>
          <cell r="D3318" t="str">
            <v>DJEČJI VRTIĆ VLADIMIR NAZOR</v>
          </cell>
          <cell r="E3318" t="str">
            <v>34506 - GRAD DARUVAR</v>
          </cell>
          <cell r="F3318" t="str">
            <v>03099695</v>
          </cell>
          <cell r="G3318" t="str">
            <v>51858375300</v>
          </cell>
          <cell r="H3318">
            <v>51858375300</v>
          </cell>
          <cell r="I3318" t="str">
            <v>21</v>
          </cell>
        </row>
        <row r="3319">
          <cell r="B3319">
            <v>6605401034</v>
          </cell>
          <cell r="C3319">
            <v>49665</v>
          </cell>
          <cell r="D3319" t="str">
            <v>RAZVOJNA AGENCIJA DARUVAR</v>
          </cell>
          <cell r="E3319" t="str">
            <v>34506 - GRAD DARUVAR</v>
          </cell>
          <cell r="F3319" t="str">
            <v>04112105</v>
          </cell>
          <cell r="G3319" t="str">
            <v>06605401034</v>
          </cell>
          <cell r="H3319">
            <v>6605401034</v>
          </cell>
          <cell r="I3319" t="str">
            <v>21</v>
          </cell>
        </row>
        <row r="3320">
          <cell r="B3320">
            <v>60387407026</v>
          </cell>
          <cell r="C3320">
            <v>34602</v>
          </cell>
          <cell r="D3320" t="str">
            <v>NARODNA KNJIŽNICA KALI</v>
          </cell>
          <cell r="E3320" t="str">
            <v>34580 - OPĆINA KALI</v>
          </cell>
          <cell r="F3320" t="str">
            <v>01616382</v>
          </cell>
          <cell r="G3320" t="str">
            <v>60387407026</v>
          </cell>
          <cell r="H3320">
            <v>60387407026</v>
          </cell>
          <cell r="I3320" t="str">
            <v>21</v>
          </cell>
        </row>
        <row r="3321">
          <cell r="B3321">
            <v>78479957565</v>
          </cell>
          <cell r="C3321">
            <v>34627</v>
          </cell>
          <cell r="D3321" t="str">
            <v>DJEČJI VRTIĆ SRDELICA</v>
          </cell>
          <cell r="E3321" t="str">
            <v>34580 - OPĆINA KALI</v>
          </cell>
          <cell r="F3321" t="str">
            <v>01457195</v>
          </cell>
          <cell r="G3321" t="str">
            <v>78479957565</v>
          </cell>
          <cell r="H3321">
            <v>78479957565</v>
          </cell>
          <cell r="I3321" t="str">
            <v>21</v>
          </cell>
        </row>
        <row r="3322">
          <cell r="B3322">
            <v>83709461682</v>
          </cell>
          <cell r="C3322">
            <v>44194</v>
          </cell>
          <cell r="D3322" t="str">
            <v>OPĆINSKA KNJIŽNICA ŠIME ŠUGAR IVANOV, KOLAN</v>
          </cell>
          <cell r="E3322" t="str">
            <v>34643 - OPĆINA KOLAN</v>
          </cell>
          <cell r="F3322" t="str">
            <v>02318865</v>
          </cell>
          <cell r="G3322" t="str">
            <v>83709461682</v>
          </cell>
          <cell r="H3322">
            <v>83709461682</v>
          </cell>
          <cell r="I3322" t="str">
            <v>21</v>
          </cell>
        </row>
        <row r="3323">
          <cell r="B3323">
            <v>94358114117</v>
          </cell>
          <cell r="C3323">
            <v>52604</v>
          </cell>
          <cell r="D3323" t="str">
            <v>DJEČJI VRTIĆ DEŽANOVAC</v>
          </cell>
          <cell r="E3323" t="str">
            <v>34651 - OPĆINA DEŽANOVAC</v>
          </cell>
          <cell r="F3323" t="str">
            <v>05673666</v>
          </cell>
          <cell r="G3323" t="str">
            <v>94358114117</v>
          </cell>
          <cell r="H3323">
            <v>94358114117</v>
          </cell>
          <cell r="I3323" t="str">
            <v>21</v>
          </cell>
        </row>
        <row r="3324">
          <cell r="B3324">
            <v>20259399787</v>
          </cell>
          <cell r="C3324">
            <v>38403</v>
          </cell>
          <cell r="D3324" t="str">
            <v>DJEČJI VRTIĆ MANULICA</v>
          </cell>
          <cell r="E3324" t="str">
            <v>34660 - OPĆINA KUKLJICA</v>
          </cell>
          <cell r="F3324" t="str">
            <v>01924915</v>
          </cell>
          <cell r="G3324" t="str">
            <v>20259399787</v>
          </cell>
          <cell r="H3324">
            <v>20259399787</v>
          </cell>
          <cell r="I3324" t="str">
            <v>21</v>
          </cell>
        </row>
        <row r="3325">
          <cell r="B3325">
            <v>18432995340</v>
          </cell>
          <cell r="C3325">
            <v>8457</v>
          </cell>
          <cell r="D3325" t="str">
            <v>OSNOVNA ŠKOLA TRNOVITIČKI POPOVAC</v>
          </cell>
          <cell r="E3325" t="str">
            <v>34678 - GRAD GAREŠNICA</v>
          </cell>
          <cell r="F3325" t="str">
            <v>03035620</v>
          </cell>
          <cell r="G3325" t="str">
            <v>18432995340</v>
          </cell>
          <cell r="H3325">
            <v>18432995340</v>
          </cell>
          <cell r="I3325" t="str">
            <v>31</v>
          </cell>
        </row>
        <row r="3326">
          <cell r="B3326">
            <v>60627949200</v>
          </cell>
          <cell r="C3326">
            <v>34709</v>
          </cell>
          <cell r="D3326" t="str">
            <v>JAVNA VATROGASNA POSTROJBA GAREŠNICA</v>
          </cell>
          <cell r="E3326" t="str">
            <v>34678 - GRAD GAREŠNICA</v>
          </cell>
          <cell r="F3326" t="str">
            <v>01502174</v>
          </cell>
          <cell r="G3326" t="str">
            <v>60627949200</v>
          </cell>
          <cell r="H3326">
            <v>60627949200</v>
          </cell>
          <cell r="I3326" t="str">
            <v>31</v>
          </cell>
        </row>
        <row r="3327">
          <cell r="B3327">
            <v>94334823201</v>
          </cell>
          <cell r="C3327">
            <v>34686</v>
          </cell>
          <cell r="D3327" t="str">
            <v>HRVATSKA KNJIŽNICA I ČITAONICA ĐURO SUDETA</v>
          </cell>
          <cell r="E3327" t="str">
            <v>34678 - GRAD GAREŠNICA</v>
          </cell>
          <cell r="F3327" t="str">
            <v>03430847</v>
          </cell>
          <cell r="G3327" t="str">
            <v>94334823201</v>
          </cell>
          <cell r="H3327">
            <v>94334823201</v>
          </cell>
          <cell r="I3327" t="str">
            <v>21</v>
          </cell>
        </row>
        <row r="3328">
          <cell r="B3328">
            <v>9187949879</v>
          </cell>
          <cell r="C3328">
            <v>34694</v>
          </cell>
          <cell r="D3328" t="str">
            <v>DJEČJI VRTIĆ MASLAČAK</v>
          </cell>
          <cell r="E3328" t="str">
            <v>34678 - GRAD GAREŠNICA</v>
          </cell>
          <cell r="F3328" t="str">
            <v>03393950</v>
          </cell>
          <cell r="G3328" t="str">
            <v>09187949879</v>
          </cell>
          <cell r="H3328">
            <v>9187949879</v>
          </cell>
          <cell r="I3328" t="str">
            <v>21</v>
          </cell>
        </row>
        <row r="3329">
          <cell r="B3329">
            <v>12607349696</v>
          </cell>
          <cell r="C3329">
            <v>8424</v>
          </cell>
          <cell r="D3329" t="str">
            <v>OSNOVNA ŠKOLA GAREŠNICA</v>
          </cell>
          <cell r="E3329" t="str">
            <v>34678 - GRAD GAREŠNICA</v>
          </cell>
          <cell r="F3329" t="str">
            <v>03035590</v>
          </cell>
          <cell r="G3329" t="str">
            <v>12607349696</v>
          </cell>
          <cell r="H3329">
            <v>12607349696</v>
          </cell>
          <cell r="I3329" t="str">
            <v>31</v>
          </cell>
        </row>
        <row r="3330">
          <cell r="B3330">
            <v>97626732662</v>
          </cell>
          <cell r="C3330">
            <v>52581</v>
          </cell>
          <cell r="D3330" t="str">
            <v>JAVNA USTANOVA ZA UPRAVLJANJE CENTROM ZA POSJETITELJE GAREŠNICA</v>
          </cell>
          <cell r="E3330" t="str">
            <v>34678 - GRAD GAREŠNICA</v>
          </cell>
          <cell r="F3330" t="str">
            <v>05654165</v>
          </cell>
          <cell r="G3330" t="str">
            <v>97626732662</v>
          </cell>
          <cell r="H3330">
            <v>97626732662</v>
          </cell>
          <cell r="I3330" t="str">
            <v>21</v>
          </cell>
        </row>
        <row r="3331">
          <cell r="B3331">
            <v>52231121132</v>
          </cell>
          <cell r="C3331">
            <v>34741</v>
          </cell>
          <cell r="D3331" t="str">
            <v>DJEČJI VRTIĆ MORSKA VILA</v>
          </cell>
          <cell r="E3331" t="str">
            <v>34733 - GRAD NIN</v>
          </cell>
          <cell r="F3331" t="str">
            <v>01272144</v>
          </cell>
          <cell r="G3331" t="str">
            <v>52231121132</v>
          </cell>
          <cell r="H3331">
            <v>52231121132</v>
          </cell>
          <cell r="I3331" t="str">
            <v>21</v>
          </cell>
        </row>
        <row r="3332">
          <cell r="B3332">
            <v>42870289618</v>
          </cell>
          <cell r="C3332">
            <v>43610</v>
          </cell>
          <cell r="D3332" t="str">
            <v>KNJIŽNICA I ČITAONICA NOVIGRAD</v>
          </cell>
          <cell r="E3332" t="str">
            <v>34750 - OPĆINA NOVIGRAD ZADARSKI</v>
          </cell>
          <cell r="F3332" t="str">
            <v>02271745</v>
          </cell>
          <cell r="G3332" t="str">
            <v>42870289618</v>
          </cell>
          <cell r="H3332">
            <v>42870289618</v>
          </cell>
          <cell r="I3332" t="str">
            <v>21</v>
          </cell>
        </row>
        <row r="3333">
          <cell r="B3333">
            <v>15166972142</v>
          </cell>
          <cell r="C3333">
            <v>52444</v>
          </cell>
          <cell r="D3333" t="str">
            <v>Dječji vrtić Školjić</v>
          </cell>
          <cell r="E3333" t="str">
            <v>34750 - OPĆINA NOVIGRAD ZADARSKI</v>
          </cell>
          <cell r="F3333" t="str">
            <v>05548314</v>
          </cell>
          <cell r="G3333" t="str">
            <v>15166972142</v>
          </cell>
          <cell r="H3333">
            <v>15166972142</v>
          </cell>
          <cell r="I3333" t="str">
            <v>21</v>
          </cell>
        </row>
        <row r="3334">
          <cell r="B3334">
            <v>55465388570</v>
          </cell>
          <cell r="C3334">
            <v>50889</v>
          </cell>
          <cell r="D3334" t="str">
            <v>CENTAR ZA PRUŽANJE USLUGA U ZAJEDNICI TEREZA</v>
          </cell>
          <cell r="E3334" t="str">
            <v>34768 - GRAD OBROVAC</v>
          </cell>
          <cell r="F3334" t="str">
            <v>05119693</v>
          </cell>
          <cell r="G3334" t="str">
            <v>55465388570</v>
          </cell>
          <cell r="H3334">
            <v>55465388570</v>
          </cell>
          <cell r="I3334" t="str">
            <v>21</v>
          </cell>
        </row>
        <row r="3335">
          <cell r="B3335">
            <v>88831514137</v>
          </cell>
          <cell r="C3335">
            <v>34784</v>
          </cell>
          <cell r="D3335" t="str">
            <v>PUČKO OTVORENO UČILIŠTE OBROVAC</v>
          </cell>
          <cell r="E3335" t="str">
            <v>34768 - GRAD OBROVAC</v>
          </cell>
          <cell r="F3335" t="str">
            <v>03043673</v>
          </cell>
          <cell r="G3335" t="str">
            <v>88831514137</v>
          </cell>
          <cell r="H3335">
            <v>88831514137</v>
          </cell>
          <cell r="I3335" t="str">
            <v>21</v>
          </cell>
        </row>
        <row r="3336">
          <cell r="B3336">
            <v>18158505448</v>
          </cell>
          <cell r="C3336">
            <v>34776</v>
          </cell>
          <cell r="D3336" t="str">
            <v>DJEČJI VRTIĆ OBROVAC</v>
          </cell>
          <cell r="E3336" t="str">
            <v>34768 - GRAD OBROVAC</v>
          </cell>
          <cell r="F3336" t="str">
            <v>01440136</v>
          </cell>
          <cell r="G3336" t="str">
            <v>18158505448</v>
          </cell>
          <cell r="H3336">
            <v>18158505448</v>
          </cell>
          <cell r="I3336" t="str">
            <v>21</v>
          </cell>
        </row>
        <row r="3337">
          <cell r="B3337">
            <v>93951642889</v>
          </cell>
          <cell r="C3337">
            <v>8473</v>
          </cell>
          <cell r="D3337" t="str">
            <v xml:space="preserve">OSNOVNA ŠKOLA IVANA NEPOMUKA JEMERŠIĆA </v>
          </cell>
          <cell r="E3337" t="str">
            <v>34792 - GRAD GRUBIŠNO POLJE</v>
          </cell>
          <cell r="F3337" t="str">
            <v>03082148</v>
          </cell>
          <cell r="G3337" t="str">
            <v>93951642889</v>
          </cell>
          <cell r="H3337">
            <v>93951642889</v>
          </cell>
          <cell r="I3337" t="str">
            <v>31</v>
          </cell>
        </row>
        <row r="3338">
          <cell r="B3338">
            <v>80814284867</v>
          </cell>
          <cell r="C3338">
            <v>49753</v>
          </cell>
          <cell r="D3338" t="str">
            <v>JAVNA VATROGASNA POSTROJBA GRADA GRUBIŠNOG POLJA</v>
          </cell>
          <cell r="E3338" t="str">
            <v>34792 - GRAD GRUBIŠNO POLJE</v>
          </cell>
          <cell r="F3338" t="str">
            <v>04678389</v>
          </cell>
          <cell r="G3338" t="str">
            <v>80814284867</v>
          </cell>
          <cell r="H3338">
            <v>80814284867</v>
          </cell>
          <cell r="I3338" t="str">
            <v>31</v>
          </cell>
        </row>
        <row r="3339">
          <cell r="B3339">
            <v>37076752996</v>
          </cell>
          <cell r="C3339">
            <v>41968</v>
          </cell>
          <cell r="D3339" t="str">
            <v>GRADSKA KNJIŽNICA MATO LOVRAK GRUBIŠNO POLJE</v>
          </cell>
          <cell r="E3339" t="str">
            <v>34792 - GRAD GRUBIŠNO POLJE</v>
          </cell>
          <cell r="F3339" t="str">
            <v>02092212</v>
          </cell>
          <cell r="G3339" t="str">
            <v>37076752996</v>
          </cell>
          <cell r="H3339">
            <v>37076752996</v>
          </cell>
          <cell r="I3339" t="str">
            <v>21</v>
          </cell>
        </row>
        <row r="3340">
          <cell r="B3340">
            <v>15783880733</v>
          </cell>
          <cell r="C3340">
            <v>34830</v>
          </cell>
          <cell r="D3340" t="str">
            <v>DJEČJI VRTIĆ TRATINČICA</v>
          </cell>
          <cell r="E3340" t="str">
            <v>34792 - GRAD GRUBIŠNO POLJE</v>
          </cell>
          <cell r="F3340" t="str">
            <v>03078850</v>
          </cell>
          <cell r="G3340" t="str">
            <v>15783880733</v>
          </cell>
          <cell r="H3340">
            <v>15783880733</v>
          </cell>
          <cell r="I3340" t="str">
            <v>21</v>
          </cell>
        </row>
        <row r="3341">
          <cell r="B3341">
            <v>38262652049</v>
          </cell>
          <cell r="C3341">
            <v>48621</v>
          </cell>
          <cell r="D3341" t="str">
            <v>CENTAR ZA POMOĆ U KUĆI GRADA GRUBIŠNOGA POLJA</v>
          </cell>
          <cell r="E3341" t="str">
            <v>34792 - GRAD GRUBIŠNO POLJE</v>
          </cell>
          <cell r="F3341" t="str">
            <v>04306767</v>
          </cell>
          <cell r="G3341" t="str">
            <v>38262652049</v>
          </cell>
          <cell r="H3341">
            <v>38262652049</v>
          </cell>
          <cell r="I3341" t="str">
            <v>21</v>
          </cell>
        </row>
        <row r="3342">
          <cell r="B3342">
            <v>13211184887</v>
          </cell>
          <cell r="C3342">
            <v>34856</v>
          </cell>
          <cell r="D3342" t="str">
            <v>CENTAR ZA KULTURU I INFORMIRANJE dr. FRANJO TUĐMAN</v>
          </cell>
          <cell r="E3342" t="str">
            <v>34792 - GRAD GRUBIŠNO POLJE</v>
          </cell>
          <cell r="F3342" t="str">
            <v>03291227</v>
          </cell>
          <cell r="G3342" t="str">
            <v>13211184887</v>
          </cell>
          <cell r="H3342">
            <v>13211184887</v>
          </cell>
          <cell r="I3342" t="str">
            <v>21</v>
          </cell>
        </row>
        <row r="3343">
          <cell r="B3343">
            <v>74828886451</v>
          </cell>
          <cell r="C3343">
            <v>50792</v>
          </cell>
          <cell r="D3343" t="str">
            <v>RAZVOJNA AGENCIJA AGRO USTANOVA ZA RAZVOJ GRADA</v>
          </cell>
          <cell r="E3343" t="str">
            <v>34792 - GRAD GRUBIŠNO POLJE</v>
          </cell>
          <cell r="F3343" t="str">
            <v>05096227</v>
          </cell>
          <cell r="G3343" t="str">
            <v>74828886451</v>
          </cell>
          <cell r="H3343">
            <v>74828886451</v>
          </cell>
          <cell r="I3343" t="str">
            <v>21</v>
          </cell>
        </row>
        <row r="3344">
          <cell r="B3344">
            <v>3335989356</v>
          </cell>
          <cell r="C3344">
            <v>50952</v>
          </cell>
          <cell r="D3344" t="str">
            <v>JAVNA VATROGASNA POSTROJBA PAG</v>
          </cell>
          <cell r="E3344" t="str">
            <v>34805 - GRAD PAG</v>
          </cell>
          <cell r="F3344" t="str">
            <v>05191947</v>
          </cell>
          <cell r="G3344" t="str">
            <v>03335989356</v>
          </cell>
          <cell r="H3344">
            <v>3335989356</v>
          </cell>
          <cell r="I3344" t="str">
            <v>31</v>
          </cell>
        </row>
        <row r="3345">
          <cell r="B3345">
            <v>44254682177</v>
          </cell>
          <cell r="C3345">
            <v>34821</v>
          </cell>
          <cell r="D3345" t="str">
            <v>DJEČJI VRTIĆ PAŠKI MALIŠANI</v>
          </cell>
          <cell r="E3345" t="str">
            <v>34805 - GRAD PAG</v>
          </cell>
          <cell r="F3345" t="str">
            <v>01493353</v>
          </cell>
          <cell r="G3345" t="str">
            <v>44254682177</v>
          </cell>
          <cell r="H3345">
            <v>44254682177</v>
          </cell>
          <cell r="I3345" t="str">
            <v>21</v>
          </cell>
        </row>
        <row r="3346">
          <cell r="B3346">
            <v>45288967647</v>
          </cell>
          <cell r="C3346">
            <v>42196</v>
          </cell>
          <cell r="D3346" t="str">
            <v>GRADSKA KNJIŽNICA PAG</v>
          </cell>
          <cell r="E3346" t="str">
            <v>34805 - GRAD PAG</v>
          </cell>
          <cell r="F3346" t="str">
            <v>01961829</v>
          </cell>
          <cell r="G3346" t="str">
            <v>45288967647</v>
          </cell>
          <cell r="H3346">
            <v>45288967647</v>
          </cell>
          <cell r="I3346" t="str">
            <v>21</v>
          </cell>
        </row>
        <row r="3347">
          <cell r="B3347">
            <v>25275875455</v>
          </cell>
          <cell r="C3347">
            <v>10942</v>
          </cell>
          <cell r="D3347" t="str">
            <v>OSNOVNA ŠKOLA VIDIKOVAC</v>
          </cell>
          <cell r="E3347" t="str">
            <v>34813 - GRAD PULA - POLA</v>
          </cell>
          <cell r="F3347" t="str">
            <v>03203603</v>
          </cell>
          <cell r="G3347" t="str">
            <v>25275875455</v>
          </cell>
          <cell r="H3347">
            <v>25275875455</v>
          </cell>
          <cell r="I3347" t="str">
            <v>31</v>
          </cell>
        </row>
        <row r="3348">
          <cell r="B3348">
            <v>95685921387</v>
          </cell>
          <cell r="C3348">
            <v>11076</v>
          </cell>
          <cell r="D3348" t="str">
            <v>Škola za odgoj i obrazovanje - Pula</v>
          </cell>
          <cell r="E3348" t="str">
            <v>34813 - GRAD PULA - POLA</v>
          </cell>
          <cell r="F3348" t="str">
            <v>03224414</v>
          </cell>
          <cell r="G3348" t="str">
            <v>95685921387</v>
          </cell>
          <cell r="H3348">
            <v>95685921387</v>
          </cell>
          <cell r="I3348" t="str">
            <v>31</v>
          </cell>
        </row>
        <row r="3349">
          <cell r="B3349">
            <v>28668912722</v>
          </cell>
          <cell r="C3349">
            <v>34936</v>
          </cell>
          <cell r="D3349" t="str">
            <v>GRADSKA KNJIŽNICA I ČITAONICA PULA</v>
          </cell>
          <cell r="E3349" t="str">
            <v>34813 - GRAD PULA - POLA</v>
          </cell>
          <cell r="F3349" t="str">
            <v>03203743</v>
          </cell>
          <cell r="G3349" t="str">
            <v>28668912722</v>
          </cell>
          <cell r="H3349">
            <v>28668912722</v>
          </cell>
          <cell r="I3349" t="str">
            <v>21</v>
          </cell>
        </row>
        <row r="3350">
          <cell r="B3350">
            <v>84820955901</v>
          </cell>
          <cell r="C3350">
            <v>34889</v>
          </cell>
          <cell r="D3350" t="str">
            <v>ISTARSKO NARODNO KAZALIŠTE - GRADSKO KAZALIŠTE PULA</v>
          </cell>
          <cell r="E3350" t="str">
            <v>34813 - GRAD PULA - POLA</v>
          </cell>
          <cell r="F3350" t="str">
            <v>00957453</v>
          </cell>
          <cell r="G3350" t="str">
            <v>84820955901</v>
          </cell>
          <cell r="H3350">
            <v>84820955901</v>
          </cell>
          <cell r="I3350" t="str">
            <v>21</v>
          </cell>
        </row>
        <row r="3351">
          <cell r="B3351">
            <v>12999319462</v>
          </cell>
          <cell r="C3351">
            <v>34952</v>
          </cell>
          <cell r="D3351" t="str">
            <v>DJEČJI VRTIĆ - SCUOLA DELL' INFANZIA RIN TIN TIN PULA - POLA</v>
          </cell>
          <cell r="E3351" t="str">
            <v>34813 - GRAD PULA - POLA</v>
          </cell>
          <cell r="F3351" t="str">
            <v>01207652</v>
          </cell>
          <cell r="G3351" t="str">
            <v>12999319462</v>
          </cell>
          <cell r="H3351">
            <v>12999319462</v>
          </cell>
          <cell r="I3351" t="str">
            <v>21</v>
          </cell>
        </row>
        <row r="3352">
          <cell r="B3352">
            <v>53984895022</v>
          </cell>
          <cell r="C3352">
            <v>10975</v>
          </cell>
          <cell r="D3352" t="str">
            <v>Osnovna škola Veli Vrh Pula</v>
          </cell>
          <cell r="E3352" t="str">
            <v>34813 - GRAD PULA - POLA</v>
          </cell>
          <cell r="F3352" t="str">
            <v>03265587</v>
          </cell>
          <cell r="G3352" t="str">
            <v>53984895022</v>
          </cell>
          <cell r="H3352">
            <v>53984895022</v>
          </cell>
          <cell r="I3352" t="str">
            <v>31</v>
          </cell>
        </row>
        <row r="3353">
          <cell r="B3353">
            <v>9289678022</v>
          </cell>
          <cell r="C3353">
            <v>10887</v>
          </cell>
          <cell r="D3353" t="str">
            <v>OSNOVNA ŠKOLA ŠIJANA PULA</v>
          </cell>
          <cell r="E3353" t="str">
            <v>34813 - GRAD PULA - POLA</v>
          </cell>
          <cell r="F3353" t="str">
            <v>03203581</v>
          </cell>
          <cell r="G3353" t="str">
            <v>09289678022</v>
          </cell>
          <cell r="H3353">
            <v>9289678022</v>
          </cell>
          <cell r="I3353" t="str">
            <v>31</v>
          </cell>
        </row>
        <row r="3354">
          <cell r="B3354">
            <v>98035155454</v>
          </cell>
          <cell r="C3354">
            <v>10895</v>
          </cell>
          <cell r="D3354" t="str">
            <v>Osnovna škola Stoja</v>
          </cell>
          <cell r="E3354" t="str">
            <v>34813 - GRAD PULA - POLA</v>
          </cell>
          <cell r="F3354" t="str">
            <v>03203549</v>
          </cell>
          <cell r="G3354" t="str">
            <v>98035155454</v>
          </cell>
          <cell r="H3354">
            <v>98035155454</v>
          </cell>
          <cell r="I3354" t="str">
            <v>31</v>
          </cell>
        </row>
        <row r="3355">
          <cell r="B3355">
            <v>38819334994</v>
          </cell>
          <cell r="C3355">
            <v>34985</v>
          </cell>
          <cell r="D3355" t="str">
            <v>DJEČJI VRTIĆ PULA</v>
          </cell>
          <cell r="E3355" t="str">
            <v>34813 - GRAD PULA - POLA</v>
          </cell>
          <cell r="F3355" t="str">
            <v>01207644</v>
          </cell>
          <cell r="G3355" t="str">
            <v>38819334994</v>
          </cell>
          <cell r="H3355">
            <v>38819334994</v>
          </cell>
          <cell r="I3355" t="str">
            <v>21</v>
          </cell>
        </row>
        <row r="3356">
          <cell r="B3356">
            <v>88890785871</v>
          </cell>
          <cell r="C3356">
            <v>10900</v>
          </cell>
          <cell r="D3356" t="str">
            <v>Osnovna škola Centar</v>
          </cell>
          <cell r="E3356" t="str">
            <v>34813 - GRAD PULA - POLA</v>
          </cell>
          <cell r="F3356" t="str">
            <v>03203514</v>
          </cell>
          <cell r="G3356" t="str">
            <v>88890785871</v>
          </cell>
          <cell r="H3356">
            <v>88890785871</v>
          </cell>
          <cell r="I3356" t="str">
            <v>31</v>
          </cell>
        </row>
        <row r="3357">
          <cell r="B3357">
            <v>65555762680</v>
          </cell>
          <cell r="C3357">
            <v>35011</v>
          </cell>
          <cell r="D3357" t="str">
            <v>Dnevni centar za rehabilitaciju Veruda - Pula</v>
          </cell>
          <cell r="E3357" t="str">
            <v>34813 - GRAD PULA - POLA</v>
          </cell>
          <cell r="F3357" t="str">
            <v>01486594</v>
          </cell>
          <cell r="G3357" t="str">
            <v>65555762680</v>
          </cell>
          <cell r="H3357">
            <v>65555762680</v>
          </cell>
          <cell r="I3357" t="str">
            <v>21</v>
          </cell>
        </row>
        <row r="3358">
          <cell r="B3358">
            <v>69922596943</v>
          </cell>
          <cell r="C3358">
            <v>10934</v>
          </cell>
          <cell r="D3358" t="str">
            <v>OSNOVNA ŠKOLA  KAŠTANJER PULA</v>
          </cell>
          <cell r="E3358" t="str">
            <v>34813 - GRAD PULA - POLA</v>
          </cell>
          <cell r="F3358" t="str">
            <v>03203565</v>
          </cell>
          <cell r="G3358" t="str">
            <v>69922596943</v>
          </cell>
          <cell r="H3358">
            <v>69922596943</v>
          </cell>
          <cell r="I3358" t="str">
            <v>31</v>
          </cell>
        </row>
        <row r="3359">
          <cell r="B3359">
            <v>63345191815</v>
          </cell>
          <cell r="C3359">
            <v>49544</v>
          </cell>
          <cell r="D3359" t="str">
            <v>Dječji vrtić "Mali svijet"</v>
          </cell>
          <cell r="E3359" t="str">
            <v>34813 - GRAD PULA - POLA</v>
          </cell>
          <cell r="F3359" t="str">
            <v>04603303</v>
          </cell>
          <cell r="G3359" t="str">
            <v>63345191815</v>
          </cell>
          <cell r="H3359">
            <v>63345191815</v>
          </cell>
          <cell r="I3359" t="str">
            <v>21</v>
          </cell>
        </row>
        <row r="3360">
          <cell r="B3360">
            <v>48582664867</v>
          </cell>
          <cell r="C3360">
            <v>34848</v>
          </cell>
          <cell r="D3360" t="str">
            <v>JAVNA VATROGASNA POSTROJBA PULA</v>
          </cell>
          <cell r="E3360" t="str">
            <v>34813 - GRAD PULA - POLA</v>
          </cell>
          <cell r="F3360" t="str">
            <v>01485547</v>
          </cell>
          <cell r="G3360" t="str">
            <v>48582664867</v>
          </cell>
          <cell r="H3360">
            <v>48582664867</v>
          </cell>
          <cell r="I3360" t="str">
            <v>31</v>
          </cell>
        </row>
        <row r="3361">
          <cell r="B3361">
            <v>9264142870</v>
          </cell>
          <cell r="C3361">
            <v>10918</v>
          </cell>
          <cell r="D3361" t="str">
            <v>Osnovna škola-Scuola elementare Giuseppina Martinuzzi Pula-Pola</v>
          </cell>
          <cell r="E3361" t="str">
            <v>34813 - GRAD PULA - POLA</v>
          </cell>
          <cell r="F3361" t="str">
            <v>03203620</v>
          </cell>
          <cell r="G3361" t="str">
            <v>09264142870</v>
          </cell>
          <cell r="H3361">
            <v>9264142870</v>
          </cell>
          <cell r="I3361" t="str">
            <v>31</v>
          </cell>
        </row>
        <row r="3362">
          <cell r="B3362">
            <v>14267928873</v>
          </cell>
          <cell r="C3362">
            <v>10959</v>
          </cell>
          <cell r="D3362" t="str">
            <v>OSNOVNA ŠKOLA MONTE ZARO</v>
          </cell>
          <cell r="E3362" t="str">
            <v>34813 - GRAD PULA - POLA</v>
          </cell>
          <cell r="F3362" t="str">
            <v>03203522</v>
          </cell>
          <cell r="G3362" t="str">
            <v>14267928873</v>
          </cell>
          <cell r="H3362">
            <v>14267928873</v>
          </cell>
          <cell r="I3362" t="str">
            <v>31</v>
          </cell>
        </row>
        <row r="3363">
          <cell r="B3363">
            <v>69131339398</v>
          </cell>
          <cell r="C3363">
            <v>10926</v>
          </cell>
          <cell r="D3363" t="str">
            <v>OSNOVNA ŠKOLA TONE PERUŠKA PULA</v>
          </cell>
          <cell r="E3363" t="str">
            <v>34813 - GRAD PULA - POLA</v>
          </cell>
          <cell r="F3363" t="str">
            <v>03203573</v>
          </cell>
          <cell r="G3363" t="str">
            <v>69131339398</v>
          </cell>
          <cell r="H3363">
            <v>69131339398</v>
          </cell>
          <cell r="I3363" t="str">
            <v>31</v>
          </cell>
        </row>
        <row r="3364">
          <cell r="B3364">
            <v>85575275026</v>
          </cell>
          <cell r="C3364">
            <v>10967</v>
          </cell>
          <cell r="D3364" t="str">
            <v>OSNOVNA ŠKOLA VERUDA PULA</v>
          </cell>
          <cell r="E3364" t="str">
            <v>34813 - GRAD PULA - POLA</v>
          </cell>
          <cell r="F3364" t="str">
            <v>03203638</v>
          </cell>
          <cell r="G3364" t="str">
            <v>85575275026</v>
          </cell>
          <cell r="H3364">
            <v>85575275026</v>
          </cell>
          <cell r="I3364" t="str">
            <v>31</v>
          </cell>
        </row>
        <row r="3365">
          <cell r="B3365">
            <v>32843160628</v>
          </cell>
          <cell r="C3365">
            <v>49632</v>
          </cell>
          <cell r="D3365" t="str">
            <v>AGENCIJA HAN VRANA</v>
          </cell>
          <cell r="E3365" t="str">
            <v>34897 - OPĆINA PAKOŠTANE</v>
          </cell>
          <cell r="F3365" t="str">
            <v>02715627</v>
          </cell>
          <cell r="G3365" t="str">
            <v>32843160628</v>
          </cell>
          <cell r="H3365">
            <v>32843160628</v>
          </cell>
          <cell r="I3365" t="str">
            <v>21</v>
          </cell>
        </row>
        <row r="3366">
          <cell r="B3366">
            <v>64999434468</v>
          </cell>
          <cell r="C3366">
            <v>34910</v>
          </cell>
          <cell r="D3366" t="str">
            <v>DJEČJI VRTIĆ GARDELIN</v>
          </cell>
          <cell r="E3366" t="str">
            <v>34897 - OPĆINA PAKOŠTANE</v>
          </cell>
          <cell r="F3366" t="str">
            <v>01472208</v>
          </cell>
          <cell r="G3366" t="str">
            <v>64999434468</v>
          </cell>
          <cell r="H3366">
            <v>64999434468</v>
          </cell>
          <cell r="I3366" t="str">
            <v>21</v>
          </cell>
        </row>
        <row r="3367">
          <cell r="B3367">
            <v>1283033359</v>
          </cell>
          <cell r="C3367">
            <v>34928</v>
          </cell>
          <cell r="D3367" t="str">
            <v>DJEČJI VRTIĆ IVANČICA</v>
          </cell>
          <cell r="E3367" t="str">
            <v>34901 - OPĆINA IVANSKA</v>
          </cell>
          <cell r="F3367" t="str">
            <v>01377906</v>
          </cell>
          <cell r="G3367" t="str">
            <v>01283033359</v>
          </cell>
          <cell r="H3367">
            <v>1283033359</v>
          </cell>
          <cell r="I3367" t="str">
            <v>21</v>
          </cell>
        </row>
        <row r="3368">
          <cell r="B3368">
            <v>57054898407</v>
          </cell>
          <cell r="C3368">
            <v>48736</v>
          </cell>
          <cell r="D3368" t="str">
            <v>DJEČJI VRTIĆ BODULIĆ</v>
          </cell>
          <cell r="E3368" t="str">
            <v>34944 - OPĆINA PAŠMAN</v>
          </cell>
          <cell r="F3368" t="str">
            <v>04165535</v>
          </cell>
          <cell r="G3368" t="str">
            <v>57054898407</v>
          </cell>
          <cell r="H3368">
            <v>57054898407</v>
          </cell>
          <cell r="I3368" t="str">
            <v>21</v>
          </cell>
        </row>
        <row r="3369">
          <cell r="B3369">
            <v>40019538925</v>
          </cell>
          <cell r="C3369">
            <v>41030</v>
          </cell>
          <cell r="D3369" t="str">
            <v>DJEČJI VRTIĆ ZVONČIĆ</v>
          </cell>
          <cell r="E3369" t="str">
            <v>35003 - OPĆINA POLIČNIK</v>
          </cell>
          <cell r="F3369" t="str">
            <v>02046687</v>
          </cell>
          <cell r="G3369" t="str">
            <v>40019538925</v>
          </cell>
          <cell r="H3369">
            <v>40019538925</v>
          </cell>
          <cell r="I3369" t="str">
            <v>21</v>
          </cell>
        </row>
        <row r="3370">
          <cell r="B3370">
            <v>57446489473</v>
          </cell>
          <cell r="C3370">
            <v>51351</v>
          </cell>
          <cell r="D3370" t="str">
            <v>CENTAR ZA RAZVOJ I EDUKACIJU POLIČNIK</v>
          </cell>
          <cell r="E3370" t="str">
            <v>35003 - OPĆINA POLIČNIK</v>
          </cell>
          <cell r="F3370" t="str">
            <v>05280095</v>
          </cell>
          <cell r="G3370" t="str">
            <v>57446489473</v>
          </cell>
          <cell r="H3370">
            <v>57446489473</v>
          </cell>
          <cell r="I3370" t="str">
            <v>21</v>
          </cell>
        </row>
        <row r="3371">
          <cell r="B3371">
            <v>22197529807</v>
          </cell>
          <cell r="C3371">
            <v>47070</v>
          </cell>
          <cell r="D3371" t="str">
            <v>DJEČJI VRTIĆ CVRČAK POSEDARJE</v>
          </cell>
          <cell r="E3371" t="str">
            <v>35038 - OPĆINA POSEDARJE</v>
          </cell>
          <cell r="F3371" t="str">
            <v>02792583</v>
          </cell>
          <cell r="G3371" t="str">
            <v>22197529807</v>
          </cell>
          <cell r="H3371">
            <v>22197529807</v>
          </cell>
          <cell r="I3371" t="str">
            <v>21</v>
          </cell>
        </row>
        <row r="3372">
          <cell r="B3372">
            <v>5195395256</v>
          </cell>
          <cell r="C3372">
            <v>44581</v>
          </cell>
          <cell r="D3372" t="str">
            <v>Češki dječji vrtić Končanica - Česká mateřská škola Končenice</v>
          </cell>
          <cell r="E3372" t="str">
            <v>35046 - OPĆINA KONČANICA</v>
          </cell>
          <cell r="F3372" t="str">
            <v>02504022</v>
          </cell>
          <cell r="G3372" t="str">
            <v>05195395256</v>
          </cell>
          <cell r="H3372">
            <v>5195395256</v>
          </cell>
          <cell r="I3372" t="str">
            <v>21</v>
          </cell>
        </row>
        <row r="3373">
          <cell r="B3373">
            <v>31498212793</v>
          </cell>
          <cell r="C3373">
            <v>43468</v>
          </cell>
          <cell r="D3373" t="str">
            <v>DJEČJI VRTIĆ POVLJANSKI TIĆI</v>
          </cell>
          <cell r="E3373" t="str">
            <v>35054 - OPĆINA POVLJANA</v>
          </cell>
          <cell r="F3373" t="str">
            <v>01922483</v>
          </cell>
          <cell r="G3373" t="str">
            <v>31498212793</v>
          </cell>
          <cell r="H3373">
            <v>31498212793</v>
          </cell>
          <cell r="I3373" t="str">
            <v>21</v>
          </cell>
        </row>
        <row r="3374">
          <cell r="B3374">
            <v>17094447739</v>
          </cell>
          <cell r="C3374">
            <v>52292</v>
          </cell>
          <cell r="D3374" t="str">
            <v>DJEČJI VRTIĆ RAČIĆI</v>
          </cell>
          <cell r="E3374" t="str">
            <v>35062 - OPĆINA NOVA RAČA</v>
          </cell>
          <cell r="F3374" t="str">
            <v>05451566</v>
          </cell>
          <cell r="G3374" t="str">
            <v>17094447739</v>
          </cell>
          <cell r="H3374">
            <v>17094447739</v>
          </cell>
          <cell r="I3374" t="str">
            <v>21</v>
          </cell>
        </row>
        <row r="3375">
          <cell r="B3375">
            <v>23497347037</v>
          </cell>
          <cell r="C3375">
            <v>35095</v>
          </cell>
          <cell r="D3375" t="str">
            <v>DJEČJI VRTIĆ LASTAVICA</v>
          </cell>
          <cell r="E3375" t="str">
            <v>35079 - OPĆINA PREKO</v>
          </cell>
          <cell r="F3375" t="str">
            <v>01445952</v>
          </cell>
          <cell r="G3375" t="str">
            <v>23497347037</v>
          </cell>
          <cell r="H3375">
            <v>23497347037</v>
          </cell>
          <cell r="I3375" t="str">
            <v>21</v>
          </cell>
        </row>
        <row r="3376">
          <cell r="B3376">
            <v>8957807458</v>
          </cell>
          <cell r="C3376">
            <v>52372</v>
          </cell>
          <cell r="D3376" t="str">
            <v>DJEČJI VRTIĆ PALČICA</v>
          </cell>
          <cell r="E3376" t="str">
            <v>35100 - OPĆINA ROVIŠĆE</v>
          </cell>
          <cell r="F3376" t="str">
            <v>02427885</v>
          </cell>
          <cell r="G3376" t="str">
            <v>08957807458</v>
          </cell>
          <cell r="H3376">
            <v>8957807458</v>
          </cell>
          <cell r="I3376" t="str">
            <v>21</v>
          </cell>
        </row>
        <row r="3377">
          <cell r="B3377">
            <v>94669636167</v>
          </cell>
          <cell r="C3377">
            <v>35134</v>
          </cell>
          <cell r="D3377" t="str">
            <v>DJEČJI VRTIĆ SABUNIĆ</v>
          </cell>
          <cell r="E3377" t="str">
            <v>35118 - OPĆINA PRIVLAKA</v>
          </cell>
          <cell r="F3377" t="str">
            <v>01514873</v>
          </cell>
          <cell r="G3377" t="str">
            <v>94669636167</v>
          </cell>
          <cell r="H3377">
            <v>94669636167</v>
          </cell>
          <cell r="I3377" t="str">
            <v>21</v>
          </cell>
        </row>
        <row r="3378">
          <cell r="B3378">
            <v>66998506690</v>
          </cell>
          <cell r="C3378">
            <v>16230</v>
          </cell>
          <cell r="D3378" t="str">
            <v>TALIJANSKA OSNOVNA ŠKOLA -SCUOLA ELEMENTARE ITALIANA BERNARDO PARENTIN POREČ - PARENZO</v>
          </cell>
          <cell r="E3378" t="str">
            <v>35142 - GRAD POREČ-PARENZO</v>
          </cell>
          <cell r="F3378" t="str">
            <v>00621820</v>
          </cell>
          <cell r="G3378" t="str">
            <v>66998506690</v>
          </cell>
          <cell r="H3378">
            <v>66998506690</v>
          </cell>
          <cell r="I3378" t="str">
            <v>31</v>
          </cell>
        </row>
        <row r="3379">
          <cell r="B3379">
            <v>55147155576</v>
          </cell>
          <cell r="C3379">
            <v>48486</v>
          </cell>
          <cell r="D3379" t="str">
            <v>UMJETNIČKA ŠKOLA POREČ</v>
          </cell>
          <cell r="E3379" t="str">
            <v>35142 - GRAD POREČ-PARENZO</v>
          </cell>
          <cell r="F3379" t="str">
            <v>04274504</v>
          </cell>
          <cell r="G3379" t="str">
            <v>55147155576</v>
          </cell>
          <cell r="H3379">
            <v>55147155576</v>
          </cell>
          <cell r="I3379" t="str">
            <v>31</v>
          </cell>
        </row>
        <row r="3380">
          <cell r="B3380">
            <v>76876440716</v>
          </cell>
          <cell r="C3380">
            <v>50338</v>
          </cell>
          <cell r="D3380" t="str">
            <v>O.Š. FINIDA, POREČ</v>
          </cell>
          <cell r="E3380" t="str">
            <v>35142 - GRAD POREČ-PARENZO</v>
          </cell>
          <cell r="F3380" t="str">
            <v>04958616</v>
          </cell>
          <cell r="G3380" t="str">
            <v>76876440716</v>
          </cell>
          <cell r="H3380">
            <v>76876440716</v>
          </cell>
          <cell r="I3380" t="str">
            <v>31</v>
          </cell>
        </row>
        <row r="3381">
          <cell r="B3381">
            <v>78789932299</v>
          </cell>
          <cell r="C3381">
            <v>10879</v>
          </cell>
          <cell r="D3381" t="str">
            <v>PUČKO OTVORENO UČILIŠTE - OSNOVNA GLAZBENA ŠKOLA POREČ</v>
          </cell>
          <cell r="E3381" t="str">
            <v>35142 - GRAD POREČ-PARENZO</v>
          </cell>
          <cell r="F3381" t="str">
            <v>03090612</v>
          </cell>
          <cell r="G3381" t="str">
            <v>78789932299</v>
          </cell>
          <cell r="H3381">
            <v>78789932299</v>
          </cell>
          <cell r="I3381" t="str">
            <v>21</v>
          </cell>
        </row>
        <row r="3382">
          <cell r="B3382">
            <v>97049241725</v>
          </cell>
          <cell r="C3382">
            <v>43079</v>
          </cell>
          <cell r="D3382" t="str">
            <v>ZAVIČAJNI MUZEJ POREŠTINE - MUSEO DEL TERRITORIO PARENTINO</v>
          </cell>
          <cell r="E3382" t="str">
            <v>35142 - GRAD POREČ-PARENZO</v>
          </cell>
          <cell r="F3382" t="str">
            <v>02303850</v>
          </cell>
          <cell r="G3382" t="str">
            <v>97049241725</v>
          </cell>
          <cell r="H3382">
            <v>97049241725</v>
          </cell>
          <cell r="I3382" t="str">
            <v>21</v>
          </cell>
        </row>
        <row r="3383">
          <cell r="B3383">
            <v>53358718358</v>
          </cell>
          <cell r="C3383">
            <v>49761</v>
          </cell>
          <cell r="D3383" t="str">
            <v>CENTAR ZA PRUŽANJE USLUGA U ZAJEDNICI ZDRAVI GRAD POREČ - PARENZO</v>
          </cell>
          <cell r="E3383" t="str">
            <v>35142 - GRAD POREČ-PARENZO</v>
          </cell>
          <cell r="F3383" t="str">
            <v>04494504</v>
          </cell>
          <cell r="G3383" t="str">
            <v>53358718358</v>
          </cell>
          <cell r="H3383">
            <v>53358718358</v>
          </cell>
          <cell r="I3383" t="str">
            <v>21</v>
          </cell>
        </row>
        <row r="3384">
          <cell r="B3384">
            <v>25729035319</v>
          </cell>
          <cell r="C3384">
            <v>38399</v>
          </cell>
          <cell r="D3384" t="str">
            <v>DJEČJI VRTIĆ - SCUOLA DELL' INFANZIA PAPERINO</v>
          </cell>
          <cell r="E3384" t="str">
            <v>35142 - GRAD POREČ-PARENZO</v>
          </cell>
          <cell r="F3384" t="str">
            <v>01907646</v>
          </cell>
          <cell r="G3384" t="str">
            <v>25729035319</v>
          </cell>
          <cell r="H3384">
            <v>25729035319</v>
          </cell>
          <cell r="I3384" t="str">
            <v>21</v>
          </cell>
        </row>
        <row r="3385">
          <cell r="B3385">
            <v>13633271521</v>
          </cell>
          <cell r="C3385">
            <v>10803</v>
          </cell>
          <cell r="D3385" t="str">
            <v>OSNOVNA ŠKOLA POREČ</v>
          </cell>
          <cell r="E3385" t="str">
            <v>35142 - GRAD POREČ-PARENZO</v>
          </cell>
          <cell r="F3385" t="str">
            <v>03090558</v>
          </cell>
          <cell r="G3385" t="str">
            <v>13633271521</v>
          </cell>
          <cell r="H3385">
            <v>13633271521</v>
          </cell>
          <cell r="I3385" t="str">
            <v>31</v>
          </cell>
        </row>
        <row r="3386">
          <cell r="B3386">
            <v>52530861428</v>
          </cell>
          <cell r="C3386">
            <v>35175</v>
          </cell>
          <cell r="D3386" t="str">
            <v>JAVNA VATROGASNA POSTROJBA POREČ</v>
          </cell>
          <cell r="E3386" t="str">
            <v>35142 - GRAD POREČ-PARENZO</v>
          </cell>
          <cell r="F3386" t="str">
            <v>01479091</v>
          </cell>
          <cell r="G3386" t="str">
            <v>52530861428</v>
          </cell>
          <cell r="H3386">
            <v>52530861428</v>
          </cell>
          <cell r="I3386" t="str">
            <v>31</v>
          </cell>
        </row>
        <row r="3387">
          <cell r="B3387">
            <v>48527423383</v>
          </cell>
          <cell r="C3387">
            <v>42418</v>
          </cell>
          <cell r="D3387" t="str">
            <v>GRADSKA KNJIŽNICA POREČ</v>
          </cell>
          <cell r="E3387" t="str">
            <v>35142 - GRAD POREČ-PARENZO</v>
          </cell>
          <cell r="F3387" t="str">
            <v>02190486</v>
          </cell>
          <cell r="G3387" t="str">
            <v>48527423383</v>
          </cell>
          <cell r="H3387">
            <v>48527423383</v>
          </cell>
          <cell r="I3387" t="str">
            <v>21</v>
          </cell>
        </row>
        <row r="3388">
          <cell r="B3388">
            <v>56640224155</v>
          </cell>
          <cell r="C3388">
            <v>35298</v>
          </cell>
          <cell r="D3388" t="str">
            <v>DJEČJI VRTIĆ "RADOST" POREČ-PARENZO</v>
          </cell>
          <cell r="E3388" t="str">
            <v>35142 - GRAD POREČ-PARENZO</v>
          </cell>
          <cell r="F3388" t="str">
            <v>03410838</v>
          </cell>
          <cell r="G3388" t="str">
            <v>56640224155</v>
          </cell>
          <cell r="H3388">
            <v>56640224155</v>
          </cell>
          <cell r="I3388" t="str">
            <v>21</v>
          </cell>
        </row>
        <row r="3389">
          <cell r="B3389">
            <v>4227603811</v>
          </cell>
          <cell r="C3389">
            <v>46181</v>
          </cell>
          <cell r="D3389" t="str">
            <v>KNJIŽNICA JURJA BARAKOVIĆA RAŽANAC</v>
          </cell>
          <cell r="E3389" t="str">
            <v>35167 - OPĆINA RAŽANAC</v>
          </cell>
          <cell r="F3389" t="str">
            <v>02335301</v>
          </cell>
          <cell r="G3389" t="str">
            <v>04227603811</v>
          </cell>
          <cell r="H3389">
            <v>4227603811</v>
          </cell>
          <cell r="I3389" t="str">
            <v>21</v>
          </cell>
        </row>
        <row r="3390">
          <cell r="B3390">
            <v>61892995449</v>
          </cell>
          <cell r="C3390">
            <v>49552</v>
          </cell>
          <cell r="D3390" t="str">
            <v>DJEČJI VRTIĆ RAŽANAC</v>
          </cell>
          <cell r="E3390" t="str">
            <v>35167 - OPĆINA RAŽANAC</v>
          </cell>
          <cell r="F3390" t="str">
            <v>04581873</v>
          </cell>
          <cell r="G3390" t="str">
            <v>61892995449</v>
          </cell>
          <cell r="H3390">
            <v>61892995449</v>
          </cell>
          <cell r="I3390" t="str">
            <v>21</v>
          </cell>
        </row>
        <row r="3391">
          <cell r="B3391">
            <v>22403992918</v>
          </cell>
          <cell r="C3391">
            <v>51417</v>
          </cell>
          <cell r="D3391" t="str">
            <v>DJEČJI VRTIĆ ŠANDROVAC</v>
          </cell>
          <cell r="E3391" t="str">
            <v>35183 - OPĆINA ŠANDROVAC</v>
          </cell>
          <cell r="F3391" t="str">
            <v>05297478</v>
          </cell>
          <cell r="G3391" t="str">
            <v>22403992918</v>
          </cell>
          <cell r="H3391">
            <v>22403992918</v>
          </cell>
          <cell r="I3391" t="str">
            <v>21</v>
          </cell>
        </row>
        <row r="3392">
          <cell r="B3392">
            <v>22795935829</v>
          </cell>
          <cell r="C3392">
            <v>47342</v>
          </cell>
          <cell r="D3392" t="str">
            <v>DOM ZA STARIJE I NEMOĆNE OSOBE ŠANDROVAC</v>
          </cell>
          <cell r="E3392" t="str">
            <v>35183 - OPĆINA ŠANDROVAC</v>
          </cell>
          <cell r="F3392" t="str">
            <v>02615088</v>
          </cell>
          <cell r="G3392" t="str">
            <v>22795935829</v>
          </cell>
          <cell r="H3392">
            <v>22795935829</v>
          </cell>
          <cell r="I3392" t="str">
            <v>21</v>
          </cell>
        </row>
        <row r="3393">
          <cell r="B3393">
            <v>68404358413</v>
          </cell>
          <cell r="C3393">
            <v>35239</v>
          </cell>
          <cell r="D3393" t="str">
            <v>HRVATSKA KNJIŽNICA I ČITAONICA SALI</v>
          </cell>
          <cell r="E3393" t="str">
            <v>35222 - OPĆINA SALI</v>
          </cell>
          <cell r="F3393" t="str">
            <v>01583387</v>
          </cell>
          <cell r="G3393" t="str">
            <v>68404358413</v>
          </cell>
          <cell r="H3393">
            <v>68404358413</v>
          </cell>
          <cell r="I3393" t="str">
            <v>21</v>
          </cell>
        </row>
        <row r="3394">
          <cell r="B3394">
            <v>96636983434</v>
          </cell>
          <cell r="C3394">
            <v>35255</v>
          </cell>
          <cell r="D3394" t="str">
            <v>DJEČJI VRTIĆ ORKULICE</v>
          </cell>
          <cell r="E3394" t="str">
            <v>35222 - OPĆINA SALI</v>
          </cell>
          <cell r="F3394" t="str">
            <v>01677594</v>
          </cell>
          <cell r="G3394" t="str">
            <v>96636983434</v>
          </cell>
          <cell r="H3394">
            <v>96636983434</v>
          </cell>
          <cell r="I3394" t="str">
            <v>21</v>
          </cell>
        </row>
        <row r="3395">
          <cell r="B3395">
            <v>62231201707</v>
          </cell>
          <cell r="C3395">
            <v>35302</v>
          </cell>
          <cell r="D3395" t="str">
            <v>JAVNA PROFESIONALNA VATROGASNA POSTROJBA GRADA BELOG MANASTIRA</v>
          </cell>
          <cell r="E3395" t="str">
            <v>35247 - GRAD BELI MANASTIR</v>
          </cell>
          <cell r="F3395" t="str">
            <v>01489488</v>
          </cell>
          <cell r="G3395" t="str">
            <v>62231201707</v>
          </cell>
          <cell r="H3395">
            <v>62231201707</v>
          </cell>
          <cell r="I3395" t="str">
            <v>31</v>
          </cell>
        </row>
        <row r="3396">
          <cell r="B3396">
            <v>48247794389</v>
          </cell>
          <cell r="C3396">
            <v>35327</v>
          </cell>
          <cell r="D3396" t="str">
            <v>DJEČJI VRTIĆ CVRČAK BELI MANASTIR</v>
          </cell>
          <cell r="E3396" t="str">
            <v>35247 - GRAD BELI MANASTIR</v>
          </cell>
          <cell r="F3396" t="str">
            <v>03306364</v>
          </cell>
          <cell r="G3396" t="str">
            <v>48247794389</v>
          </cell>
          <cell r="H3396">
            <v>48247794389</v>
          </cell>
          <cell r="I3396" t="str">
            <v>21</v>
          </cell>
        </row>
        <row r="3397">
          <cell r="B3397">
            <v>10888657535</v>
          </cell>
          <cell r="C3397">
            <v>43837</v>
          </cell>
          <cell r="D3397" t="str">
            <v>UMJETNIČKA ŠKOLA BELI MANASTIR</v>
          </cell>
          <cell r="E3397" t="str">
            <v>35247 - GRAD BELI MANASTIR</v>
          </cell>
          <cell r="F3397" t="str">
            <v>02403030</v>
          </cell>
          <cell r="G3397" t="str">
            <v>10888657535</v>
          </cell>
          <cell r="H3397">
            <v>10888657535</v>
          </cell>
          <cell r="I3397" t="str">
            <v>21</v>
          </cell>
        </row>
        <row r="3398">
          <cell r="B3398">
            <v>2079034243</v>
          </cell>
          <cell r="C3398">
            <v>48744</v>
          </cell>
          <cell r="D3398" t="str">
            <v>BARANJSKA RAZVOJNA AGENCIJA GRADA BELOG MANASTIRA</v>
          </cell>
          <cell r="E3398" t="str">
            <v>35247 - GRAD BELI MANASTIR</v>
          </cell>
          <cell r="F3398" t="str">
            <v>04342844</v>
          </cell>
          <cell r="G3398" t="str">
            <v>02079034243</v>
          </cell>
          <cell r="H3398">
            <v>2079034243</v>
          </cell>
          <cell r="I3398" t="str">
            <v>21</v>
          </cell>
        </row>
        <row r="3399">
          <cell r="B3399">
            <v>10422409778</v>
          </cell>
          <cell r="C3399">
            <v>35263</v>
          </cell>
          <cell r="D3399" t="str">
            <v>GRADSKA KNJIŽNICA BELI MANASTIR</v>
          </cell>
          <cell r="E3399" t="str">
            <v>35247 - GRAD BELI MANASTIR</v>
          </cell>
          <cell r="F3399" t="str">
            <v>01584618</v>
          </cell>
          <cell r="G3399" t="str">
            <v>10422409778</v>
          </cell>
          <cell r="H3399">
            <v>10422409778</v>
          </cell>
          <cell r="I3399" t="str">
            <v>21</v>
          </cell>
        </row>
        <row r="3400">
          <cell r="B3400">
            <v>30861820867</v>
          </cell>
          <cell r="C3400">
            <v>38735</v>
          </cell>
          <cell r="D3400" t="str">
            <v>CENTAR ZA KULTURU GRADA BELOG MANASTIRA</v>
          </cell>
          <cell r="E3400" t="str">
            <v>35247 - GRAD BELI MANASTIR</v>
          </cell>
          <cell r="F3400" t="str">
            <v>01969234</v>
          </cell>
          <cell r="G3400" t="str">
            <v>30861820867</v>
          </cell>
          <cell r="H3400">
            <v>30861820867</v>
          </cell>
          <cell r="I3400" t="str">
            <v>21</v>
          </cell>
        </row>
        <row r="3401">
          <cell r="B3401">
            <v>82267870996</v>
          </cell>
          <cell r="C3401">
            <v>42555</v>
          </cell>
          <cell r="D3401" t="str">
            <v>DJEČJI VRTIĆ STANKOVCI</v>
          </cell>
          <cell r="E3401" t="str">
            <v>35280 - OPĆINA STANKOVCI</v>
          </cell>
          <cell r="F3401" t="str">
            <v>01815920</v>
          </cell>
          <cell r="G3401" t="str">
            <v>82267870996</v>
          </cell>
          <cell r="H3401">
            <v>82267870996</v>
          </cell>
          <cell r="I3401" t="str">
            <v>21</v>
          </cell>
        </row>
        <row r="3402">
          <cell r="B3402">
            <v>33562962067</v>
          </cell>
          <cell r="C3402">
            <v>51773</v>
          </cell>
          <cell r="D3402" t="str">
            <v>DJEČJI VRTIĆ LIŠNJAK</v>
          </cell>
          <cell r="E3402" t="str">
            <v>35319 - OPĆINA PIĆAN</v>
          </cell>
          <cell r="F3402" t="str">
            <v>05325315</v>
          </cell>
          <cell r="G3402" t="str">
            <v>33562962067</v>
          </cell>
          <cell r="H3402">
            <v>33562962067</v>
          </cell>
          <cell r="I3402" t="str">
            <v>21</v>
          </cell>
        </row>
        <row r="3403">
          <cell r="B3403">
            <v>13557716238</v>
          </cell>
          <cell r="C3403">
            <v>46403</v>
          </cell>
          <cell r="D3403" t="str">
            <v>DJEČJI VRTIĆ OSMJEH</v>
          </cell>
          <cell r="E3403" t="str">
            <v>35335 - OPĆINA STARIGRAD</v>
          </cell>
          <cell r="F3403" t="str">
            <v>02702347</v>
          </cell>
          <cell r="G3403" t="str">
            <v>13557716238</v>
          </cell>
          <cell r="H3403">
            <v>13557716238</v>
          </cell>
          <cell r="I3403" t="str">
            <v>21</v>
          </cell>
        </row>
        <row r="3404">
          <cell r="B3404">
            <v>5483022544</v>
          </cell>
          <cell r="C3404">
            <v>43417</v>
          </cell>
          <cell r="D3404" t="str">
            <v>MUZEJ GRADA PAZINA</v>
          </cell>
          <cell r="E3404" t="str">
            <v>35343 - GRAD PAZIN</v>
          </cell>
          <cell r="F3404" t="str">
            <v>02316617</v>
          </cell>
          <cell r="G3404" t="str">
            <v>05483022544</v>
          </cell>
          <cell r="H3404">
            <v>5483022544</v>
          </cell>
          <cell r="I3404" t="str">
            <v>21</v>
          </cell>
        </row>
        <row r="3405">
          <cell r="B3405">
            <v>5017253133</v>
          </cell>
          <cell r="C3405">
            <v>35386</v>
          </cell>
          <cell r="D3405" t="str">
            <v>DJEČJI VRTIĆ OLGA BAN</v>
          </cell>
          <cell r="E3405" t="str">
            <v>35343 - GRAD PAZIN</v>
          </cell>
          <cell r="F3405" t="str">
            <v>03089282</v>
          </cell>
          <cell r="G3405" t="str">
            <v>05017253133</v>
          </cell>
          <cell r="H3405">
            <v>5017253133</v>
          </cell>
          <cell r="I3405" t="str">
            <v>21</v>
          </cell>
        </row>
        <row r="3406">
          <cell r="B3406">
            <v>72292768317</v>
          </cell>
          <cell r="C3406">
            <v>43409</v>
          </cell>
          <cell r="D3406" t="str">
            <v>GRADSKA KNJIŽNICA PAZIN</v>
          </cell>
          <cell r="E3406" t="str">
            <v>35343 - GRAD PAZIN</v>
          </cell>
          <cell r="F3406" t="str">
            <v>02315416</v>
          </cell>
          <cell r="G3406" t="str">
            <v>72292768317</v>
          </cell>
          <cell r="H3406">
            <v>72292768317</v>
          </cell>
          <cell r="I3406" t="str">
            <v>21</v>
          </cell>
        </row>
        <row r="3407">
          <cell r="B3407">
            <v>15860633652</v>
          </cell>
          <cell r="C3407">
            <v>35360</v>
          </cell>
          <cell r="D3407" t="str">
            <v>JAVNA VATROGASNA POSTROJBA PAZIN</v>
          </cell>
          <cell r="E3407" t="str">
            <v>35343 - GRAD PAZIN</v>
          </cell>
          <cell r="F3407" t="str">
            <v>01479270</v>
          </cell>
          <cell r="G3407" t="str">
            <v>15860633652</v>
          </cell>
          <cell r="H3407">
            <v>15860633652</v>
          </cell>
          <cell r="I3407" t="str">
            <v>31</v>
          </cell>
        </row>
        <row r="3408">
          <cell r="B3408">
            <v>58525559545</v>
          </cell>
          <cell r="C3408">
            <v>10799</v>
          </cell>
          <cell r="D3408" t="str">
            <v>PUČKO OTVORENO UČILIŠTE PAZIN</v>
          </cell>
          <cell r="E3408" t="str">
            <v>35343 - GRAD PAZIN</v>
          </cell>
          <cell r="F3408" t="str">
            <v>01287052</v>
          </cell>
          <cell r="G3408" t="str">
            <v>58525559545</v>
          </cell>
          <cell r="H3408">
            <v>58525559545</v>
          </cell>
          <cell r="I3408" t="str">
            <v>21</v>
          </cell>
        </row>
        <row r="3409">
          <cell r="B3409">
            <v>39968504705</v>
          </cell>
          <cell r="C3409">
            <v>10782</v>
          </cell>
          <cell r="D3409" t="str">
            <v>O.Š. VLADIMIRA NAZORA, PAZIN</v>
          </cell>
          <cell r="E3409" t="str">
            <v>35343 - GRAD PAZIN</v>
          </cell>
          <cell r="F3409" t="str">
            <v>03450252</v>
          </cell>
          <cell r="G3409" t="str">
            <v>39968504705</v>
          </cell>
          <cell r="H3409">
            <v>39968504705</v>
          </cell>
          <cell r="I3409" t="str">
            <v>31</v>
          </cell>
        </row>
        <row r="3410">
          <cell r="B3410">
            <v>85363070032</v>
          </cell>
          <cell r="C3410">
            <v>35351</v>
          </cell>
          <cell r="D3410" t="str">
            <v>Dječji vrtić Maslačak, Belišće</v>
          </cell>
          <cell r="E3410" t="str">
            <v>35378 - GRAD BELIŠĆE</v>
          </cell>
          <cell r="F3410" t="str">
            <v>03030474</v>
          </cell>
          <cell r="G3410" t="str">
            <v>85363070032</v>
          </cell>
          <cell r="H3410">
            <v>85363070032</v>
          </cell>
          <cell r="I3410" t="str">
            <v>21</v>
          </cell>
        </row>
        <row r="3411">
          <cell r="B3411">
            <v>19806508838</v>
          </cell>
          <cell r="C3411">
            <v>44469</v>
          </cell>
          <cell r="D3411" t="str">
            <v>GRADSKA KNJIŽNICA I ČITAONICA BELIŠĆE</v>
          </cell>
          <cell r="E3411" t="str">
            <v>35378 - GRAD BELIŠĆE</v>
          </cell>
          <cell r="F3411" t="str">
            <v>02463504</v>
          </cell>
          <cell r="G3411" t="str">
            <v>19806508838</v>
          </cell>
          <cell r="H3411">
            <v>19806508838</v>
          </cell>
          <cell r="I3411" t="str">
            <v>21</v>
          </cell>
        </row>
        <row r="3412">
          <cell r="B3412">
            <v>45737683727</v>
          </cell>
          <cell r="C3412">
            <v>48339</v>
          </cell>
          <cell r="D3412" t="str">
            <v>CENTAR ZA KULTURU SIGMUND ROMBERG</v>
          </cell>
          <cell r="E3412" t="str">
            <v>35378 - GRAD BELIŠĆE</v>
          </cell>
          <cell r="F3412" t="str">
            <v>04222873</v>
          </cell>
          <cell r="G3412" t="str">
            <v>45737683727</v>
          </cell>
          <cell r="H3412">
            <v>45737683727</v>
          </cell>
          <cell r="I3412" t="str">
            <v>21</v>
          </cell>
        </row>
        <row r="3413">
          <cell r="B3413">
            <v>26422482001</v>
          </cell>
          <cell r="C3413">
            <v>50320</v>
          </cell>
          <cell r="D3413" t="str">
            <v>MUZEJ BELIŠĆE</v>
          </cell>
          <cell r="E3413" t="str">
            <v>35378 - GRAD BELIŠĆE</v>
          </cell>
          <cell r="F3413" t="str">
            <v>04948548</v>
          </cell>
          <cell r="G3413" t="str">
            <v>26422482001</v>
          </cell>
          <cell r="H3413">
            <v>26422482001</v>
          </cell>
          <cell r="I3413" t="str">
            <v>21</v>
          </cell>
        </row>
        <row r="3414">
          <cell r="B3414">
            <v>33072995139</v>
          </cell>
          <cell r="C3414">
            <v>35417</v>
          </cell>
          <cell r="D3414" t="str">
            <v>DJEČJI VRTIĆ GRLICA</v>
          </cell>
          <cell r="E3414" t="str">
            <v>35394 - OPĆINA BILJE</v>
          </cell>
          <cell r="F3414" t="str">
            <v>01456750</v>
          </cell>
          <cell r="G3414" t="str">
            <v>33072995139</v>
          </cell>
          <cell r="H3414">
            <v>33072995139</v>
          </cell>
          <cell r="I3414" t="str">
            <v>21</v>
          </cell>
        </row>
        <row r="3415">
          <cell r="B3415">
            <v>16679197121</v>
          </cell>
          <cell r="C3415">
            <v>41097</v>
          </cell>
          <cell r="D3415" t="str">
            <v>MUZEJ - MUSEO LAPIDARIUM</v>
          </cell>
          <cell r="E3415" t="str">
            <v>35425 - GRAD NOVIGRAD - CITTA DI CITTANOVA</v>
          </cell>
          <cell r="F3415" t="str">
            <v>02073927</v>
          </cell>
          <cell r="G3415" t="str">
            <v>16679197121</v>
          </cell>
          <cell r="H3415">
            <v>16679197121</v>
          </cell>
          <cell r="I3415" t="str">
            <v>21</v>
          </cell>
        </row>
        <row r="3416">
          <cell r="B3416">
            <v>2258623372</v>
          </cell>
          <cell r="C3416">
            <v>35476</v>
          </cell>
          <cell r="D3416" t="str">
            <v>DJEČJI VRTIĆ TIČIĆI</v>
          </cell>
          <cell r="E3416" t="str">
            <v>35425 - GRAD NOVIGRAD - CITTA DI CITTANOVA</v>
          </cell>
          <cell r="F3416" t="str">
            <v>01410296</v>
          </cell>
          <cell r="G3416" t="str">
            <v>02258623372</v>
          </cell>
          <cell r="H3416">
            <v>2258623372</v>
          </cell>
          <cell r="I3416" t="str">
            <v>21</v>
          </cell>
        </row>
        <row r="3417">
          <cell r="B3417">
            <v>49309912272</v>
          </cell>
          <cell r="C3417">
            <v>42872</v>
          </cell>
          <cell r="D3417" t="str">
            <v>GRADSKA KNJIŽNICA NOVIGRAD-CITTANOVA</v>
          </cell>
          <cell r="E3417" t="str">
            <v>35425 - GRAD NOVIGRAD - CITTA DI CITTANOVA</v>
          </cell>
          <cell r="F3417" t="str">
            <v>02266482</v>
          </cell>
          <cell r="G3417" t="str">
            <v>49309912272</v>
          </cell>
          <cell r="H3417">
            <v>49309912272</v>
          </cell>
          <cell r="I3417" t="str">
            <v>21</v>
          </cell>
        </row>
        <row r="3418">
          <cell r="B3418">
            <v>55116739511</v>
          </cell>
          <cell r="C3418">
            <v>47789</v>
          </cell>
          <cell r="D3418" t="str">
            <v>DJEČJI VRTIĆ SUNCOKRET - SCUOLA DELL'INFANZIA GIRASOLE</v>
          </cell>
          <cell r="E3418" t="str">
            <v>35425 - GRAD NOVIGRAD - CITTA DI CITTANOVA</v>
          </cell>
          <cell r="F3418" t="str">
            <v>02965895</v>
          </cell>
          <cell r="G3418" t="str">
            <v>55116739511</v>
          </cell>
          <cell r="H3418">
            <v>55116739511</v>
          </cell>
          <cell r="I3418" t="str">
            <v>21</v>
          </cell>
        </row>
        <row r="3419">
          <cell r="B3419">
            <v>96762677568</v>
          </cell>
          <cell r="C3419">
            <v>52284</v>
          </cell>
          <cell r="D3419" t="str">
            <v>CENTAR ZA MANIFESTACIJE I KULTURU NOVIGRAD - CITTANOVA / CENTRO PER LE MANIFESTAZIONI E LA CULTURA NOVIGRAD-CITTANOVA</v>
          </cell>
          <cell r="E3419" t="str">
            <v>35425 - GRAD NOVIGRAD - CITTA DI CITTANOVA</v>
          </cell>
          <cell r="F3419" t="str">
            <v>05198674</v>
          </cell>
          <cell r="G3419" t="str">
            <v>96762677568</v>
          </cell>
          <cell r="H3419">
            <v>96762677568</v>
          </cell>
          <cell r="I3419" t="str">
            <v>21</v>
          </cell>
        </row>
        <row r="3420">
          <cell r="B3420">
            <v>68199230486</v>
          </cell>
          <cell r="C3420">
            <v>44313</v>
          </cell>
          <cell r="D3420" t="str">
            <v>DJEČJI VRTIĆ IVANČICA</v>
          </cell>
          <cell r="E3420" t="str">
            <v>35450 - OPĆINA ČEMINAC</v>
          </cell>
          <cell r="F3420" t="str">
            <v>02462583</v>
          </cell>
          <cell r="G3420" t="str">
            <v>68199230486</v>
          </cell>
          <cell r="H3420">
            <v>68199230486</v>
          </cell>
          <cell r="I3420" t="str">
            <v>21</v>
          </cell>
        </row>
        <row r="3421">
          <cell r="B3421">
            <v>92100870169</v>
          </cell>
          <cell r="C3421">
            <v>50660</v>
          </cell>
          <cell r="D3421" t="str">
            <v>JAVNA VATROGASNA POSTROJBA ČEPIN</v>
          </cell>
          <cell r="E3421" t="str">
            <v>35468 - OPĆINA ČEPIN</v>
          </cell>
          <cell r="F3421" t="str">
            <v>05037263</v>
          </cell>
          <cell r="G3421" t="str">
            <v>92100870169</v>
          </cell>
          <cell r="H3421">
            <v>92100870169</v>
          </cell>
          <cell r="I3421" t="str">
            <v>31</v>
          </cell>
        </row>
        <row r="3422">
          <cell r="B3422">
            <v>21779657170</v>
          </cell>
          <cell r="C3422">
            <v>41101</v>
          </cell>
          <cell r="D3422" t="str">
            <v>CENTAR ZA KULTURU ČEPIN</v>
          </cell>
          <cell r="E3422" t="str">
            <v>35468 - OPĆINA ČEPIN</v>
          </cell>
          <cell r="F3422" t="str">
            <v>03014258</v>
          </cell>
          <cell r="G3422" t="str">
            <v>21779657170</v>
          </cell>
          <cell r="H3422">
            <v>21779657170</v>
          </cell>
          <cell r="I3422" t="str">
            <v>21</v>
          </cell>
        </row>
        <row r="3423">
          <cell r="B3423">
            <v>24008189985</v>
          </cell>
          <cell r="C3423">
            <v>52508</v>
          </cell>
          <cell r="D3423" t="str">
            <v>Dječji vrtić Zvončić Čepin</v>
          </cell>
          <cell r="E3423" t="str">
            <v>35468 - OPĆINA ČEPIN</v>
          </cell>
          <cell r="F3423" t="str">
            <v>05631475</v>
          </cell>
          <cell r="G3423" t="str">
            <v>24008189985</v>
          </cell>
          <cell r="H3423">
            <v>24008189985</v>
          </cell>
          <cell r="I3423" t="str">
            <v>21</v>
          </cell>
        </row>
        <row r="3424">
          <cell r="B3424">
            <v>24046905505</v>
          </cell>
          <cell r="C3424">
            <v>41013</v>
          </cell>
          <cell r="D3424" t="str">
            <v>DJEČJI VRTIĆ ZLATNA LUČICA</v>
          </cell>
          <cell r="E3424" t="str">
            <v>35492 - OPĆINA SUKOŠAN</v>
          </cell>
          <cell r="F3424" t="str">
            <v>01663518</v>
          </cell>
          <cell r="G3424" t="str">
            <v>24046905505</v>
          </cell>
          <cell r="H3424">
            <v>24046905505</v>
          </cell>
          <cell r="I3424" t="str">
            <v>21</v>
          </cell>
        </row>
        <row r="3425">
          <cell r="B3425">
            <v>27376719435</v>
          </cell>
          <cell r="C3425">
            <v>35530</v>
          </cell>
          <cell r="D3425" t="str">
            <v>Dječji vrtić Radost, Darda</v>
          </cell>
          <cell r="E3425" t="str">
            <v>35505 - OPĆINA DARDA</v>
          </cell>
          <cell r="F3425" t="str">
            <v>03341984</v>
          </cell>
          <cell r="G3425" t="str">
            <v>27376719435</v>
          </cell>
          <cell r="H3425">
            <v>27376719435</v>
          </cell>
          <cell r="I3425" t="str">
            <v>21</v>
          </cell>
        </row>
        <row r="3426">
          <cell r="B3426">
            <v>67308832193</v>
          </cell>
          <cell r="C3426">
            <v>35556</v>
          </cell>
          <cell r="D3426" t="str">
            <v>DJEČJI VRTIĆ CVIT</v>
          </cell>
          <cell r="E3426" t="str">
            <v>35513 - OPĆINA SV. FILIP I JAKOV</v>
          </cell>
          <cell r="F3426" t="str">
            <v>01176471</v>
          </cell>
          <cell r="G3426" t="str">
            <v>67308832193</v>
          </cell>
          <cell r="H3426">
            <v>67308832193</v>
          </cell>
          <cell r="I3426" t="str">
            <v>21</v>
          </cell>
        </row>
        <row r="3427">
          <cell r="B3427">
            <v>82352348514</v>
          </cell>
          <cell r="C3427">
            <v>50750</v>
          </cell>
          <cell r="D3427" t="str">
            <v>CENTAR ZA PRUŽANJE USLUGA U ZAJEDNICI OPĆINE SVETI FILIP I JAKOV</v>
          </cell>
          <cell r="E3427" t="str">
            <v>35513 - OPĆINA SV. FILIP I JAKOV</v>
          </cell>
          <cell r="F3427" t="str">
            <v>05100089</v>
          </cell>
          <cell r="G3427" t="str">
            <v>82352348514</v>
          </cell>
          <cell r="H3427">
            <v>82352348514</v>
          </cell>
          <cell r="I3427" t="str">
            <v>21</v>
          </cell>
        </row>
        <row r="3428">
          <cell r="B3428">
            <v>93649655110</v>
          </cell>
          <cell r="C3428">
            <v>35572</v>
          </cell>
          <cell r="D3428" t="str">
            <v>DJEČJI VRTIĆI MEDULIN</v>
          </cell>
          <cell r="E3428" t="str">
            <v>35521 - OPĆINA MEDULIN</v>
          </cell>
          <cell r="F3428" t="str">
            <v>01207636</v>
          </cell>
          <cell r="G3428" t="str">
            <v>93649655110</v>
          </cell>
          <cell r="H3428">
            <v>93649655110</v>
          </cell>
          <cell r="I3428" t="str">
            <v>21</v>
          </cell>
        </row>
        <row r="3429">
          <cell r="B3429">
            <v>6222796648</v>
          </cell>
          <cell r="C3429">
            <v>48363</v>
          </cell>
          <cell r="D3429" t="str">
            <v>DJEČJI VRTIĆ MARUŠKICA</v>
          </cell>
          <cell r="E3429" t="str">
            <v>35564 - OPĆINA ŠKABRNJA</v>
          </cell>
          <cell r="F3429" t="str">
            <v>04153715</v>
          </cell>
          <cell r="G3429" t="str">
            <v>06222796648</v>
          </cell>
          <cell r="H3429">
            <v>6222796648</v>
          </cell>
          <cell r="I3429" t="str">
            <v>21</v>
          </cell>
        </row>
        <row r="3430">
          <cell r="B3430">
            <v>37830921242</v>
          </cell>
          <cell r="C3430">
            <v>35597</v>
          </cell>
          <cell r="D3430" t="str">
            <v>DJEČJI VRTIĆ VRTULJAK MARČANA</v>
          </cell>
          <cell r="E3430" t="str">
            <v>35589 - OPĆINA MARČANA</v>
          </cell>
          <cell r="F3430" t="str">
            <v>01271016</v>
          </cell>
          <cell r="G3430" t="str">
            <v>37830921242</v>
          </cell>
          <cell r="H3430">
            <v>37830921242</v>
          </cell>
          <cell r="I3430" t="str">
            <v>21</v>
          </cell>
        </row>
        <row r="3431">
          <cell r="B3431">
            <v>84145507936</v>
          </cell>
          <cell r="C3431">
            <v>35610</v>
          </cell>
          <cell r="D3431" t="str">
            <v>DJEČJI VRTIĆ ĆOK</v>
          </cell>
          <cell r="E3431" t="str">
            <v>35601 - OPĆINA TKON</v>
          </cell>
          <cell r="F3431" t="str">
            <v>01739972</v>
          </cell>
          <cell r="G3431" t="str">
            <v>84145507936</v>
          </cell>
          <cell r="H3431">
            <v>84145507936</v>
          </cell>
          <cell r="I3431" t="str">
            <v>21</v>
          </cell>
        </row>
        <row r="3432">
          <cell r="B3432">
            <v>93916062953</v>
          </cell>
          <cell r="C3432">
            <v>52364</v>
          </cell>
          <cell r="D3432" t="str">
            <v>CENTAR SPORTA I REKREACIJE OPĆINE VELIKI GRĐEVAC</v>
          </cell>
          <cell r="E3432" t="str">
            <v>35628 - OPĆINA VELIKI GRĐEVAC</v>
          </cell>
          <cell r="F3432" t="str">
            <v>05515661</v>
          </cell>
          <cell r="G3432" t="str">
            <v>93916062953</v>
          </cell>
          <cell r="H3432">
            <v>93916062953</v>
          </cell>
          <cell r="I3432" t="str">
            <v>21</v>
          </cell>
        </row>
        <row r="3433">
          <cell r="B3433">
            <v>23204174236</v>
          </cell>
          <cell r="C3433">
            <v>35644</v>
          </cell>
          <cell r="D3433" t="str">
            <v>DJEČJI VRTIĆ SLATKI POTOK</v>
          </cell>
          <cell r="E3433" t="str">
            <v>35628 - OPĆINA VELIKI GRĐEVAC</v>
          </cell>
          <cell r="F3433" t="str">
            <v>01480154</v>
          </cell>
          <cell r="G3433" t="str">
            <v>23204174236</v>
          </cell>
          <cell r="H3433">
            <v>23204174236</v>
          </cell>
          <cell r="I3433" t="str">
            <v>21</v>
          </cell>
        </row>
        <row r="3434">
          <cell r="B3434">
            <v>69586171476</v>
          </cell>
          <cell r="C3434">
            <v>47578</v>
          </cell>
          <cell r="D3434" t="str">
            <v>CENTAR ZA POMOĆ I NJEGU U OPĆINI VELIKI GRĐEVAC</v>
          </cell>
          <cell r="E3434" t="str">
            <v>35628 - OPĆINA VELIKI GRĐEVAC</v>
          </cell>
          <cell r="F3434" t="str">
            <v>02891042</v>
          </cell>
          <cell r="G3434" t="str">
            <v>69586171476</v>
          </cell>
          <cell r="H3434">
            <v>69586171476</v>
          </cell>
          <cell r="I3434" t="str">
            <v>21</v>
          </cell>
        </row>
        <row r="3435">
          <cell r="B3435">
            <v>81794311780</v>
          </cell>
          <cell r="C3435">
            <v>38315</v>
          </cell>
          <cell r="D3435" t="str">
            <v>DJEČJI VRTIĆI BUBAMARA</v>
          </cell>
          <cell r="E3435" t="str">
            <v>35636 - OPĆINA LIŽNJAN-LISIGNANO</v>
          </cell>
          <cell r="F3435" t="str">
            <v>01223208</v>
          </cell>
          <cell r="G3435" t="str">
            <v>81794311780</v>
          </cell>
          <cell r="H3435">
            <v>81794311780</v>
          </cell>
          <cell r="I3435" t="str">
            <v>21</v>
          </cell>
        </row>
        <row r="3436">
          <cell r="B3436">
            <v>54168186648</v>
          </cell>
          <cell r="C3436">
            <v>42522</v>
          </cell>
          <cell r="D3436" t="str">
            <v>DJEČJI VRTIĆ SMJEŠKO</v>
          </cell>
          <cell r="E3436" t="str">
            <v>35652 - OPĆINA VIR</v>
          </cell>
          <cell r="F3436" t="str">
            <v>02058952</v>
          </cell>
          <cell r="G3436" t="str">
            <v>54168186648</v>
          </cell>
          <cell r="H3436">
            <v>54168186648</v>
          </cell>
          <cell r="I3436" t="str">
            <v>21</v>
          </cell>
        </row>
        <row r="3437">
          <cell r="B3437">
            <v>99400158421</v>
          </cell>
          <cell r="C3437">
            <v>52119</v>
          </cell>
          <cell r="D3437" t="str">
            <v>DJEČJI VRTIĆ VELIKO TROJSTVO</v>
          </cell>
          <cell r="E3437" t="str">
            <v>35669 - OPĆINA VELIKO TROJSTVO</v>
          </cell>
          <cell r="F3437" t="str">
            <v>05303524</v>
          </cell>
          <cell r="G3437" t="str">
            <v>99400158421</v>
          </cell>
          <cell r="H3437">
            <v>99400158421</v>
          </cell>
          <cell r="I3437" t="str">
            <v>21</v>
          </cell>
        </row>
        <row r="3438">
          <cell r="B3438">
            <v>81136454456</v>
          </cell>
          <cell r="C3438">
            <v>35685</v>
          </cell>
          <cell r="D3438" t="str">
            <v>DJEČJI VRTIĆ PINOKIO</v>
          </cell>
          <cell r="E3438" t="str">
            <v>35677 - GRAD DONJI MIHOLJAC</v>
          </cell>
          <cell r="F3438" t="str">
            <v>03744752</v>
          </cell>
          <cell r="G3438" t="str">
            <v>81136454456</v>
          </cell>
          <cell r="H3438">
            <v>81136454456</v>
          </cell>
          <cell r="I3438" t="str">
            <v>21</v>
          </cell>
        </row>
        <row r="3439">
          <cell r="B3439">
            <v>78158720785</v>
          </cell>
          <cell r="C3439">
            <v>43222</v>
          </cell>
          <cell r="D3439" t="str">
            <v>GRADSKA KNJIŽNICA GRADA DONJEG MIHOLJCA</v>
          </cell>
          <cell r="E3439" t="str">
            <v>35677 - GRAD DONJI MIHOLJAC</v>
          </cell>
          <cell r="F3439" t="str">
            <v>02299941</v>
          </cell>
          <cell r="G3439" t="str">
            <v>78158720785</v>
          </cell>
          <cell r="H3439">
            <v>78158720785</v>
          </cell>
          <cell r="I3439" t="str">
            <v>21</v>
          </cell>
        </row>
        <row r="3440">
          <cell r="B3440">
            <v>59559512621</v>
          </cell>
          <cell r="C3440">
            <v>35915</v>
          </cell>
          <cell r="D3440" t="str">
            <v>GRADSKA KNJIŽNICA ZADAR</v>
          </cell>
          <cell r="E3440" t="str">
            <v>35724 - GRAD ZADAR</v>
          </cell>
          <cell r="F3440" t="str">
            <v>03141985</v>
          </cell>
          <cell r="G3440" t="str">
            <v>59559512621</v>
          </cell>
          <cell r="H3440">
            <v>59559512621</v>
          </cell>
          <cell r="I3440" t="str">
            <v>21</v>
          </cell>
        </row>
        <row r="3441">
          <cell r="B3441">
            <v>99067364360</v>
          </cell>
          <cell r="C3441">
            <v>35966</v>
          </cell>
          <cell r="D3441" t="str">
            <v>DJEČJI VRTIĆ LATICA</v>
          </cell>
          <cell r="E3441" t="str">
            <v>35724 - GRAD ZADAR</v>
          </cell>
          <cell r="F3441" t="str">
            <v>01652982</v>
          </cell>
          <cell r="G3441" t="str">
            <v>99067364360</v>
          </cell>
          <cell r="H3441">
            <v>99067364360</v>
          </cell>
          <cell r="I3441" t="str">
            <v>21</v>
          </cell>
        </row>
        <row r="3442">
          <cell r="B3442">
            <v>31690679863</v>
          </cell>
          <cell r="C3442">
            <v>13070</v>
          </cell>
          <cell r="D3442" t="str">
            <v>Osnovna škola ZADARSKI OTOCI- Zadar</v>
          </cell>
          <cell r="E3442" t="str">
            <v>35724 - GRAD ZADAR</v>
          </cell>
          <cell r="F3442" t="str">
            <v>03441890</v>
          </cell>
          <cell r="G3442" t="str">
            <v>31690679863</v>
          </cell>
          <cell r="H3442">
            <v>31690679863</v>
          </cell>
          <cell r="I3442" t="str">
            <v>31</v>
          </cell>
        </row>
        <row r="3443">
          <cell r="B3443">
            <v>17978274512</v>
          </cell>
          <cell r="C3443">
            <v>13012</v>
          </cell>
          <cell r="D3443" t="str">
            <v>OSNOVNA ŠKOLA PETRA PRERADOVIĆA</v>
          </cell>
          <cell r="E3443" t="str">
            <v>35724 - GRAD ZADAR</v>
          </cell>
          <cell r="F3443" t="str">
            <v>03141802</v>
          </cell>
          <cell r="G3443" t="str">
            <v>17978274512</v>
          </cell>
          <cell r="H3443">
            <v>17978274512</v>
          </cell>
          <cell r="I3443" t="str">
            <v>31</v>
          </cell>
        </row>
        <row r="3444">
          <cell r="B3444">
            <v>82496192577</v>
          </cell>
          <cell r="C3444">
            <v>49448</v>
          </cell>
          <cell r="D3444" t="str">
            <v>JAVNA USTANOVA ZA UPRAVLJANJE SPORTSKIM OBJEKTIMA ZADARSKI SPORT</v>
          </cell>
          <cell r="E3444" t="str">
            <v>35724 - GRAD ZADAR</v>
          </cell>
          <cell r="F3444" t="str">
            <v>04463340</v>
          </cell>
          <cell r="G3444" t="str">
            <v>82496192577</v>
          </cell>
          <cell r="H3444">
            <v>82496192577</v>
          </cell>
          <cell r="I3444" t="str">
            <v>21</v>
          </cell>
        </row>
        <row r="3445">
          <cell r="B3445">
            <v>94403503942</v>
          </cell>
          <cell r="C3445">
            <v>2532</v>
          </cell>
          <cell r="D3445" t="str">
            <v>ZNANSTVENA KNJIŽNICA ZADAR</v>
          </cell>
          <cell r="E3445" t="str">
            <v>35724 - GRAD ZADAR</v>
          </cell>
          <cell r="F3445" t="str">
            <v>03141993</v>
          </cell>
          <cell r="G3445" t="str">
            <v>94403503942</v>
          </cell>
          <cell r="H3445">
            <v>94403503942</v>
          </cell>
          <cell r="I3445" t="str">
            <v>21</v>
          </cell>
        </row>
        <row r="3446">
          <cell r="B3446">
            <v>27003745858</v>
          </cell>
          <cell r="C3446">
            <v>36055</v>
          </cell>
          <cell r="D3446" t="str">
            <v>HRVATSKO NARODNO KAZALIŠTE ZADAR</v>
          </cell>
          <cell r="E3446" t="str">
            <v>35724 - GRAD ZADAR</v>
          </cell>
          <cell r="F3446" t="str">
            <v>03142078</v>
          </cell>
          <cell r="G3446" t="str">
            <v>27003745858</v>
          </cell>
          <cell r="H3446">
            <v>27003745858</v>
          </cell>
          <cell r="I3446" t="str">
            <v>21</v>
          </cell>
        </row>
        <row r="3447">
          <cell r="B3447">
            <v>76173111449</v>
          </cell>
          <cell r="C3447">
            <v>36006</v>
          </cell>
          <cell r="D3447" t="str">
            <v>DJEČJI VRTIĆ RADOST</v>
          </cell>
          <cell r="E3447" t="str">
            <v>35724 - GRAD ZADAR</v>
          </cell>
          <cell r="F3447" t="str">
            <v>03132218</v>
          </cell>
          <cell r="G3447" t="str">
            <v>76173111449</v>
          </cell>
          <cell r="H3447">
            <v>76173111449</v>
          </cell>
          <cell r="I3447" t="str">
            <v>21</v>
          </cell>
        </row>
        <row r="3448">
          <cell r="B3448">
            <v>81994805989</v>
          </cell>
          <cell r="C3448">
            <v>48672</v>
          </cell>
          <cell r="D3448" t="str">
            <v>KONCERTNI URED ZADAR</v>
          </cell>
          <cell r="E3448" t="str">
            <v>35724 - GRAD ZADAR</v>
          </cell>
          <cell r="F3448" t="str">
            <v>04314638</v>
          </cell>
          <cell r="G3448" t="str">
            <v>81994805989</v>
          </cell>
          <cell r="H3448">
            <v>81994805989</v>
          </cell>
          <cell r="I3448" t="str">
            <v>21</v>
          </cell>
        </row>
        <row r="3449">
          <cell r="B3449">
            <v>36978292106</v>
          </cell>
          <cell r="C3449">
            <v>36022</v>
          </cell>
          <cell r="D3449" t="str">
            <v>JAVNA VATROGASNA POSTROJBA ZADAR</v>
          </cell>
          <cell r="E3449" t="str">
            <v>35724 - GRAD ZADAR</v>
          </cell>
          <cell r="F3449" t="str">
            <v>01483994</v>
          </cell>
          <cell r="G3449" t="str">
            <v>36978292106</v>
          </cell>
          <cell r="H3449">
            <v>36978292106</v>
          </cell>
          <cell r="I3449" t="str">
            <v>31</v>
          </cell>
        </row>
        <row r="3450">
          <cell r="B3450">
            <v>21802665625</v>
          </cell>
          <cell r="C3450">
            <v>13061</v>
          </cell>
          <cell r="D3450" t="str">
            <v>O.Š. VOŠTARNICA, ZADAR</v>
          </cell>
          <cell r="E3450" t="str">
            <v>35724 - GRAD ZADAR</v>
          </cell>
          <cell r="F3450" t="str">
            <v>03151450</v>
          </cell>
          <cell r="G3450" t="str">
            <v>21802665625</v>
          </cell>
          <cell r="H3450">
            <v>21802665625</v>
          </cell>
          <cell r="I3450" t="str">
            <v>31</v>
          </cell>
        </row>
        <row r="3451">
          <cell r="B3451">
            <v>30375710658</v>
          </cell>
          <cell r="C3451">
            <v>40998</v>
          </cell>
          <cell r="D3451" t="str">
            <v>DJEČJI VRTIĆ SUNCE</v>
          </cell>
          <cell r="E3451" t="str">
            <v>35724 - GRAD ZADAR</v>
          </cell>
          <cell r="F3451" t="str">
            <v>02056704</v>
          </cell>
          <cell r="G3451" t="str">
            <v>30375710658</v>
          </cell>
          <cell r="H3451">
            <v>30375710658</v>
          </cell>
          <cell r="I3451" t="str">
            <v>21</v>
          </cell>
        </row>
        <row r="3452">
          <cell r="B3452">
            <v>8119272607</v>
          </cell>
          <cell r="C3452">
            <v>13045</v>
          </cell>
          <cell r="D3452" t="str">
            <v>Osnovna škola Smiljevac</v>
          </cell>
          <cell r="E3452" t="str">
            <v>35724 - GRAD ZADAR</v>
          </cell>
          <cell r="F3452" t="str">
            <v>03184838</v>
          </cell>
          <cell r="G3452" t="str">
            <v>08119272607</v>
          </cell>
          <cell r="H3452">
            <v>8119272607</v>
          </cell>
          <cell r="I3452" t="str">
            <v>31</v>
          </cell>
        </row>
        <row r="3453">
          <cell r="B3453">
            <v>7457010076</v>
          </cell>
          <cell r="C3453">
            <v>13053</v>
          </cell>
          <cell r="D3453" t="str">
            <v>Osnovna škola BARTULA KAŠIĆA</v>
          </cell>
          <cell r="E3453" t="str">
            <v>35724 - GRAD ZADAR</v>
          </cell>
          <cell r="F3453" t="str">
            <v>03417476</v>
          </cell>
          <cell r="G3453" t="str">
            <v>07457010076</v>
          </cell>
          <cell r="H3453">
            <v>7457010076</v>
          </cell>
          <cell r="I3453" t="str">
            <v>31</v>
          </cell>
        </row>
        <row r="3454">
          <cell r="B3454">
            <v>54155328400</v>
          </cell>
          <cell r="C3454">
            <v>13029</v>
          </cell>
          <cell r="D3454" t="str">
            <v>OSNOVNA ŠKOLA ŠIMUNA KOŽIČIĆA BENJE</v>
          </cell>
          <cell r="E3454" t="str">
            <v>35724 - GRAD ZADAR</v>
          </cell>
          <cell r="F3454" t="str">
            <v>03112756</v>
          </cell>
          <cell r="G3454" t="str">
            <v>54155328400</v>
          </cell>
          <cell r="H3454">
            <v>54155328400</v>
          </cell>
          <cell r="I3454" t="str">
            <v>31</v>
          </cell>
        </row>
        <row r="3455">
          <cell r="B3455">
            <v>83934515407</v>
          </cell>
          <cell r="C3455">
            <v>13037</v>
          </cell>
          <cell r="D3455" t="str">
            <v>OSNOVNA ŠKOLA ŠIME BUDINIĆA - ZADAR</v>
          </cell>
          <cell r="E3455" t="str">
            <v>35724 - GRAD ZADAR</v>
          </cell>
          <cell r="F3455" t="str">
            <v>03141799</v>
          </cell>
          <cell r="G3455" t="str">
            <v>83934515407</v>
          </cell>
          <cell r="H3455">
            <v>83934515407</v>
          </cell>
          <cell r="I3455" t="str">
            <v>31</v>
          </cell>
        </row>
        <row r="3456">
          <cell r="B3456">
            <v>11741048889</v>
          </cell>
          <cell r="C3456">
            <v>13004</v>
          </cell>
          <cell r="D3456" t="str">
            <v>OSNOVNA ŠKOLA KRUNE KRSTIĆA - ZADAR</v>
          </cell>
          <cell r="E3456" t="str">
            <v>35724 - GRAD ZADAR</v>
          </cell>
          <cell r="F3456" t="str">
            <v>03141853</v>
          </cell>
          <cell r="G3456" t="str">
            <v>11741048889</v>
          </cell>
          <cell r="H3456">
            <v>11741048889</v>
          </cell>
          <cell r="I3456" t="str">
            <v>31</v>
          </cell>
        </row>
        <row r="3457">
          <cell r="B3457">
            <v>61092070644</v>
          </cell>
          <cell r="C3457">
            <v>12997</v>
          </cell>
          <cell r="D3457" t="str">
            <v>OSNOVNA ŠKOLA STANOVI</v>
          </cell>
          <cell r="E3457" t="str">
            <v>35724 - GRAD ZADAR</v>
          </cell>
          <cell r="F3457" t="str">
            <v>03134032</v>
          </cell>
          <cell r="G3457" t="str">
            <v>61092070644</v>
          </cell>
          <cell r="H3457">
            <v>61092070644</v>
          </cell>
          <cell r="I3457" t="str">
            <v>31</v>
          </cell>
        </row>
        <row r="3458">
          <cell r="B3458">
            <v>29981422793</v>
          </cell>
          <cell r="C3458">
            <v>35781</v>
          </cell>
          <cell r="D3458" t="str">
            <v>GRADSKA KNJIŽNICA I ČITAONICA ĐAKOVO</v>
          </cell>
          <cell r="E3458" t="str">
            <v>35732 - GRAD ĐAKOVO</v>
          </cell>
          <cell r="F3458" t="str">
            <v>00850896</v>
          </cell>
          <cell r="G3458" t="str">
            <v>29981422793</v>
          </cell>
          <cell r="H3458">
            <v>29981422793</v>
          </cell>
          <cell r="I3458" t="str">
            <v>21</v>
          </cell>
        </row>
        <row r="3459">
          <cell r="B3459">
            <v>38898509968</v>
          </cell>
          <cell r="C3459">
            <v>35749</v>
          </cell>
          <cell r="D3459" t="str">
            <v>MUZEJ ĐAKOVŠTINE</v>
          </cell>
          <cell r="E3459" t="str">
            <v>35732 - GRAD ĐAKOVO</v>
          </cell>
          <cell r="F3459" t="str">
            <v>03011275</v>
          </cell>
          <cell r="G3459" t="str">
            <v>38898509968</v>
          </cell>
          <cell r="H3459">
            <v>38898509968</v>
          </cell>
          <cell r="I3459" t="str">
            <v>21</v>
          </cell>
        </row>
        <row r="3460">
          <cell r="B3460">
            <v>99543603636</v>
          </cell>
          <cell r="C3460">
            <v>35773</v>
          </cell>
          <cell r="D3460" t="str">
            <v>CENTAR ZA KULTURU ĐAKOVO</v>
          </cell>
          <cell r="E3460" t="str">
            <v>35732 - GRAD ĐAKOVO</v>
          </cell>
          <cell r="F3460" t="str">
            <v>00850888</v>
          </cell>
          <cell r="G3460" t="str">
            <v>99543603636</v>
          </cell>
          <cell r="H3460">
            <v>99543603636</v>
          </cell>
          <cell r="I3460" t="str">
            <v>21</v>
          </cell>
        </row>
        <row r="3461">
          <cell r="B3461">
            <v>57259710858</v>
          </cell>
          <cell r="C3461">
            <v>35765</v>
          </cell>
          <cell r="D3461" t="str">
            <v>DJEČJI VRTIĆ ĐAKOVO</v>
          </cell>
          <cell r="E3461" t="str">
            <v>35732 - GRAD ĐAKOVO</v>
          </cell>
          <cell r="F3461" t="str">
            <v>03011518</v>
          </cell>
          <cell r="G3461" t="str">
            <v>57259710858</v>
          </cell>
          <cell r="H3461">
            <v>57259710858</v>
          </cell>
          <cell r="I3461" t="str">
            <v>21</v>
          </cell>
        </row>
        <row r="3462">
          <cell r="B3462">
            <v>70341246679</v>
          </cell>
          <cell r="C3462">
            <v>35829</v>
          </cell>
          <cell r="D3462" t="str">
            <v>HRVATSKA KNJIŽNICA I ČITAONICA ĐURĐENOVAC</v>
          </cell>
          <cell r="E3462" t="str">
            <v>35804 - OPĆINA ĐURĐENOVAC</v>
          </cell>
          <cell r="F3462" t="str">
            <v>01201522</v>
          </cell>
          <cell r="G3462" t="str">
            <v>70341246679</v>
          </cell>
          <cell r="H3462">
            <v>70341246679</v>
          </cell>
          <cell r="I3462" t="str">
            <v>21</v>
          </cell>
        </row>
        <row r="3463">
          <cell r="B3463">
            <v>14628186076</v>
          </cell>
          <cell r="C3463">
            <v>35845</v>
          </cell>
          <cell r="D3463" t="str">
            <v>DJEČJI VRTIĆ JAGLAC</v>
          </cell>
          <cell r="E3463" t="str">
            <v>35804 - OPĆINA ĐURĐENOVAC</v>
          </cell>
          <cell r="F3463" t="str">
            <v>01243551</v>
          </cell>
          <cell r="G3463" t="str">
            <v>14628186076</v>
          </cell>
          <cell r="H3463">
            <v>14628186076</v>
          </cell>
          <cell r="I3463" t="str">
            <v>21</v>
          </cell>
        </row>
        <row r="3464">
          <cell r="B3464">
            <v>11646771177</v>
          </cell>
          <cell r="C3464">
            <v>35861</v>
          </cell>
          <cell r="D3464" t="str">
            <v>NARODNA KNJIŽNICA DALJ</v>
          </cell>
          <cell r="E3464" t="str">
            <v>35853 - OPĆINA ERDUT</v>
          </cell>
          <cell r="F3464" t="str">
            <v>01625047</v>
          </cell>
          <cell r="G3464" t="str">
            <v>11646771177</v>
          </cell>
          <cell r="H3464">
            <v>11646771177</v>
          </cell>
          <cell r="I3464" t="str">
            <v>21</v>
          </cell>
        </row>
        <row r="3465">
          <cell r="B3465">
            <v>95484502690</v>
          </cell>
          <cell r="C3465">
            <v>44524</v>
          </cell>
          <cell r="D3465" t="str">
            <v>KULTURNI I ZNANSTVENI CENTAR MILUTIN MILANKOVIĆ</v>
          </cell>
          <cell r="E3465" t="str">
            <v>35853 - OPĆINA ERDUT</v>
          </cell>
          <cell r="F3465" t="str">
            <v>02541068</v>
          </cell>
          <cell r="G3465" t="str">
            <v>95484502690</v>
          </cell>
          <cell r="H3465">
            <v>95484502690</v>
          </cell>
          <cell r="I3465" t="str">
            <v>21</v>
          </cell>
        </row>
        <row r="3466">
          <cell r="B3466">
            <v>77226032286</v>
          </cell>
          <cell r="C3466">
            <v>51476</v>
          </cell>
          <cell r="D3466" t="str">
            <v>DJEČJI VRTIĆ OGLEDALCE ERNESTINOVO</v>
          </cell>
          <cell r="E3466" t="str">
            <v>35888 - OPĆINA ERNESTINOVO</v>
          </cell>
          <cell r="F3466" t="str">
            <v>05299683</v>
          </cell>
          <cell r="G3466" t="str">
            <v>77226032286</v>
          </cell>
          <cell r="H3466">
            <v>77226032286</v>
          </cell>
          <cell r="I3466" t="str">
            <v>21</v>
          </cell>
        </row>
        <row r="3467">
          <cell r="B3467">
            <v>31348951987</v>
          </cell>
          <cell r="C3467">
            <v>52428</v>
          </cell>
          <cell r="D3467" t="str">
            <v>Dječji vrtić Krijesnica Gorjani</v>
          </cell>
          <cell r="E3467" t="str">
            <v>35907 - OPĆINA GORJANI</v>
          </cell>
          <cell r="F3467" t="str">
            <v>05508177</v>
          </cell>
          <cell r="G3467" t="str">
            <v>31348951987</v>
          </cell>
          <cell r="H3467">
            <v>31348951987</v>
          </cell>
          <cell r="I3467" t="str">
            <v>21</v>
          </cell>
        </row>
        <row r="3468">
          <cell r="B3468">
            <v>842862265</v>
          </cell>
          <cell r="C3468">
            <v>50969</v>
          </cell>
          <cell r="D3468" t="str">
            <v>DJEČJI VRTIĆ BAMBI ROKOVCI-ANDRIJAŠEVCI</v>
          </cell>
          <cell r="E3468" t="str">
            <v>35923 - OPĆINA ANDRIJAŠEVCI</v>
          </cell>
          <cell r="F3468" t="str">
            <v>05153301</v>
          </cell>
          <cell r="G3468" t="str">
            <v>00842862265</v>
          </cell>
          <cell r="H3468">
            <v>842862265</v>
          </cell>
          <cell r="I3468" t="str">
            <v>21</v>
          </cell>
        </row>
        <row r="3469">
          <cell r="B3469">
            <v>76699137102</v>
          </cell>
          <cell r="C3469">
            <v>49899</v>
          </cell>
          <cell r="D3469" t="str">
            <v>DJEČJI VRTIĆ KOCKICA</v>
          </cell>
          <cell r="E3469" t="str">
            <v>35931 - OPĆINA KRŠAN</v>
          </cell>
          <cell r="F3469" t="str">
            <v>04752953</v>
          </cell>
          <cell r="G3469" t="str">
            <v>76699137102</v>
          </cell>
          <cell r="H3469">
            <v>76699137102</v>
          </cell>
          <cell r="I3469" t="str">
            <v>21</v>
          </cell>
        </row>
        <row r="3470">
          <cell r="B3470">
            <v>60281760668</v>
          </cell>
          <cell r="C3470">
            <v>52178</v>
          </cell>
          <cell r="D3470" t="str">
            <v>INTERPRETACIJSKI CENTAR VLAŠKI PUTI</v>
          </cell>
          <cell r="E3470" t="str">
            <v>35931 - OPĆINA KRŠAN</v>
          </cell>
          <cell r="F3470" t="str">
            <v>05413010</v>
          </cell>
          <cell r="G3470" t="str">
            <v>60281760668</v>
          </cell>
          <cell r="H3470">
            <v>60281760668</v>
          </cell>
          <cell r="I3470" t="str">
            <v>21</v>
          </cell>
        </row>
        <row r="3471">
          <cell r="B3471">
            <v>11435077259</v>
          </cell>
          <cell r="C3471">
            <v>43126</v>
          </cell>
          <cell r="D3471" t="str">
            <v>OPĆINSKA NARODNA KNJIŽNICA BABINA GREDA</v>
          </cell>
          <cell r="E3471" t="str">
            <v>35982 - OPĆINA BABINA GREDA</v>
          </cell>
          <cell r="F3471" t="str">
            <v>02305615</v>
          </cell>
          <cell r="G3471" t="str">
            <v>11435077259</v>
          </cell>
          <cell r="H3471">
            <v>11435077259</v>
          </cell>
          <cell r="I3471" t="str">
            <v>21</v>
          </cell>
        </row>
        <row r="3472">
          <cell r="B3472">
            <v>84012474196</v>
          </cell>
          <cell r="C3472">
            <v>52233</v>
          </cell>
          <cell r="D3472" t="str">
            <v>DJEČJI VRTIĆ REGOČ</v>
          </cell>
          <cell r="E3472" t="str">
            <v>35982 - OPĆINA BABINA GREDA</v>
          </cell>
          <cell r="F3472" t="str">
            <v>05413044</v>
          </cell>
          <cell r="G3472" t="str">
            <v>84012474196</v>
          </cell>
          <cell r="H3472">
            <v>84012474196</v>
          </cell>
          <cell r="I3472" t="str">
            <v>21</v>
          </cell>
        </row>
        <row r="3473">
          <cell r="B3473">
            <v>64203734839</v>
          </cell>
          <cell r="C3473">
            <v>36014</v>
          </cell>
          <cell r="D3473" t="str">
            <v>DJEČJI VRTIĆ ZEKO</v>
          </cell>
          <cell r="E3473" t="str">
            <v>35999 - OPĆINA KNEŽEVI VINOGRADI</v>
          </cell>
          <cell r="F3473" t="str">
            <v>01436201</v>
          </cell>
          <cell r="G3473" t="str">
            <v>64203734839</v>
          </cell>
          <cell r="H3473">
            <v>64203734839</v>
          </cell>
          <cell r="I3473" t="str">
            <v>21</v>
          </cell>
        </row>
        <row r="3474">
          <cell r="B3474">
            <v>33685350438</v>
          </cell>
          <cell r="C3474">
            <v>36063</v>
          </cell>
          <cell r="D3474" t="str">
            <v>DJEČJI VRTIĆ TINTILINIĆ KOŠKA</v>
          </cell>
          <cell r="E3474" t="str">
            <v>36039 - OPĆINA KOŠKA</v>
          </cell>
          <cell r="F3474" t="str">
            <v>01325221</v>
          </cell>
          <cell r="G3474" t="str">
            <v>33685350438</v>
          </cell>
          <cell r="H3474">
            <v>33685350438</v>
          </cell>
          <cell r="I3474" t="str">
            <v>21</v>
          </cell>
        </row>
        <row r="3475">
          <cell r="B3475">
            <v>49674080394</v>
          </cell>
          <cell r="C3475">
            <v>46340</v>
          </cell>
          <cell r="D3475" t="str">
            <v>JAVNA USTANOVA DJEČJI VRTIĆ ZVJEZDICE</v>
          </cell>
          <cell r="E3475" t="str">
            <v>36071 - OPĆINA ZEMUNIK DONJI</v>
          </cell>
          <cell r="F3475" t="str">
            <v>02491346</v>
          </cell>
          <cell r="G3475" t="str">
            <v>49674080394</v>
          </cell>
          <cell r="H3475">
            <v>49674080394</v>
          </cell>
          <cell r="I3475" t="str">
            <v>21</v>
          </cell>
        </row>
        <row r="3476">
          <cell r="B3476">
            <v>31785957822</v>
          </cell>
          <cell r="C3476">
            <v>41177</v>
          </cell>
          <cell r="D3476" t="str">
            <v>POLIVALENTNI KULTURNI CENTAR GROŽNJAN-CENTRO CULTURALE POLIVALENTE GRISIGNANA</v>
          </cell>
          <cell r="E3476" t="str">
            <v>36102 - OPĆINA GROŽNJAN</v>
          </cell>
          <cell r="F3476" t="str">
            <v>01459538</v>
          </cell>
          <cell r="G3476" t="str">
            <v>31785957822</v>
          </cell>
          <cell r="H3476">
            <v>31785957822</v>
          </cell>
          <cell r="I3476" t="str">
            <v>21</v>
          </cell>
        </row>
        <row r="3477">
          <cell r="B3477">
            <v>34412806744</v>
          </cell>
          <cell r="C3477">
            <v>36178</v>
          </cell>
          <cell r="D3477" t="str">
            <v>ZAVIČAJNI MUZEJ NAŠICE</v>
          </cell>
          <cell r="E3477" t="str">
            <v>36135 - GRAD NAŠICE</v>
          </cell>
          <cell r="F3477" t="str">
            <v>03140890</v>
          </cell>
          <cell r="G3477" t="str">
            <v>34412806744</v>
          </cell>
          <cell r="H3477">
            <v>34412806744</v>
          </cell>
          <cell r="I3477" t="str">
            <v>21</v>
          </cell>
        </row>
        <row r="3478">
          <cell r="B3478">
            <v>64227896306</v>
          </cell>
          <cell r="C3478">
            <v>36151</v>
          </cell>
          <cell r="D3478" t="str">
            <v>GRADSKA KNJIŽNICA NAŠICE</v>
          </cell>
          <cell r="E3478" t="str">
            <v>36135 - GRAD NAŠICE</v>
          </cell>
          <cell r="F3478" t="str">
            <v>01615874</v>
          </cell>
          <cell r="G3478" t="str">
            <v>64227896306</v>
          </cell>
          <cell r="H3478">
            <v>64227896306</v>
          </cell>
          <cell r="I3478" t="str">
            <v>21</v>
          </cell>
        </row>
        <row r="3479">
          <cell r="B3479">
            <v>3314739851</v>
          </cell>
          <cell r="C3479">
            <v>36143</v>
          </cell>
          <cell r="D3479" t="str">
            <v>DJEČJI VRTIĆ ZVONČIĆ NAŠICE - GRAD NAŠICE</v>
          </cell>
          <cell r="E3479" t="str">
            <v>36135 - GRAD NAŠICE</v>
          </cell>
          <cell r="F3479" t="str">
            <v>03104192</v>
          </cell>
          <cell r="G3479" t="str">
            <v>03314739851</v>
          </cell>
          <cell r="H3479">
            <v>3314739851</v>
          </cell>
          <cell r="I3479" t="str">
            <v>21</v>
          </cell>
        </row>
        <row r="3480">
          <cell r="B3480">
            <v>49974852103</v>
          </cell>
          <cell r="C3480">
            <v>46727</v>
          </cell>
          <cell r="D3480" t="str">
            <v>JAVNA VATROGASNA POSTROJBA NAŠICE</v>
          </cell>
          <cell r="E3480" t="str">
            <v>36135 - GRAD NAŠICE</v>
          </cell>
          <cell r="F3480" t="str">
            <v>02781948</v>
          </cell>
          <cell r="G3480" t="str">
            <v>49974852103</v>
          </cell>
          <cell r="H3480">
            <v>49974852103</v>
          </cell>
          <cell r="I3480" t="str">
            <v>31</v>
          </cell>
        </row>
        <row r="3481">
          <cell r="B3481">
            <v>25614341923</v>
          </cell>
          <cell r="C3481">
            <v>36194</v>
          </cell>
          <cell r="D3481" t="str">
            <v>DJEČJI VRTIĆ ZLATOKOSA</v>
          </cell>
          <cell r="E3481" t="str">
            <v>36160 - OPĆINA BOROVO</v>
          </cell>
          <cell r="F3481" t="str">
            <v>01462199</v>
          </cell>
          <cell r="G3481" t="str">
            <v>25614341923</v>
          </cell>
          <cell r="H3481">
            <v>25614341923</v>
          </cell>
          <cell r="I3481" t="str">
            <v>21</v>
          </cell>
        </row>
        <row r="3482">
          <cell r="B3482">
            <v>28935261786</v>
          </cell>
          <cell r="C3482">
            <v>9474</v>
          </cell>
          <cell r="D3482" t="str">
            <v>OSNOVNA ŠKOLA JAGODE TRUHELKE</v>
          </cell>
          <cell r="E3482" t="str">
            <v>36186 - GRAD OSIJEK</v>
          </cell>
          <cell r="F3482" t="str">
            <v>03013928</v>
          </cell>
          <cell r="G3482" t="str">
            <v>28935261786</v>
          </cell>
          <cell r="H3482">
            <v>28935261786</v>
          </cell>
          <cell r="I3482" t="str">
            <v>31</v>
          </cell>
        </row>
        <row r="3483">
          <cell r="B3483">
            <v>80690300278</v>
          </cell>
          <cell r="C3483">
            <v>9440</v>
          </cell>
          <cell r="D3483" t="str">
            <v>OSNOVNA ŠKOLA FRANA KRSTE FRANKOPANA</v>
          </cell>
          <cell r="E3483" t="str">
            <v>36186 - GRAD OSIJEK</v>
          </cell>
          <cell r="F3483" t="str">
            <v>03013863</v>
          </cell>
          <cell r="G3483" t="str">
            <v>80690300278</v>
          </cell>
          <cell r="H3483">
            <v>80690300278</v>
          </cell>
          <cell r="I3483" t="str">
            <v>31</v>
          </cell>
        </row>
        <row r="3484">
          <cell r="B3484">
            <v>32129097612</v>
          </cell>
          <cell r="C3484">
            <v>50776</v>
          </cell>
          <cell r="D3484" t="str">
            <v>KULTURNI CENTAR OSIJEK</v>
          </cell>
          <cell r="E3484" t="str">
            <v>36186 - GRAD OSIJEK</v>
          </cell>
          <cell r="F3484" t="str">
            <v>05057957</v>
          </cell>
          <cell r="G3484" t="str">
            <v>32129097612</v>
          </cell>
          <cell r="H3484">
            <v>32129097612</v>
          </cell>
          <cell r="I3484" t="str">
            <v>21</v>
          </cell>
        </row>
        <row r="3485">
          <cell r="B3485">
            <v>6828481465</v>
          </cell>
          <cell r="C3485">
            <v>36670</v>
          </cell>
          <cell r="D3485" t="str">
            <v>DJEČJI VRTIĆ OSIJEK</v>
          </cell>
          <cell r="E3485" t="str">
            <v>36186 - GRAD OSIJEK</v>
          </cell>
          <cell r="F3485" t="str">
            <v>03021793</v>
          </cell>
          <cell r="G3485" t="str">
            <v>06828481465</v>
          </cell>
          <cell r="H3485">
            <v>6828481465</v>
          </cell>
          <cell r="I3485" t="str">
            <v>21</v>
          </cell>
        </row>
        <row r="3486">
          <cell r="B3486">
            <v>56882426675</v>
          </cell>
          <cell r="C3486">
            <v>9546</v>
          </cell>
          <cell r="D3486" t="str">
            <v>OSNOVNA ŠKOLA VIŠNJEVAC</v>
          </cell>
          <cell r="E3486" t="str">
            <v>36186 - GRAD OSIJEK</v>
          </cell>
          <cell r="F3486" t="str">
            <v>03013782</v>
          </cell>
          <cell r="G3486" t="str">
            <v>56882426675</v>
          </cell>
          <cell r="H3486">
            <v>56882426675</v>
          </cell>
          <cell r="I3486" t="str">
            <v>31</v>
          </cell>
        </row>
        <row r="3487">
          <cell r="B3487">
            <v>68467994606</v>
          </cell>
          <cell r="C3487">
            <v>23840</v>
          </cell>
          <cell r="D3487" t="str">
            <v>AGENCIJA ZA OBNOVU OSJEČKE TVRĐE</v>
          </cell>
          <cell r="E3487" t="str">
            <v>36186 - GRAD OSIJEK</v>
          </cell>
          <cell r="F3487" t="str">
            <v>01464914</v>
          </cell>
          <cell r="G3487" t="str">
            <v>68467994606</v>
          </cell>
          <cell r="H3487">
            <v>68467994606</v>
          </cell>
          <cell r="I3487" t="str">
            <v>21</v>
          </cell>
        </row>
        <row r="3488">
          <cell r="B3488">
            <v>16275571737</v>
          </cell>
          <cell r="C3488">
            <v>36573</v>
          </cell>
          <cell r="D3488" t="str">
            <v>HRVATSKO NARODNO KAZALIŠTE U OSIJEKU</v>
          </cell>
          <cell r="E3488" t="str">
            <v>36186 - GRAD OSIJEK</v>
          </cell>
          <cell r="F3488" t="str">
            <v>03014355</v>
          </cell>
          <cell r="G3488" t="str">
            <v>16275571737</v>
          </cell>
          <cell r="H3488">
            <v>16275571737</v>
          </cell>
          <cell r="I3488" t="str">
            <v>21</v>
          </cell>
        </row>
        <row r="3489">
          <cell r="B3489">
            <v>57781751749</v>
          </cell>
          <cell r="C3489">
            <v>9388</v>
          </cell>
          <cell r="D3489" t="str">
            <v>Centar za odgoj i obrazovanje Ivan Štark</v>
          </cell>
          <cell r="E3489" t="str">
            <v>36186 - GRAD OSIJEK</v>
          </cell>
          <cell r="F3489" t="str">
            <v>03014088</v>
          </cell>
          <cell r="G3489" t="str">
            <v>57781751749</v>
          </cell>
          <cell r="H3489">
            <v>57781751749</v>
          </cell>
          <cell r="I3489" t="str">
            <v>31</v>
          </cell>
        </row>
        <row r="3490">
          <cell r="B3490">
            <v>53839214038</v>
          </cell>
          <cell r="C3490">
            <v>9538</v>
          </cell>
          <cell r="D3490" t="str">
            <v>O.Š. JOSIPOVAC</v>
          </cell>
          <cell r="E3490" t="str">
            <v>36186 - GRAD OSIJEK</v>
          </cell>
          <cell r="F3490" t="str">
            <v>03013731</v>
          </cell>
          <cell r="G3490" t="str">
            <v>53839214038</v>
          </cell>
          <cell r="H3490">
            <v>53839214038</v>
          </cell>
          <cell r="I3490" t="str">
            <v>31</v>
          </cell>
        </row>
        <row r="3491">
          <cell r="B3491">
            <v>44552139436</v>
          </cell>
          <cell r="C3491">
            <v>23260</v>
          </cell>
          <cell r="D3491" t="str">
            <v>PROSVJETNO-KULTURNI CENTAR MAĐARA U REPUBLICI HRVATSKOJ OSIJEK</v>
          </cell>
          <cell r="E3491" t="str">
            <v>36186 - GRAD OSIJEK</v>
          </cell>
          <cell r="F3491" t="str">
            <v>01462440</v>
          </cell>
          <cell r="G3491" t="str">
            <v>44552139436</v>
          </cell>
          <cell r="H3491">
            <v>44552139436</v>
          </cell>
          <cell r="I3491" t="str">
            <v>31</v>
          </cell>
        </row>
        <row r="3492">
          <cell r="B3492">
            <v>47811615655</v>
          </cell>
          <cell r="C3492">
            <v>9415</v>
          </cell>
          <cell r="D3492" t="str">
            <v>OSNOVNA ŠKOLA ANTUNA MIHANOVIĆA</v>
          </cell>
          <cell r="E3492" t="str">
            <v>36186 - GRAD OSIJEK</v>
          </cell>
          <cell r="F3492" t="str">
            <v>03013898</v>
          </cell>
          <cell r="G3492" t="str">
            <v>47811615655</v>
          </cell>
          <cell r="H3492">
            <v>47811615655</v>
          </cell>
          <cell r="I3492" t="str">
            <v>31</v>
          </cell>
        </row>
        <row r="3493">
          <cell r="B3493">
            <v>2588959133</v>
          </cell>
          <cell r="C3493">
            <v>9466</v>
          </cell>
          <cell r="D3493" t="str">
            <v>Osnovna škola Ljudevita Gaja</v>
          </cell>
          <cell r="E3493" t="str">
            <v>36186 - GRAD OSIJEK</v>
          </cell>
          <cell r="F3493" t="str">
            <v>03013880</v>
          </cell>
          <cell r="G3493" t="str">
            <v>02588959133</v>
          </cell>
          <cell r="H3493">
            <v>2588959133</v>
          </cell>
          <cell r="I3493" t="str">
            <v>31</v>
          </cell>
        </row>
        <row r="3494">
          <cell r="B3494">
            <v>51819889227</v>
          </cell>
          <cell r="C3494">
            <v>9520</v>
          </cell>
          <cell r="D3494" t="str">
            <v>Osnovna škola August Šenoa</v>
          </cell>
          <cell r="E3494" t="str">
            <v>36186 - GRAD OSIJEK</v>
          </cell>
          <cell r="F3494" t="str">
            <v>03013944</v>
          </cell>
          <cell r="G3494" t="str">
            <v>51819889227</v>
          </cell>
          <cell r="H3494">
            <v>51819889227</v>
          </cell>
          <cell r="I3494" t="str">
            <v>31</v>
          </cell>
        </row>
        <row r="3495">
          <cell r="B3495">
            <v>62987558119</v>
          </cell>
          <cell r="C3495">
            <v>9554</v>
          </cell>
          <cell r="D3495" t="str">
            <v>Osnovna škola Ivana Filipovića</v>
          </cell>
          <cell r="E3495" t="str">
            <v>36186 - GRAD OSIJEK</v>
          </cell>
          <cell r="F3495" t="str">
            <v>03013936</v>
          </cell>
          <cell r="G3495" t="str">
            <v>62987558119</v>
          </cell>
          <cell r="H3495">
            <v>62987558119</v>
          </cell>
          <cell r="I3495" t="str">
            <v>31</v>
          </cell>
        </row>
        <row r="3496">
          <cell r="B3496">
            <v>81418806612</v>
          </cell>
          <cell r="C3496">
            <v>9423</v>
          </cell>
          <cell r="D3496" t="str">
            <v>OSNOVNA ŠKOLA VLADIMIRA BECIĆA OSIJEK</v>
          </cell>
          <cell r="E3496" t="str">
            <v>36186 - GRAD OSIJEK</v>
          </cell>
          <cell r="F3496" t="str">
            <v>03013839</v>
          </cell>
          <cell r="G3496" t="str">
            <v>81418806612</v>
          </cell>
          <cell r="H3496">
            <v>81418806612</v>
          </cell>
          <cell r="I3496" t="str">
            <v>31</v>
          </cell>
        </row>
        <row r="3497">
          <cell r="B3497">
            <v>19998137302</v>
          </cell>
          <cell r="C3497">
            <v>9431</v>
          </cell>
          <cell r="D3497" t="str">
            <v>Osnovna škola Mladost</v>
          </cell>
          <cell r="E3497" t="str">
            <v>36186 - GRAD OSIJEK</v>
          </cell>
          <cell r="F3497" t="str">
            <v>03392295</v>
          </cell>
          <cell r="G3497" t="str">
            <v>19998137302</v>
          </cell>
          <cell r="H3497">
            <v>19998137302</v>
          </cell>
          <cell r="I3497" t="str">
            <v>31</v>
          </cell>
        </row>
        <row r="3498">
          <cell r="B3498">
            <v>69433479721</v>
          </cell>
          <cell r="C3498">
            <v>9562</v>
          </cell>
          <cell r="D3498" t="str">
            <v>Osnovna škola Retfala</v>
          </cell>
          <cell r="E3498" t="str">
            <v>36186 - GRAD OSIJEK</v>
          </cell>
          <cell r="F3498" t="str">
            <v>03013901</v>
          </cell>
          <cell r="G3498" t="str">
            <v>69433479721</v>
          </cell>
          <cell r="H3498">
            <v>69433479721</v>
          </cell>
          <cell r="I3498" t="str">
            <v>31</v>
          </cell>
        </row>
        <row r="3499">
          <cell r="B3499">
            <v>43460422989</v>
          </cell>
          <cell r="C3499">
            <v>9458</v>
          </cell>
          <cell r="D3499" t="str">
            <v xml:space="preserve">Osnovna škola Vijenac </v>
          </cell>
          <cell r="E3499" t="str">
            <v>36186 - GRAD OSIJEK</v>
          </cell>
          <cell r="F3499" t="str">
            <v>03013774</v>
          </cell>
          <cell r="G3499" t="str">
            <v>43460422989</v>
          </cell>
          <cell r="H3499">
            <v>43460422989</v>
          </cell>
          <cell r="I3499" t="str">
            <v>31</v>
          </cell>
        </row>
        <row r="3500">
          <cell r="B3500">
            <v>60583546374</v>
          </cell>
          <cell r="C3500">
            <v>9407</v>
          </cell>
          <cell r="D3500" t="str">
            <v>Osnovna škola Franje Krežme</v>
          </cell>
          <cell r="E3500" t="str">
            <v>36186 - GRAD OSIJEK</v>
          </cell>
          <cell r="F3500" t="str">
            <v>03013715</v>
          </cell>
          <cell r="G3500" t="str">
            <v>60583546374</v>
          </cell>
          <cell r="H3500">
            <v>60583546374</v>
          </cell>
          <cell r="I3500" t="str">
            <v>31</v>
          </cell>
        </row>
        <row r="3501">
          <cell r="B3501">
            <v>73858344489</v>
          </cell>
          <cell r="C3501">
            <v>9499</v>
          </cell>
          <cell r="D3501" t="str">
            <v xml:space="preserve"> OSNOVNA ŠKOLA "TIN UJEVIĆ"</v>
          </cell>
          <cell r="E3501" t="str">
            <v>36186 - GRAD OSIJEK</v>
          </cell>
          <cell r="F3501" t="str">
            <v>03013952</v>
          </cell>
          <cell r="G3501" t="str">
            <v>73858344489</v>
          </cell>
          <cell r="H3501">
            <v>73858344489</v>
          </cell>
          <cell r="I3501" t="str">
            <v>31</v>
          </cell>
        </row>
        <row r="3502">
          <cell r="B3502">
            <v>32653957029</v>
          </cell>
          <cell r="C3502">
            <v>9482</v>
          </cell>
          <cell r="D3502" t="str">
            <v>Osnovna škola Grigor Vitez</v>
          </cell>
          <cell r="E3502" t="str">
            <v>36186 - GRAD OSIJEK</v>
          </cell>
          <cell r="F3502" t="str">
            <v>03013979</v>
          </cell>
          <cell r="G3502" t="str">
            <v>32653957029</v>
          </cell>
          <cell r="H3502">
            <v>32653957029</v>
          </cell>
          <cell r="I3502" t="str">
            <v>31</v>
          </cell>
        </row>
        <row r="3503">
          <cell r="B3503">
            <v>17131919457</v>
          </cell>
          <cell r="C3503">
            <v>9396</v>
          </cell>
          <cell r="D3503" t="str">
            <v>Osnovna škola Svete Ane u Osijeku</v>
          </cell>
          <cell r="E3503" t="str">
            <v>36186 - GRAD OSIJEK</v>
          </cell>
          <cell r="F3503" t="str">
            <v>03013871</v>
          </cell>
          <cell r="G3503" t="str">
            <v>17131919457</v>
          </cell>
          <cell r="H3503">
            <v>17131919457</v>
          </cell>
          <cell r="I3503" t="str">
            <v>31</v>
          </cell>
        </row>
        <row r="3504">
          <cell r="B3504">
            <v>34313454879</v>
          </cell>
          <cell r="C3504">
            <v>9511</v>
          </cell>
          <cell r="D3504" t="str">
            <v>O.Š. DOBRIŠE CESARIĆA, OSIJEK</v>
          </cell>
          <cell r="E3504" t="str">
            <v>36186 - GRAD OSIJEK</v>
          </cell>
          <cell r="F3504" t="str">
            <v>03013855</v>
          </cell>
          <cell r="G3504" t="str">
            <v>34313454879</v>
          </cell>
          <cell r="H3504">
            <v>34313454879</v>
          </cell>
          <cell r="I3504" t="str">
            <v>31</v>
          </cell>
        </row>
        <row r="3505">
          <cell r="B3505">
            <v>48579298783</v>
          </cell>
          <cell r="C3505">
            <v>36581</v>
          </cell>
          <cell r="D3505" t="str">
            <v>DJEČJE KAZALIŠTE BRANKA MIHALJEVIĆA U OSIJEKU</v>
          </cell>
          <cell r="E3505" t="str">
            <v>36186 - GRAD OSIJEK</v>
          </cell>
          <cell r="F3505" t="str">
            <v>03021700</v>
          </cell>
          <cell r="G3505" t="str">
            <v>48579298783</v>
          </cell>
          <cell r="H3505">
            <v>48579298783</v>
          </cell>
          <cell r="I3505" t="str">
            <v>21</v>
          </cell>
        </row>
        <row r="3506">
          <cell r="B3506">
            <v>20627918657</v>
          </cell>
          <cell r="C3506">
            <v>21318</v>
          </cell>
          <cell r="D3506" t="str">
            <v>Osnovna škola Tenja</v>
          </cell>
          <cell r="E3506" t="str">
            <v>36186 - GRAD OSIJEK</v>
          </cell>
          <cell r="F3506" t="str">
            <v>03013804</v>
          </cell>
          <cell r="G3506" t="str">
            <v>20627918657</v>
          </cell>
          <cell r="H3506">
            <v>20627918657</v>
          </cell>
          <cell r="I3506" t="str">
            <v>31</v>
          </cell>
        </row>
        <row r="3507">
          <cell r="B3507">
            <v>16870613484</v>
          </cell>
          <cell r="C3507">
            <v>42282</v>
          </cell>
          <cell r="D3507" t="str">
            <v>GRADSKE GALERIJE OSIJEK</v>
          </cell>
          <cell r="E3507" t="str">
            <v>36186 - GRAD OSIJEK</v>
          </cell>
          <cell r="F3507" t="str">
            <v>02117509</v>
          </cell>
          <cell r="G3507" t="str">
            <v>16870613484</v>
          </cell>
          <cell r="H3507">
            <v>16870613484</v>
          </cell>
          <cell r="I3507" t="str">
            <v>21</v>
          </cell>
        </row>
        <row r="3508">
          <cell r="B3508">
            <v>4579316822</v>
          </cell>
          <cell r="C3508">
            <v>36557</v>
          </cell>
          <cell r="D3508" t="str">
            <v>JAVNA  VATROGASNA POSTROJBA GRADA OSIJEKA</v>
          </cell>
          <cell r="E3508" t="str">
            <v>36186 - GRAD OSIJEK</v>
          </cell>
          <cell r="F3508" t="str">
            <v>01482165</v>
          </cell>
          <cell r="G3508" t="str">
            <v>04579316822</v>
          </cell>
          <cell r="H3508">
            <v>4579316822</v>
          </cell>
          <cell r="I3508" t="str">
            <v>31</v>
          </cell>
        </row>
        <row r="3509">
          <cell r="B3509">
            <v>58293251837</v>
          </cell>
          <cell r="C3509">
            <v>51861</v>
          </cell>
          <cell r="D3509" t="str">
            <v>OSNOVNA ŠKOLA CVJETNO</v>
          </cell>
          <cell r="E3509" t="str">
            <v>36186 - GRAD OSIJEK</v>
          </cell>
          <cell r="F3509" t="str">
            <v>05359163</v>
          </cell>
          <cell r="G3509" t="str">
            <v>58293251837</v>
          </cell>
          <cell r="H3509">
            <v>58293251837</v>
          </cell>
          <cell r="I3509" t="str">
            <v>31</v>
          </cell>
        </row>
        <row r="3510">
          <cell r="B3510">
            <v>58630420981</v>
          </cell>
          <cell r="C3510">
            <v>36217</v>
          </cell>
          <cell r="D3510" t="str">
            <v>DJEČJI VRTIĆ SUNCE</v>
          </cell>
          <cell r="E3510" t="str">
            <v>36209 - OPĆINA FAŽANA</v>
          </cell>
          <cell r="F3510" t="str">
            <v>01720970</v>
          </cell>
          <cell r="G3510" t="str">
            <v>58630420981</v>
          </cell>
          <cell r="H3510">
            <v>58630420981</v>
          </cell>
          <cell r="I3510" t="str">
            <v>21</v>
          </cell>
        </row>
        <row r="3511">
          <cell r="B3511">
            <v>49622956552</v>
          </cell>
          <cell r="C3511">
            <v>52080</v>
          </cell>
          <cell r="D3511" t="str">
            <v>CENTAR ZA PROMOCIJU POLJOPRIVREDE I RURALNOG RAZVOJA SLAVONSKA KUĆA</v>
          </cell>
          <cell r="E3511" t="str">
            <v>36233 - OPĆINA BOŠNJACI</v>
          </cell>
          <cell r="F3511" t="str">
            <v>05437768</v>
          </cell>
          <cell r="G3511" t="str">
            <v>49622956552</v>
          </cell>
          <cell r="H3511">
            <v>49622956552</v>
          </cell>
          <cell r="I3511" t="str">
            <v>21</v>
          </cell>
        </row>
        <row r="3512">
          <cell r="B3512">
            <v>8733084661</v>
          </cell>
          <cell r="C3512">
            <v>36284</v>
          </cell>
          <cell r="D3512" t="str">
            <v>PUČKO OTVORENO UČILIŠTE AUGUSTIN VIVODA</v>
          </cell>
          <cell r="E3512" t="str">
            <v>36241 - GRAD BUZET</v>
          </cell>
          <cell r="F3512" t="str">
            <v>03028585</v>
          </cell>
          <cell r="G3512" t="str">
            <v>08733084661</v>
          </cell>
          <cell r="H3512">
            <v>8733084661</v>
          </cell>
          <cell r="I3512" t="str">
            <v>21</v>
          </cell>
        </row>
        <row r="3513">
          <cell r="B3513">
            <v>93560207695</v>
          </cell>
          <cell r="C3513">
            <v>36250</v>
          </cell>
          <cell r="D3513" t="str">
            <v>JAVNA VATROGASNA POSTROJBA BUZET</v>
          </cell>
          <cell r="E3513" t="str">
            <v>36241 - GRAD BUZET</v>
          </cell>
          <cell r="F3513" t="str">
            <v>01480715</v>
          </cell>
          <cell r="G3513" t="str">
            <v>93560207695</v>
          </cell>
          <cell r="H3513">
            <v>93560207695</v>
          </cell>
          <cell r="I3513" t="str">
            <v>31</v>
          </cell>
        </row>
        <row r="3514">
          <cell r="B3514">
            <v>45665482509</v>
          </cell>
          <cell r="C3514">
            <v>42073</v>
          </cell>
          <cell r="D3514" t="str">
            <v>DOM ZA STARIJE OSOBE BUZET</v>
          </cell>
          <cell r="E3514" t="str">
            <v>36241 - GRAD BUZET</v>
          </cell>
          <cell r="F3514" t="str">
            <v>02131340</v>
          </cell>
          <cell r="G3514" t="str">
            <v>45665482509</v>
          </cell>
          <cell r="H3514">
            <v>45665482509</v>
          </cell>
          <cell r="I3514" t="str">
            <v>21</v>
          </cell>
        </row>
        <row r="3515">
          <cell r="B3515">
            <v>82289109590</v>
          </cell>
          <cell r="C3515">
            <v>36268</v>
          </cell>
          <cell r="D3515" t="str">
            <v>DJEČJI VRTIĆ GRDELIN</v>
          </cell>
          <cell r="E3515" t="str">
            <v>36241 - GRAD BUZET</v>
          </cell>
          <cell r="F3515" t="str">
            <v>00957593</v>
          </cell>
          <cell r="G3515" t="str">
            <v>82289109590</v>
          </cell>
          <cell r="H3515">
            <v>82289109590</v>
          </cell>
          <cell r="I3515" t="str">
            <v>21</v>
          </cell>
        </row>
        <row r="3516">
          <cell r="B3516">
            <v>97282233427</v>
          </cell>
          <cell r="C3516">
            <v>38663</v>
          </cell>
          <cell r="D3516" t="str">
            <v>TALIJANSKI DJEČJI VRTIĆ MRVICA BUJE</v>
          </cell>
          <cell r="E3516" t="str">
            <v>36292 - GRAD BUJE-BUIE</v>
          </cell>
          <cell r="F3516" t="str">
            <v>01916971</v>
          </cell>
          <cell r="G3516" t="str">
            <v>97282233427</v>
          </cell>
          <cell r="H3516">
            <v>97282233427</v>
          </cell>
          <cell r="I3516" t="str">
            <v>21</v>
          </cell>
        </row>
        <row r="3517">
          <cell r="B3517">
            <v>82919961825</v>
          </cell>
          <cell r="C3517">
            <v>48200</v>
          </cell>
          <cell r="D3517" t="str">
            <v>PUČKO OTVORENO UČILIŠTE BUJE - UNIVERSITA' POPOLARE APERTA DI BUIE</v>
          </cell>
          <cell r="E3517" t="str">
            <v>36292 - GRAD BUJE-BUIE</v>
          </cell>
          <cell r="F3517" t="str">
            <v>01057812</v>
          </cell>
          <cell r="G3517" t="str">
            <v>82919961825</v>
          </cell>
          <cell r="H3517">
            <v>82919961825</v>
          </cell>
          <cell r="I3517" t="str">
            <v>21</v>
          </cell>
        </row>
        <row r="3518">
          <cell r="B3518">
            <v>63136803308</v>
          </cell>
          <cell r="C3518">
            <v>36305</v>
          </cell>
          <cell r="D3518" t="str">
            <v>DJEČJI VRTIĆ BUJE</v>
          </cell>
          <cell r="E3518" t="str">
            <v>36292 - GRAD BUJE-BUIE</v>
          </cell>
          <cell r="F3518" t="str">
            <v>01438611</v>
          </cell>
          <cell r="G3518" t="str">
            <v>63136803308</v>
          </cell>
          <cell r="H3518">
            <v>63136803308</v>
          </cell>
          <cell r="I3518" t="str">
            <v>21</v>
          </cell>
        </row>
        <row r="3519">
          <cell r="B3519">
            <v>57139629803</v>
          </cell>
          <cell r="C3519">
            <v>36356</v>
          </cell>
          <cell r="D3519" t="str">
            <v>OPĆINSKA NARODNA KNJIŽNICA DRENOVCI</v>
          </cell>
          <cell r="E3519" t="str">
            <v>36313 - OPĆINA DRENOVCI</v>
          </cell>
          <cell r="F3519" t="str">
            <v>01801457</v>
          </cell>
          <cell r="G3519" t="str">
            <v>57139629803</v>
          </cell>
          <cell r="H3519">
            <v>57139629803</v>
          </cell>
          <cell r="I3519" t="str">
            <v>21</v>
          </cell>
        </row>
        <row r="3520">
          <cell r="B3520">
            <v>52942115623</v>
          </cell>
          <cell r="C3520">
            <v>49737</v>
          </cell>
          <cell r="D3520" t="str">
            <v>MUZEJ CVELFERIJE</v>
          </cell>
          <cell r="E3520" t="str">
            <v>36313 - OPĆINA DRENOVCI</v>
          </cell>
          <cell r="F3520" t="str">
            <v>04627296</v>
          </cell>
          <cell r="G3520" t="str">
            <v>52942115623</v>
          </cell>
          <cell r="H3520">
            <v>52942115623</v>
          </cell>
          <cell r="I3520" t="str">
            <v>21</v>
          </cell>
        </row>
        <row r="3521">
          <cell r="B3521">
            <v>23061421660</v>
          </cell>
          <cell r="C3521">
            <v>36330</v>
          </cell>
          <cell r="D3521" t="str">
            <v>DJEČJI VRTIĆ BRTONIGLA</v>
          </cell>
          <cell r="E3521" t="str">
            <v>36321 - OPĆINA BRTONIGLA</v>
          </cell>
          <cell r="F3521" t="str">
            <v>01686160</v>
          </cell>
          <cell r="G3521" t="str">
            <v>23061421660</v>
          </cell>
          <cell r="H3521">
            <v>23061421660</v>
          </cell>
          <cell r="I3521" t="str">
            <v>21</v>
          </cell>
        </row>
        <row r="3522">
          <cell r="B3522">
            <v>15939641510</v>
          </cell>
          <cell r="C3522">
            <v>36364</v>
          </cell>
          <cell r="D3522" t="str">
            <v>DJEČJI VRTIĆ TRATINČICA</v>
          </cell>
          <cell r="E3522" t="str">
            <v>36348 - OPĆINA BARBAN</v>
          </cell>
          <cell r="F3522" t="str">
            <v>01238868</v>
          </cell>
          <cell r="G3522" t="str">
            <v>15939641510</v>
          </cell>
          <cell r="H3522">
            <v>15939641510</v>
          </cell>
          <cell r="I3522" t="str">
            <v>21</v>
          </cell>
        </row>
        <row r="3523">
          <cell r="B3523">
            <v>19604931364</v>
          </cell>
          <cell r="C3523">
            <v>10854</v>
          </cell>
          <cell r="D3523" t="str">
            <v>OSNOVNA ŠKOLA TAR-VABRIGA - SCUOLA ELEMENTARE TORRE-ABREGA</v>
          </cell>
          <cell r="E3523" t="str">
            <v>36389 - ISTARSKA  ŽUPANIJA</v>
          </cell>
          <cell r="F3523" t="str">
            <v>03090540</v>
          </cell>
          <cell r="G3523" t="str">
            <v>19604931364</v>
          </cell>
          <cell r="H3523">
            <v>19604931364</v>
          </cell>
          <cell r="I3523" t="str">
            <v>31</v>
          </cell>
        </row>
        <row r="3524">
          <cell r="B3524">
            <v>40785940483</v>
          </cell>
          <cell r="C3524">
            <v>11488</v>
          </cell>
          <cell r="D3524" t="str">
            <v>O.Š. VLADIMIRA GORTANA, ŽMINJ</v>
          </cell>
          <cell r="E3524" t="str">
            <v>36389 - ISTARSKA  ŽUPANIJA</v>
          </cell>
          <cell r="F3524" t="str">
            <v>03061558</v>
          </cell>
          <cell r="G3524" t="str">
            <v>40785940483</v>
          </cell>
          <cell r="H3524">
            <v>40785940483</v>
          </cell>
          <cell r="I3524" t="str">
            <v>31</v>
          </cell>
        </row>
        <row r="3525">
          <cell r="B3525">
            <v>70010834364</v>
          </cell>
          <cell r="C3525">
            <v>11009</v>
          </cell>
          <cell r="D3525" t="str">
            <v>OSNOVNA ŠKOLA FAŽANA</v>
          </cell>
          <cell r="E3525" t="str">
            <v>36389 - ISTARSKA  ŽUPANIJA</v>
          </cell>
          <cell r="F3525" t="str">
            <v>03203611</v>
          </cell>
          <cell r="G3525" t="str">
            <v>70010834364</v>
          </cell>
          <cell r="H3525">
            <v>70010834364</v>
          </cell>
          <cell r="I3525" t="str">
            <v>31</v>
          </cell>
        </row>
        <row r="3526">
          <cell r="B3526">
            <v>67897223243</v>
          </cell>
          <cell r="C3526">
            <v>10991</v>
          </cell>
          <cell r="D3526" t="str">
            <v>OSNOVNA ŠKOLA VODNJAN - SCUOLA ELEMENTARE DIGNANO</v>
          </cell>
          <cell r="E3526" t="str">
            <v>36389 - ISTARSKA  ŽUPANIJA</v>
          </cell>
          <cell r="F3526" t="str">
            <v>03203557</v>
          </cell>
          <cell r="G3526" t="str">
            <v>67897223243</v>
          </cell>
          <cell r="H3526">
            <v>67897223243</v>
          </cell>
          <cell r="I3526" t="str">
            <v>31</v>
          </cell>
        </row>
        <row r="3527">
          <cell r="B3527">
            <v>42561610611</v>
          </cell>
          <cell r="C3527">
            <v>10838</v>
          </cell>
          <cell r="D3527" t="str">
            <v>OSNOVNA ŠKOLA VLADIMIRA NAZORA</v>
          </cell>
          <cell r="E3527" t="str">
            <v>36389 - ISTARSKA  ŽUPANIJA</v>
          </cell>
          <cell r="F3527" t="str">
            <v>03061787</v>
          </cell>
          <cell r="G3527" t="str">
            <v>42561610611</v>
          </cell>
          <cell r="H3527">
            <v>42561610611</v>
          </cell>
          <cell r="I3527" t="str">
            <v>31</v>
          </cell>
        </row>
        <row r="3528">
          <cell r="B3528">
            <v>75125395250</v>
          </cell>
          <cell r="C3528">
            <v>10723</v>
          </cell>
          <cell r="D3528" t="str">
            <v>Osnovna škola JURŠIĆI</v>
          </cell>
          <cell r="E3528" t="str">
            <v>36389 - ISTARSKA  ŽUPANIJA</v>
          </cell>
          <cell r="F3528" t="str">
            <v>03208311</v>
          </cell>
          <cell r="G3528" t="str">
            <v>75125395250</v>
          </cell>
          <cell r="H3528">
            <v>75125395250</v>
          </cell>
          <cell r="I3528" t="str">
            <v>31</v>
          </cell>
        </row>
        <row r="3529">
          <cell r="B3529">
            <v>49067596635</v>
          </cell>
          <cell r="C3529">
            <v>10862</v>
          </cell>
          <cell r="D3529" t="str">
            <v>OSNOVNA ŠKOLA JOŽE ŠURANA VIŠNJAN</v>
          </cell>
          <cell r="E3529" t="str">
            <v>36389 - ISTARSKA  ŽUPANIJA</v>
          </cell>
          <cell r="F3529" t="str">
            <v>03090531</v>
          </cell>
          <cell r="G3529" t="str">
            <v>49067596635</v>
          </cell>
          <cell r="H3529">
            <v>49067596635</v>
          </cell>
          <cell r="I3529" t="str">
            <v>31</v>
          </cell>
        </row>
        <row r="3530">
          <cell r="B3530">
            <v>11188537984</v>
          </cell>
          <cell r="C3530">
            <v>10612</v>
          </cell>
          <cell r="D3530" t="str">
            <v>OSNOVNA ŠKOLA VITOMIR ŠIROLA-PAJO</v>
          </cell>
          <cell r="E3530" t="str">
            <v>36389 - ISTARSKA  ŽUPANIJA</v>
          </cell>
          <cell r="F3530" t="str">
            <v>03058867</v>
          </cell>
          <cell r="G3530" t="str">
            <v>11188537984</v>
          </cell>
          <cell r="H3530">
            <v>11188537984</v>
          </cell>
          <cell r="I3530" t="str">
            <v>31</v>
          </cell>
        </row>
        <row r="3531">
          <cell r="B3531">
            <v>92363347984</v>
          </cell>
          <cell r="C3531">
            <v>11017</v>
          </cell>
          <cell r="D3531" t="str">
            <v>O.Š. SVETVINČENAT</v>
          </cell>
          <cell r="E3531" t="str">
            <v>36389 - ISTARSKA  ŽUPANIJA</v>
          </cell>
          <cell r="F3531" t="str">
            <v>03203590</v>
          </cell>
          <cell r="G3531" t="str">
            <v>92363347984</v>
          </cell>
          <cell r="H3531">
            <v>92363347984</v>
          </cell>
          <cell r="I3531" t="str">
            <v>31</v>
          </cell>
        </row>
        <row r="3532">
          <cell r="B3532">
            <v>87575203429</v>
          </cell>
          <cell r="C3532">
            <v>53822</v>
          </cell>
          <cell r="D3532" t="str">
            <v>Centar za razvoj ribarstva i akvakulture Istarske županije - Centro per lo sviluppo della pesca e dell acquacoltura della Regione Istriana</v>
          </cell>
          <cell r="E3532" t="str">
            <v>36389 - ISTARSKA  ŽUPANIJA</v>
          </cell>
          <cell r="F3532" t="str">
            <v>05708516</v>
          </cell>
          <cell r="G3532" t="str">
            <v>87575203429</v>
          </cell>
          <cell r="H3532">
            <v>87575203429</v>
          </cell>
          <cell r="I3532" t="str">
            <v>21</v>
          </cell>
        </row>
        <row r="3533">
          <cell r="B3533">
            <v>27267656235</v>
          </cell>
          <cell r="C3533">
            <v>10364</v>
          </cell>
          <cell r="D3533" t="str">
            <v>OSNOVNA ŠKOLA - SCUOLA ELEMENTARE RIVARELA</v>
          </cell>
          <cell r="E3533" t="str">
            <v>36389 - ISTARSKA  ŽUPANIJA</v>
          </cell>
          <cell r="F3533" t="str">
            <v>03036413</v>
          </cell>
          <cell r="G3533" t="str">
            <v>27267656235</v>
          </cell>
          <cell r="H3533">
            <v>27267656235</v>
          </cell>
          <cell r="I3533" t="str">
            <v>31</v>
          </cell>
        </row>
        <row r="3534">
          <cell r="B3534">
            <v>91021457515</v>
          </cell>
          <cell r="C3534">
            <v>10401</v>
          </cell>
          <cell r="D3534" t="str">
            <v>Talijanska osnovna škola, Scuola elementare italiana, Novigrad - Cittanova</v>
          </cell>
          <cell r="E3534" t="str">
            <v>36389 - ISTARSKA  ŽUPANIJA</v>
          </cell>
          <cell r="F3534" t="str">
            <v>03036421</v>
          </cell>
          <cell r="G3534" t="str">
            <v>91021457515</v>
          </cell>
          <cell r="H3534">
            <v>91021457515</v>
          </cell>
          <cell r="I3534" t="str">
            <v>31</v>
          </cell>
        </row>
        <row r="3535">
          <cell r="B3535">
            <v>63948970882</v>
          </cell>
          <cell r="C3535">
            <v>7712</v>
          </cell>
          <cell r="D3535" t="str">
            <v xml:space="preserve"> DOM ZA STARIJE OSOBE NOVIGRAD - CASA PER ANZIANI CITTANOVA</v>
          </cell>
          <cell r="E3535" t="str">
            <v>36389 - ISTARSKA  ŽUPANIJA</v>
          </cell>
          <cell r="F3535" t="str">
            <v>03036545</v>
          </cell>
          <cell r="G3535" t="str">
            <v>63948970882</v>
          </cell>
          <cell r="H3535">
            <v>63948970882</v>
          </cell>
          <cell r="I3535" t="str">
            <v>31</v>
          </cell>
        </row>
        <row r="3536">
          <cell r="B3536">
            <v>19269600880</v>
          </cell>
          <cell r="C3536">
            <v>10372</v>
          </cell>
          <cell r="D3536" t="str">
            <v>O.Š. MILANA ŠORGA, OPRTALJ</v>
          </cell>
          <cell r="E3536" t="str">
            <v>36389 - ISTARSKA  ŽUPANIJA</v>
          </cell>
          <cell r="F3536" t="str">
            <v>03036405</v>
          </cell>
          <cell r="G3536" t="str">
            <v>19269600880</v>
          </cell>
          <cell r="H3536">
            <v>19269600880</v>
          </cell>
          <cell r="I3536" t="str">
            <v>31</v>
          </cell>
        </row>
        <row r="3537">
          <cell r="B3537">
            <v>60032390813</v>
          </cell>
          <cell r="C3537">
            <v>36410</v>
          </cell>
          <cell r="D3537" t="str">
            <v>ETNOGRAFSKI MUZEJ ISTRE - MUSEO ETNOGRAFICO DELL´ ISTRIA</v>
          </cell>
          <cell r="E3537" t="str">
            <v>36389 - ISTARSKA  ŽUPANIJA</v>
          </cell>
          <cell r="F3537" t="str">
            <v>01287044</v>
          </cell>
          <cell r="G3537" t="str">
            <v>60032390813</v>
          </cell>
          <cell r="H3537">
            <v>60032390813</v>
          </cell>
          <cell r="I3537" t="str">
            <v>21</v>
          </cell>
        </row>
        <row r="3538">
          <cell r="B3538">
            <v>89025673993</v>
          </cell>
          <cell r="C3538">
            <v>17208</v>
          </cell>
          <cell r="D3538" t="str">
            <v>GIMNAZIJA I STRUKOVNA ŠKOLA JURJA DOBRILE, PAZIN</v>
          </cell>
          <cell r="E3538" t="str">
            <v>36389 - ISTARSKA  ŽUPANIJA</v>
          </cell>
          <cell r="F3538" t="str">
            <v>03089231</v>
          </cell>
          <cell r="G3538" t="str">
            <v>89025673993</v>
          </cell>
          <cell r="H3538">
            <v>89025673993</v>
          </cell>
          <cell r="I3538" t="str">
            <v>31</v>
          </cell>
        </row>
        <row r="3539">
          <cell r="B3539">
            <v>29919922049</v>
          </cell>
          <cell r="C3539">
            <v>38157</v>
          </cell>
          <cell r="D3539" t="str">
            <v>ŽUPANIJSKA UPRAVA ZA CESTE ISTARSKE ŽUPANIJE</v>
          </cell>
          <cell r="E3539" t="str">
            <v>36389 - ISTARSKA  ŽUPANIJA</v>
          </cell>
          <cell r="F3539" t="str">
            <v>01305514</v>
          </cell>
          <cell r="G3539" t="str">
            <v>29919922049</v>
          </cell>
          <cell r="H3539">
            <v>29919922049</v>
          </cell>
          <cell r="I3539" t="str">
            <v>42</v>
          </cell>
        </row>
        <row r="3540">
          <cell r="B3540">
            <v>42666743290</v>
          </cell>
          <cell r="C3540">
            <v>11025</v>
          </cell>
          <cell r="D3540" t="str">
            <v>O.Š. DIVŠIĆI</v>
          </cell>
          <cell r="E3540" t="str">
            <v>36389 - ISTARSKA  ŽUPANIJA</v>
          </cell>
          <cell r="F3540" t="str">
            <v>03208320</v>
          </cell>
          <cell r="G3540" t="str">
            <v>42666743290</v>
          </cell>
          <cell r="H3540">
            <v>42666743290</v>
          </cell>
          <cell r="I3540" t="str">
            <v>31</v>
          </cell>
        </row>
        <row r="3541">
          <cell r="B3541">
            <v>68924138485</v>
          </cell>
          <cell r="C3541">
            <v>11041</v>
          </cell>
          <cell r="D3541" t="str">
            <v>O.Š. VLADIMIRA NAZORA, KRNICA</v>
          </cell>
          <cell r="E3541" t="str">
            <v>36389 - ISTARSKA  ŽUPANIJA</v>
          </cell>
          <cell r="F3541" t="str">
            <v>03208303</v>
          </cell>
          <cell r="G3541" t="str">
            <v>68924138485</v>
          </cell>
          <cell r="H3541">
            <v>68924138485</v>
          </cell>
          <cell r="I3541" t="str">
            <v>31</v>
          </cell>
        </row>
        <row r="3542">
          <cell r="B3542">
            <v>31345551255</v>
          </cell>
          <cell r="C3542">
            <v>11050</v>
          </cell>
          <cell r="D3542" t="str">
            <v>Osnovna škola Marčana</v>
          </cell>
          <cell r="E3542" t="str">
            <v>36389 - ISTARSKA  ŽUPANIJA</v>
          </cell>
          <cell r="F3542" t="str">
            <v>03203646</v>
          </cell>
          <cell r="G3542" t="str">
            <v>31345551255</v>
          </cell>
          <cell r="H3542">
            <v>31345551255</v>
          </cell>
          <cell r="I3542" t="str">
            <v>31</v>
          </cell>
        </row>
        <row r="3543">
          <cell r="B3543">
            <v>82090031065</v>
          </cell>
          <cell r="C3543">
            <v>11068</v>
          </cell>
          <cell r="D3543" t="str">
            <v>Osnovna škola dr Mate Demarina</v>
          </cell>
          <cell r="E3543" t="str">
            <v>36389 - ISTARSKA  ŽUPANIJA</v>
          </cell>
          <cell r="F3543" t="str">
            <v>03208290</v>
          </cell>
          <cell r="G3543" t="str">
            <v>82090031065</v>
          </cell>
          <cell r="H3543">
            <v>82090031065</v>
          </cell>
          <cell r="I3543" t="str">
            <v>31</v>
          </cell>
        </row>
        <row r="3544">
          <cell r="B3544">
            <v>48333795659</v>
          </cell>
          <cell r="C3544">
            <v>17152</v>
          </cell>
          <cell r="D3544" t="str">
            <v>SREDNJA ŠKOLA MATE BLAŽINE LABIN</v>
          </cell>
          <cell r="E3544" t="str">
            <v>36389 - ISTARSKA  ŽUPANIJA</v>
          </cell>
          <cell r="F3544" t="str">
            <v>03075109</v>
          </cell>
          <cell r="G3544" t="str">
            <v>48333795659</v>
          </cell>
          <cell r="H3544">
            <v>48333795659</v>
          </cell>
          <cell r="I3544" t="str">
            <v>31</v>
          </cell>
        </row>
        <row r="3545">
          <cell r="B3545">
            <v>83307015666</v>
          </cell>
          <cell r="C3545">
            <v>10629</v>
          </cell>
          <cell r="D3545" t="str">
            <v>OSNOVNA ŠKOLA IVAN GORAN KOVAČIĆ ČEPIĆ</v>
          </cell>
          <cell r="E3545" t="str">
            <v>36389 - ISTARSKA  ŽUPANIJA</v>
          </cell>
          <cell r="F3545" t="str">
            <v>03075079</v>
          </cell>
          <cell r="G3545" t="str">
            <v>83307015666</v>
          </cell>
          <cell r="H3545">
            <v>83307015666</v>
          </cell>
          <cell r="I3545" t="str">
            <v>31</v>
          </cell>
        </row>
        <row r="3546">
          <cell r="B3546">
            <v>14237019602</v>
          </cell>
          <cell r="C3546">
            <v>10637</v>
          </cell>
          <cell r="D3546" t="str">
            <v>OSNOVNA ŠKOLA VLADIMIRA NAZORA POTPIĆAN</v>
          </cell>
          <cell r="E3546" t="str">
            <v>36389 - ISTARSKA  ŽUPANIJA</v>
          </cell>
          <cell r="F3546" t="str">
            <v>03075095</v>
          </cell>
          <cell r="G3546" t="str">
            <v>14237019602</v>
          </cell>
          <cell r="H3546">
            <v>14237019602</v>
          </cell>
          <cell r="I3546" t="str">
            <v>31</v>
          </cell>
        </row>
        <row r="3547">
          <cell r="B3547">
            <v>42305886737</v>
          </cell>
          <cell r="C3547">
            <v>11445</v>
          </cell>
          <cell r="D3547" t="str">
            <v>Osnovna škola Petra Studenca</v>
          </cell>
          <cell r="E3547" t="str">
            <v>36389 - ISTARSKA  ŽUPANIJA</v>
          </cell>
          <cell r="F3547" t="str">
            <v>03075354</v>
          </cell>
          <cell r="G3547" t="str">
            <v>42305886737</v>
          </cell>
          <cell r="H3547">
            <v>42305886737</v>
          </cell>
          <cell r="I3547" t="str">
            <v>31</v>
          </cell>
        </row>
        <row r="3548">
          <cell r="B3548">
            <v>96034782118</v>
          </cell>
          <cell r="C3548">
            <v>11033</v>
          </cell>
          <cell r="D3548" t="str">
            <v>OSNOVNA ŠKOLA JURE FILIPOVIĆA BARBAN</v>
          </cell>
          <cell r="E3548" t="str">
            <v>36389 - ISTARSKA  ŽUPANIJA</v>
          </cell>
          <cell r="F3548" t="str">
            <v>03208338</v>
          </cell>
          <cell r="G3548" t="str">
            <v>96034782118</v>
          </cell>
          <cell r="H3548">
            <v>96034782118</v>
          </cell>
          <cell r="I3548" t="str">
            <v>31</v>
          </cell>
        </row>
        <row r="3549">
          <cell r="B3549">
            <v>93755291191</v>
          </cell>
          <cell r="C3549">
            <v>17101</v>
          </cell>
          <cell r="D3549" t="str">
            <v>SREDNJA ŠKOLA BUZET</v>
          </cell>
          <cell r="E3549" t="str">
            <v>36389 - ISTARSKA  ŽUPANIJA</v>
          </cell>
          <cell r="F3549" t="str">
            <v>03174999</v>
          </cell>
          <cell r="G3549" t="str">
            <v>93755291191</v>
          </cell>
          <cell r="H3549">
            <v>93755291191</v>
          </cell>
          <cell r="I3549" t="str">
            <v>31</v>
          </cell>
        </row>
        <row r="3550">
          <cell r="B3550">
            <v>88886840492</v>
          </cell>
          <cell r="C3550">
            <v>10410</v>
          </cell>
          <cell r="D3550" t="str">
            <v>O.Š. VAZMOSLAV GRŽALJA, BUZET</v>
          </cell>
          <cell r="E3550" t="str">
            <v>36389 - ISTARSKA  ŽUPANIJA</v>
          </cell>
          <cell r="F3550" t="str">
            <v>03028577</v>
          </cell>
          <cell r="G3550" t="str">
            <v>88886840492</v>
          </cell>
          <cell r="H3550">
            <v>88886840492</v>
          </cell>
          <cell r="I3550" t="str">
            <v>31</v>
          </cell>
        </row>
        <row r="3551">
          <cell r="B3551">
            <v>2043590650</v>
          </cell>
          <cell r="C3551">
            <v>10397</v>
          </cell>
          <cell r="D3551" t="str">
            <v>TALIJANSKA OSNOVNA ŠKOLA SCUOLA ELEMENTARE ITALIANA "EDMONDO DE AMICIS" BUJE BUIE</v>
          </cell>
          <cell r="E3551" t="str">
            <v>36389 - ISTARSKA  ŽUPANIJA</v>
          </cell>
          <cell r="F3551" t="str">
            <v>03036456</v>
          </cell>
          <cell r="G3551" t="str">
            <v>02043590650</v>
          </cell>
          <cell r="H3551">
            <v>2043590650</v>
          </cell>
          <cell r="I3551" t="str">
            <v>31</v>
          </cell>
        </row>
        <row r="3552">
          <cell r="B3552">
            <v>7225004745</v>
          </cell>
          <cell r="C3552">
            <v>17097</v>
          </cell>
          <cell r="D3552" t="str">
            <v>TALIJANSKA SREDNJA ŠKOLA - SCUOLA MEDIA SUPERIORE ITALIANA LEONARDO DA VINCI, BUJE-BUIE</v>
          </cell>
          <cell r="E3552" t="str">
            <v>36389 - ISTARSKA  ŽUPANIJA</v>
          </cell>
          <cell r="F3552" t="str">
            <v>03903150</v>
          </cell>
          <cell r="G3552" t="str">
            <v>07225004745</v>
          </cell>
          <cell r="H3552">
            <v>7225004745</v>
          </cell>
          <cell r="I3552" t="str">
            <v>31</v>
          </cell>
        </row>
        <row r="3553">
          <cell r="B3553">
            <v>75498468638</v>
          </cell>
          <cell r="C3553">
            <v>10348</v>
          </cell>
          <cell r="D3553" t="str">
            <v>OSNOVNA ŠKOLA-SCUOLA ELEMENTARE MATE BALOTE BUJE-BUIE</v>
          </cell>
          <cell r="E3553" t="str">
            <v>36389 - ISTARSKA  ŽUPANIJA</v>
          </cell>
          <cell r="F3553" t="str">
            <v>03036430</v>
          </cell>
          <cell r="G3553" t="str">
            <v>75498468638</v>
          </cell>
          <cell r="H3553">
            <v>75498468638</v>
          </cell>
          <cell r="I3553" t="str">
            <v>31</v>
          </cell>
        </row>
        <row r="3554">
          <cell r="B3554">
            <v>45286714467</v>
          </cell>
          <cell r="C3554">
            <v>17089</v>
          </cell>
          <cell r="D3554" t="str">
            <v>SREDNJA ŠKOLA  VLADIMIRA GORTANA, BUJE</v>
          </cell>
          <cell r="E3554" t="str">
            <v>36389 - ISTARSKA  ŽUPANIJA</v>
          </cell>
          <cell r="F3554" t="str">
            <v>03903168</v>
          </cell>
          <cell r="G3554" t="str">
            <v>45286714467</v>
          </cell>
          <cell r="H3554">
            <v>45286714467</v>
          </cell>
          <cell r="I3554" t="str">
            <v>31</v>
          </cell>
        </row>
        <row r="3555">
          <cell r="B3555">
            <v>27648687825</v>
          </cell>
          <cell r="C3555">
            <v>17407</v>
          </cell>
          <cell r="D3555" t="str">
            <v>GOSPODARSKA ŠKOLA - ISTITUTO PROFESSIONALE, BUJE</v>
          </cell>
          <cell r="E3555" t="str">
            <v>36389 - ISTARSKA  ŽUPANIJA</v>
          </cell>
          <cell r="F3555" t="str">
            <v>03903141</v>
          </cell>
          <cell r="G3555" t="str">
            <v>27648687825</v>
          </cell>
          <cell r="H3555">
            <v>27648687825</v>
          </cell>
          <cell r="I3555" t="str">
            <v>31</v>
          </cell>
        </row>
        <row r="3556">
          <cell r="B3556">
            <v>31771481585</v>
          </cell>
          <cell r="C3556">
            <v>7788</v>
          </cell>
          <cell r="D3556" t="str">
            <v>DOM ZA STARIJE OSOBE RAŠA</v>
          </cell>
          <cell r="E3556" t="str">
            <v>36389 - ISTARSKA  ŽUPANIJA</v>
          </cell>
          <cell r="F3556" t="str">
            <v>03075176</v>
          </cell>
          <cell r="G3556" t="str">
            <v>31771481585</v>
          </cell>
          <cell r="H3556">
            <v>31771481585</v>
          </cell>
          <cell r="I3556" t="str">
            <v>31</v>
          </cell>
        </row>
        <row r="3557">
          <cell r="B3557">
            <v>81796497726</v>
          </cell>
          <cell r="C3557">
            <v>10846</v>
          </cell>
          <cell r="D3557" t="str">
            <v>OSNOVNA ŠKOLA JOAKIMA RAKOVCA</v>
          </cell>
          <cell r="E3557" t="str">
            <v>36389 - ISTARSKA  ŽUPANIJA</v>
          </cell>
          <cell r="F3557" t="str">
            <v>03090523</v>
          </cell>
          <cell r="G3557" t="str">
            <v>81796497726</v>
          </cell>
          <cell r="H3557">
            <v>81796497726</v>
          </cell>
          <cell r="I3557" t="str">
            <v>31</v>
          </cell>
        </row>
        <row r="3558">
          <cell r="B3558">
            <v>6628576557</v>
          </cell>
          <cell r="C3558">
            <v>37076</v>
          </cell>
          <cell r="D3558" t="str">
            <v>SPECIJALNA BOLNICA ZA ORTOPEDIJU I REHABILITACIJU MARTIN HORVAT ROVINJ - ROVIGNO</v>
          </cell>
          <cell r="E3558" t="str">
            <v>36389 - ISTARSKA  ŽUPANIJA</v>
          </cell>
          <cell r="F3558" t="str">
            <v>03075885</v>
          </cell>
          <cell r="G3558" t="str">
            <v>06628576557</v>
          </cell>
          <cell r="H3558">
            <v>6628576557</v>
          </cell>
          <cell r="I3558" t="str">
            <v>31</v>
          </cell>
        </row>
        <row r="3559">
          <cell r="B3559">
            <v>40451153058</v>
          </cell>
          <cell r="C3559">
            <v>17361</v>
          </cell>
          <cell r="D3559" t="str">
            <v>Talijanska srednja škola - Scuola media superiore italiana Rovinj - Rovigno</v>
          </cell>
          <cell r="E3559" t="str">
            <v>36389 - ISTARSKA  ŽUPANIJA</v>
          </cell>
          <cell r="F3559" t="str">
            <v>03364143</v>
          </cell>
          <cell r="G3559" t="str">
            <v>40451153058</v>
          </cell>
          <cell r="H3559">
            <v>40451153058</v>
          </cell>
          <cell r="I3559" t="str">
            <v>31</v>
          </cell>
        </row>
        <row r="3560">
          <cell r="B3560">
            <v>83838117332</v>
          </cell>
          <cell r="C3560">
            <v>17370</v>
          </cell>
          <cell r="D3560" t="str">
            <v>SREDNJA ŠKOLA ZVANE ČRNJE, ROVINJ</v>
          </cell>
          <cell r="E3560" t="str">
            <v>36389 - ISTARSKA  ŽUPANIJA</v>
          </cell>
          <cell r="F3560" t="str">
            <v>03840387</v>
          </cell>
          <cell r="G3560" t="str">
            <v>83838117332</v>
          </cell>
          <cell r="H3560">
            <v>83838117332</v>
          </cell>
          <cell r="I3560" t="str">
            <v>31</v>
          </cell>
        </row>
        <row r="3561">
          <cell r="B3561">
            <v>91505855364</v>
          </cell>
          <cell r="C3561">
            <v>17440</v>
          </cell>
          <cell r="D3561" t="str">
            <v>STRUKOVNA ŠKOLA EUGENA KUMIČIĆA, ROVINJ - SCUOLA DI FORMAZIONE PROFESSIONALE EUGEN KUMIČIČ ROVIGNO</v>
          </cell>
          <cell r="E3561" t="str">
            <v>36389 - ISTARSKA  ŽUPANIJA</v>
          </cell>
          <cell r="F3561" t="str">
            <v>03840395</v>
          </cell>
          <cell r="G3561" t="str">
            <v>91505855364</v>
          </cell>
          <cell r="H3561">
            <v>91505855364</v>
          </cell>
          <cell r="I3561" t="str">
            <v>31</v>
          </cell>
        </row>
        <row r="3562">
          <cell r="B3562">
            <v>44343207867</v>
          </cell>
          <cell r="C3562">
            <v>10604</v>
          </cell>
          <cell r="D3562" t="str">
            <v>Osnovna škola Ivana Batelića-Raša</v>
          </cell>
          <cell r="E3562" t="str">
            <v>36389 - ISTARSKA  ŽUPANIJA</v>
          </cell>
          <cell r="F3562" t="str">
            <v>03075923</v>
          </cell>
          <cell r="G3562" t="str">
            <v>44343207867</v>
          </cell>
          <cell r="H3562">
            <v>44343207867</v>
          </cell>
          <cell r="I3562" t="str">
            <v>31</v>
          </cell>
        </row>
        <row r="3563">
          <cell r="B3563">
            <v>65822625952</v>
          </cell>
          <cell r="C3563">
            <v>7807</v>
          </cell>
          <cell r="D3563" t="str">
            <v>DOM ZA STARIJE OSOBE DOMENICO PERGOLIS ROVINJ - CASA PER ANZIANI DOMENICO PERGOLIS ROVIGNO</v>
          </cell>
          <cell r="E3563" t="str">
            <v>36389 - ISTARSKA  ŽUPANIJA</v>
          </cell>
          <cell r="F3563" t="str">
            <v>03075451</v>
          </cell>
          <cell r="G3563" t="str">
            <v>65822625952</v>
          </cell>
          <cell r="H3563">
            <v>65822625952</v>
          </cell>
          <cell r="I3563" t="str">
            <v>31</v>
          </cell>
        </row>
        <row r="3564">
          <cell r="B3564">
            <v>90629578695</v>
          </cell>
          <cell r="C3564">
            <v>37092</v>
          </cell>
          <cell r="D3564" t="str">
            <v>NASTAVNI ZAVOD ZA JAVNO ZDRAVSTVO ISTARSKE ŽUPANIJE - ISTITUTO FORMATIVO DI SANITA PUBBLICA DELLA REGIONE ISTRIANA</v>
          </cell>
          <cell r="E3564" t="str">
            <v>36389 - ISTARSKA  ŽUPANIJA</v>
          </cell>
          <cell r="F3564" t="str">
            <v>03203794</v>
          </cell>
          <cell r="G3564" t="str">
            <v>90629578695</v>
          </cell>
          <cell r="H3564">
            <v>90629578695</v>
          </cell>
          <cell r="I3564" t="str">
            <v>31</v>
          </cell>
        </row>
        <row r="3565">
          <cell r="B3565">
            <v>59485940105</v>
          </cell>
          <cell r="C3565">
            <v>44477</v>
          </cell>
          <cell r="D3565" t="str">
            <v>MUZEJ SUVREMENE UMJETNOSTI ISTRE / MUSEO D´ARTE CONTEMPORANEA DELL´ISTRIA</v>
          </cell>
          <cell r="E3565" t="str">
            <v>36389 - ISTARSKA  ŽUPANIJA</v>
          </cell>
          <cell r="F3565" t="str">
            <v>02396025</v>
          </cell>
          <cell r="G3565" t="str">
            <v>59485940105</v>
          </cell>
          <cell r="H3565">
            <v>59485940105</v>
          </cell>
          <cell r="I3565" t="str">
            <v>21</v>
          </cell>
        </row>
        <row r="3566">
          <cell r="B3566">
            <v>99092064857</v>
          </cell>
          <cell r="C3566">
            <v>36565</v>
          </cell>
          <cell r="D3566" t="str">
            <v>ISTARSKI DOMOVI ZDRAVLJA - CASE DELLA SALUTE DELL´ ISTRIA</v>
          </cell>
          <cell r="E3566" t="str">
            <v>36389 - ISTARSKA  ŽUPANIJA</v>
          </cell>
          <cell r="F3566" t="str">
            <v>01788566</v>
          </cell>
          <cell r="G3566" t="str">
            <v>99092064857</v>
          </cell>
          <cell r="H3566">
            <v>99092064857</v>
          </cell>
          <cell r="I3566" t="str">
            <v>31</v>
          </cell>
        </row>
        <row r="3567">
          <cell r="B3567">
            <v>56516458170</v>
          </cell>
          <cell r="C3567">
            <v>47594</v>
          </cell>
          <cell r="D3567" t="str">
            <v>IKA - ISTARSKA KULTURNA AGENCIJA - AGENZIA CULTURALE ISTRIANA</v>
          </cell>
          <cell r="E3567" t="str">
            <v>36389 - ISTARSKA  ŽUPANIJA</v>
          </cell>
          <cell r="F3567" t="str">
            <v>01712586</v>
          </cell>
          <cell r="G3567" t="str">
            <v>56516458170</v>
          </cell>
          <cell r="H3567">
            <v>56516458170</v>
          </cell>
          <cell r="I3567" t="str">
            <v>21</v>
          </cell>
        </row>
        <row r="3568">
          <cell r="B3568">
            <v>45370781471</v>
          </cell>
          <cell r="C3568">
            <v>42483</v>
          </cell>
          <cell r="D3568" t="str">
            <v>JAVNA USTANOVA NATURA HISTRICA</v>
          </cell>
          <cell r="E3568" t="str">
            <v>36389 - ISTARSKA  ŽUPANIJA</v>
          </cell>
          <cell r="F3568" t="str">
            <v>01216473</v>
          </cell>
          <cell r="G3568" t="str">
            <v>45370781471</v>
          </cell>
          <cell r="H3568">
            <v>45370781471</v>
          </cell>
          <cell r="I3568" t="str">
            <v>21</v>
          </cell>
        </row>
        <row r="3569">
          <cell r="B3569">
            <v>30822226445</v>
          </cell>
          <cell r="C3569">
            <v>17224</v>
          </cell>
          <cell r="D3569" t="str">
            <v xml:space="preserve">ŠKOLA ZA TURIZAM, UGOSTITELJSTVO I TRGOVINU </v>
          </cell>
          <cell r="E3569" t="str">
            <v>36389 - ISTARSKA  ŽUPANIJA</v>
          </cell>
          <cell r="F3569" t="str">
            <v>03981355</v>
          </cell>
          <cell r="G3569" t="str">
            <v>30822226445</v>
          </cell>
          <cell r="H3569">
            <v>30822226445</v>
          </cell>
          <cell r="I3569" t="str">
            <v>31</v>
          </cell>
        </row>
        <row r="3570">
          <cell r="B3570">
            <v>47059499324</v>
          </cell>
          <cell r="C3570">
            <v>17466</v>
          </cell>
          <cell r="D3570" t="str">
            <v>EKONOMSKA ŠKOLA PULA</v>
          </cell>
          <cell r="E3570" t="str">
            <v>36389 - ISTARSKA  ŽUPANIJA</v>
          </cell>
          <cell r="F3570" t="str">
            <v>03999351</v>
          </cell>
          <cell r="G3570" t="str">
            <v>47059499324</v>
          </cell>
          <cell r="H3570">
            <v>47059499324</v>
          </cell>
          <cell r="I3570" t="str">
            <v>31</v>
          </cell>
        </row>
        <row r="3571">
          <cell r="B3571">
            <v>56214920982</v>
          </cell>
          <cell r="C3571">
            <v>17474</v>
          </cell>
          <cell r="D3571" t="str">
            <v>MEDICINSKA ŠKOLA PULA</v>
          </cell>
          <cell r="E3571" t="str">
            <v>36389 - ISTARSKA  ŽUPANIJA</v>
          </cell>
          <cell r="F3571" t="str">
            <v>03999360</v>
          </cell>
          <cell r="G3571" t="str">
            <v>56214920982</v>
          </cell>
          <cell r="H3571">
            <v>56214920982</v>
          </cell>
          <cell r="I3571" t="str">
            <v>31</v>
          </cell>
        </row>
        <row r="3572">
          <cell r="B3572">
            <v>85551346613</v>
          </cell>
          <cell r="C3572">
            <v>17482</v>
          </cell>
          <cell r="D3572" t="str">
            <v>TEHNIČKA ŠKOLA PULA</v>
          </cell>
          <cell r="E3572" t="str">
            <v>36389 - ISTARSKA  ŽUPANIJA</v>
          </cell>
          <cell r="F3572" t="str">
            <v>00129372</v>
          </cell>
          <cell r="G3572" t="str">
            <v>85551346613</v>
          </cell>
          <cell r="H3572">
            <v>85551346613</v>
          </cell>
          <cell r="I3572" t="str">
            <v>31</v>
          </cell>
        </row>
        <row r="3573">
          <cell r="B3573">
            <v>43395725775</v>
          </cell>
          <cell r="C3573">
            <v>17499</v>
          </cell>
          <cell r="D3573" t="str">
            <v>STRUKOVNA ŠKOLA PULA</v>
          </cell>
          <cell r="E3573" t="str">
            <v>36389 - ISTARSKA  ŽUPANIJA</v>
          </cell>
          <cell r="F3573" t="str">
            <v>03981347</v>
          </cell>
          <cell r="G3573" t="str">
            <v>43395725775</v>
          </cell>
          <cell r="H3573">
            <v>43395725775</v>
          </cell>
          <cell r="I3573" t="str">
            <v>31</v>
          </cell>
        </row>
        <row r="3574">
          <cell r="B3574">
            <v>16089706543</v>
          </cell>
          <cell r="C3574">
            <v>37068</v>
          </cell>
          <cell r="D3574" t="str">
            <v>OPĆA BOLNICA PULA - OSPEDALE GENERALE POLA</v>
          </cell>
          <cell r="E3574" t="str">
            <v>36389 - ISTARSKA  ŽUPANIJA</v>
          </cell>
          <cell r="F3574" t="str">
            <v>00714178</v>
          </cell>
          <cell r="G3574" t="str">
            <v>16089706543</v>
          </cell>
          <cell r="H3574">
            <v>16089706543</v>
          </cell>
          <cell r="I3574" t="str">
            <v>31</v>
          </cell>
        </row>
        <row r="3575">
          <cell r="B3575">
            <v>92303054094</v>
          </cell>
          <cell r="C3575">
            <v>50434</v>
          </cell>
          <cell r="D3575" t="str">
            <v>REGIONALNI KOORDINATOR ISTARSKE ŽUPANIJE ZA EUROPSKE PROGRAME I FONDOVE - COORDINATORE REGIONALE DELLA REGIONE ISTRIANA PER I PROGRAMI E FONDI EUROPEI</v>
          </cell>
          <cell r="E3575" t="str">
            <v>36389 - ISTARSKA  ŽUPANIJA</v>
          </cell>
          <cell r="F3575" t="str">
            <v>04957571</v>
          </cell>
          <cell r="G3575" t="str">
            <v>92303054094</v>
          </cell>
          <cell r="H3575">
            <v>92303054094</v>
          </cell>
          <cell r="I3575" t="str">
            <v>21</v>
          </cell>
        </row>
        <row r="3576">
          <cell r="B3576">
            <v>21765234516</v>
          </cell>
          <cell r="C3576">
            <v>17249</v>
          </cell>
          <cell r="D3576" t="str">
            <v>INDUSTRIJSKO-OBRTNIČKA ŠKOLA PULA</v>
          </cell>
          <cell r="E3576" t="str">
            <v>36389 - ISTARSKA  ŽUPANIJA</v>
          </cell>
          <cell r="F3576" t="str">
            <v>00129364</v>
          </cell>
          <cell r="G3576" t="str">
            <v>21765234516</v>
          </cell>
          <cell r="H3576">
            <v>21765234516</v>
          </cell>
          <cell r="I3576" t="str">
            <v>31</v>
          </cell>
        </row>
        <row r="3577">
          <cell r="B3577">
            <v>40606155880</v>
          </cell>
          <cell r="C3577">
            <v>47254</v>
          </cell>
          <cell r="D3577" t="str">
            <v>NASTAVNI ZAVOD ZA HITNU MEDICINU ISTARSKE ŽUPANIJE</v>
          </cell>
          <cell r="E3577" t="str">
            <v>36389 - ISTARSKA  ŽUPANIJA</v>
          </cell>
          <cell r="F3577" t="str">
            <v>02793792</v>
          </cell>
          <cell r="G3577" t="str">
            <v>40606155880</v>
          </cell>
          <cell r="H3577">
            <v>40606155880</v>
          </cell>
          <cell r="I3577" t="str">
            <v>31</v>
          </cell>
        </row>
        <row r="3578">
          <cell r="B3578">
            <v>99085069175</v>
          </cell>
          <cell r="C3578">
            <v>36401</v>
          </cell>
          <cell r="D3578" t="str">
            <v>POVIJESNI I POMORSKI  MUZEJ ISTRE-MUSEO STORICO E NAVALE DELL' ISTRIA, PULA</v>
          </cell>
          <cell r="E3578" t="str">
            <v>36389 - ISTARSKA  ŽUPANIJA</v>
          </cell>
          <cell r="F3578" t="str">
            <v>03203719</v>
          </cell>
          <cell r="G3578" t="str">
            <v>99085069175</v>
          </cell>
          <cell r="H3578">
            <v>99085069175</v>
          </cell>
          <cell r="I3578" t="str">
            <v>21</v>
          </cell>
        </row>
        <row r="3579">
          <cell r="B3579">
            <v>48579920776</v>
          </cell>
          <cell r="C3579">
            <v>17216</v>
          </cell>
          <cell r="D3579" t="str">
            <v>SREDNJA ŠKOLA MATE BALOTE, POREČ</v>
          </cell>
          <cell r="E3579" t="str">
            <v>36389 - ISTARSKA  ŽUPANIJA</v>
          </cell>
          <cell r="F3579" t="str">
            <v>03953564</v>
          </cell>
          <cell r="G3579" t="str">
            <v>48579920776</v>
          </cell>
          <cell r="H3579">
            <v>48579920776</v>
          </cell>
          <cell r="I3579" t="str">
            <v>31</v>
          </cell>
        </row>
        <row r="3580">
          <cell r="B3580">
            <v>92688800461</v>
          </cell>
          <cell r="C3580">
            <v>7770</v>
          </cell>
          <cell r="D3580" t="str">
            <v>DOM ZA STARIJE OSOBE ALFREDO ŠTIGLIĆ PULA - CASA PER ANZIANI ALFREDO ŠTIGLIĆ POLA</v>
          </cell>
          <cell r="E3580" t="str">
            <v>36389 - ISTARSKA  ŽUPANIJA</v>
          </cell>
          <cell r="F3580" t="str">
            <v>01599577</v>
          </cell>
          <cell r="G3580" t="str">
            <v>92688800461</v>
          </cell>
          <cell r="H3580">
            <v>92688800461</v>
          </cell>
          <cell r="I3580" t="str">
            <v>31</v>
          </cell>
        </row>
        <row r="3581">
          <cell r="B3581">
            <v>79550001298</v>
          </cell>
          <cell r="C3581">
            <v>36436</v>
          </cell>
          <cell r="D3581" t="str">
            <v>ISTARSKO VELEUČILIŠTE - UNIVERSITA ISTRIANA DI SCIENZE APPLICATE</v>
          </cell>
          <cell r="E3581" t="str">
            <v>36389 - ISTARSKA  ŽUPANIJA</v>
          </cell>
          <cell r="F3581" t="str">
            <v>01531212</v>
          </cell>
          <cell r="G3581" t="str">
            <v>79550001298</v>
          </cell>
          <cell r="H3581">
            <v>79550001298</v>
          </cell>
          <cell r="I3581" t="str">
            <v>21</v>
          </cell>
        </row>
        <row r="3582">
          <cell r="B3582">
            <v>65504237438</v>
          </cell>
          <cell r="C3582">
            <v>11084</v>
          </cell>
          <cell r="D3582" t="str">
            <v>GLAZBENA ŠKOLA IVANA MATETIĆA-RONJGOVA PULA</v>
          </cell>
          <cell r="E3582" t="str">
            <v>36389 - ISTARSKA  ŽUPANIJA</v>
          </cell>
          <cell r="F3582" t="str">
            <v>00904554</v>
          </cell>
          <cell r="G3582" t="str">
            <v>65504237438</v>
          </cell>
          <cell r="H3582">
            <v>65504237438</v>
          </cell>
          <cell r="I3582" t="str">
            <v>31</v>
          </cell>
        </row>
        <row r="3583">
          <cell r="B3583">
            <v>66563582219</v>
          </cell>
          <cell r="C3583">
            <v>17232</v>
          </cell>
          <cell r="D3583" t="str">
            <v>GIMNAZIJA PULA</v>
          </cell>
          <cell r="E3583" t="str">
            <v>36389 - ISTARSKA  ŽUPANIJA</v>
          </cell>
          <cell r="F3583" t="str">
            <v>03999343</v>
          </cell>
          <cell r="G3583" t="str">
            <v>66563582219</v>
          </cell>
          <cell r="H3583">
            <v>66563582219</v>
          </cell>
          <cell r="I3583" t="str">
            <v>31</v>
          </cell>
        </row>
        <row r="3584">
          <cell r="B3584">
            <v>47668877184</v>
          </cell>
          <cell r="C3584">
            <v>19601</v>
          </cell>
          <cell r="D3584" t="str">
            <v>UČENIČKI DOM PULA</v>
          </cell>
          <cell r="E3584" t="str">
            <v>36389 - ISTARSKA  ŽUPANIJA</v>
          </cell>
          <cell r="F3584" t="str">
            <v>03203816</v>
          </cell>
          <cell r="G3584" t="str">
            <v>47668877184</v>
          </cell>
          <cell r="H3584">
            <v>47668877184</v>
          </cell>
          <cell r="I3584" t="str">
            <v>31</v>
          </cell>
        </row>
        <row r="3585">
          <cell r="B3585">
            <v>66707369583</v>
          </cell>
          <cell r="C3585">
            <v>19896</v>
          </cell>
          <cell r="D3585" t="str">
            <v>ŠKOLA PRIMIJENJENIH UMJETNOSTI I DIZAJNA - PULA</v>
          </cell>
          <cell r="E3585" t="str">
            <v>36389 - ISTARSKA  ŽUPANIJA</v>
          </cell>
          <cell r="F3585" t="str">
            <v>00904562</v>
          </cell>
          <cell r="G3585" t="str">
            <v>66707369583</v>
          </cell>
          <cell r="H3585">
            <v>66707369583</v>
          </cell>
          <cell r="I3585" t="str">
            <v>31</v>
          </cell>
        </row>
        <row r="3586">
          <cell r="B3586">
            <v>86195376444</v>
          </cell>
          <cell r="C3586">
            <v>17257</v>
          </cell>
          <cell r="D3586" t="str">
            <v>TALIJANSKA SREDNJA ŠKOLA DANTE ALIGHIERI, PULA - SCUOLA MEDIA SUPERIORE ITALIANA DANTE ALIGHIERI, POLA</v>
          </cell>
          <cell r="E3586" t="str">
            <v>36389 - ISTARSKA  ŽUPANIJA</v>
          </cell>
          <cell r="F3586" t="str">
            <v>03284417</v>
          </cell>
          <cell r="G3586" t="str">
            <v>86195376444</v>
          </cell>
          <cell r="H3586">
            <v>86195376444</v>
          </cell>
          <cell r="I3586" t="str">
            <v>31</v>
          </cell>
        </row>
        <row r="3587">
          <cell r="B3587">
            <v>46917415846</v>
          </cell>
          <cell r="C3587">
            <v>43505</v>
          </cell>
          <cell r="D3587" t="str">
            <v>ZAVOD ZA PROSTORNO UREĐENJE ISTARSKE ŽUPANIJE</v>
          </cell>
          <cell r="E3587" t="str">
            <v>36389 - ISTARSKA  ŽUPANIJA</v>
          </cell>
          <cell r="F3587" t="str">
            <v>02364433</v>
          </cell>
          <cell r="G3587" t="str">
            <v>46917415846</v>
          </cell>
          <cell r="H3587">
            <v>46917415846</v>
          </cell>
          <cell r="I3587" t="str">
            <v>21</v>
          </cell>
        </row>
        <row r="3588">
          <cell r="B3588">
            <v>25253841250</v>
          </cell>
          <cell r="C3588">
            <v>17396</v>
          </cell>
          <cell r="D3588" t="str">
            <v>TURISTIČKO - UGOSTITELJSKA ŠKOLA ANTONA ŠTIFANIĆA POREČ</v>
          </cell>
          <cell r="E3588" t="str">
            <v>36389 - ISTARSKA  ŽUPANIJA</v>
          </cell>
          <cell r="F3588" t="str">
            <v>03953556</v>
          </cell>
          <cell r="G3588" t="str">
            <v>25253841250</v>
          </cell>
          <cell r="H3588">
            <v>25253841250</v>
          </cell>
          <cell r="I3588" t="str">
            <v>31</v>
          </cell>
        </row>
        <row r="3589">
          <cell r="B3589">
            <v>45590320434</v>
          </cell>
          <cell r="C3589">
            <v>45951</v>
          </cell>
          <cell r="D3589" t="str">
            <v>NARODNA KNJIŽNICA GRADIŠTE</v>
          </cell>
          <cell r="E3589" t="str">
            <v>36397 - OPĆINA GRADIŠTE</v>
          </cell>
          <cell r="F3589" t="str">
            <v>02402297</v>
          </cell>
          <cell r="G3589" t="str">
            <v>45590320434</v>
          </cell>
          <cell r="H3589">
            <v>45590320434</v>
          </cell>
          <cell r="I3589" t="str">
            <v>21</v>
          </cell>
        </row>
        <row r="3590">
          <cell r="B3590">
            <v>18866854768</v>
          </cell>
          <cell r="C3590">
            <v>52225</v>
          </cell>
          <cell r="D3590" t="str">
            <v>DJEČJI VRTIĆ MALI SVIJET GRADIŠTE</v>
          </cell>
          <cell r="E3590" t="str">
            <v>36397 - OPĆINA GRADIŠTE</v>
          </cell>
          <cell r="F3590" t="str">
            <v>05382530</v>
          </cell>
          <cell r="G3590" t="str">
            <v>18866854768</v>
          </cell>
          <cell r="H3590">
            <v>18866854768</v>
          </cell>
          <cell r="I3590" t="str">
            <v>21</v>
          </cell>
        </row>
        <row r="3591">
          <cell r="B3591">
            <v>7902344651</v>
          </cell>
          <cell r="C3591">
            <v>50784</v>
          </cell>
          <cell r="D3591" t="str">
            <v>NARODNA KNJIŽNICA I ČITAONICA GUNJA</v>
          </cell>
          <cell r="E3591" t="str">
            <v>36428 - OPĆINA GUNJA</v>
          </cell>
          <cell r="F3591" t="str">
            <v>05063671</v>
          </cell>
          <cell r="G3591" t="str">
            <v>07902344651</v>
          </cell>
          <cell r="H3591">
            <v>7902344651</v>
          </cell>
          <cell r="I3591" t="str">
            <v>21</v>
          </cell>
        </row>
        <row r="3592">
          <cell r="B3592">
            <v>87636804491</v>
          </cell>
          <cell r="C3592">
            <v>36469</v>
          </cell>
          <cell r="D3592" t="str">
            <v>GRADSKA KNJIŽNICA I ČITAONICA ILOK</v>
          </cell>
          <cell r="E3592" t="str">
            <v>36452 - GRAD ILOK</v>
          </cell>
          <cell r="F3592" t="str">
            <v>01505769</v>
          </cell>
          <cell r="G3592" t="str">
            <v>87636804491</v>
          </cell>
          <cell r="H3592">
            <v>87636804491</v>
          </cell>
          <cell r="I3592" t="str">
            <v>21</v>
          </cell>
        </row>
        <row r="3593">
          <cell r="B3593">
            <v>47867887250</v>
          </cell>
          <cell r="C3593">
            <v>36477</v>
          </cell>
          <cell r="D3593" t="str">
            <v>DJEČJI VRTIĆ CRVENKAPICA</v>
          </cell>
          <cell r="E3593" t="str">
            <v>36452 - GRAD ILOK</v>
          </cell>
          <cell r="F3593" t="str">
            <v>03008479</v>
          </cell>
          <cell r="G3593" t="str">
            <v>47867887250</v>
          </cell>
          <cell r="H3593">
            <v>47867887250</v>
          </cell>
          <cell r="I3593" t="str">
            <v>21</v>
          </cell>
        </row>
        <row r="3594">
          <cell r="B3594">
            <v>60185053044</v>
          </cell>
          <cell r="C3594">
            <v>36485</v>
          </cell>
          <cell r="D3594" t="str">
            <v>MUZEJ GRADA ILOKA</v>
          </cell>
          <cell r="E3594" t="str">
            <v>36452 - GRAD ILOK</v>
          </cell>
          <cell r="F3594" t="str">
            <v>01505742</v>
          </cell>
          <cell r="G3594" t="str">
            <v>60185053044</v>
          </cell>
          <cell r="H3594">
            <v>60185053044</v>
          </cell>
          <cell r="I3594" t="str">
            <v>21</v>
          </cell>
        </row>
        <row r="3595">
          <cell r="B3595">
            <v>33450852078</v>
          </cell>
          <cell r="C3595">
            <v>36493</v>
          </cell>
          <cell r="D3595" t="str">
            <v>JAVNA VATROGASNA POSTROJBA ILOK</v>
          </cell>
          <cell r="E3595" t="str">
            <v>36452 - GRAD ILOK</v>
          </cell>
          <cell r="F3595" t="str">
            <v>01508954</v>
          </cell>
          <cell r="G3595" t="str">
            <v>33450852078</v>
          </cell>
          <cell r="H3595">
            <v>33450852078</v>
          </cell>
          <cell r="I3595" t="str">
            <v>31</v>
          </cell>
        </row>
        <row r="3596">
          <cell r="B3596">
            <v>98973963947</v>
          </cell>
          <cell r="C3596">
            <v>36516</v>
          </cell>
          <cell r="D3596" t="str">
            <v>DJEČJI VRTIĆ IVANKOVO</v>
          </cell>
          <cell r="E3596" t="str">
            <v>36508 - OPĆINA IVANKOVO</v>
          </cell>
          <cell r="F3596" t="str">
            <v>01088017</v>
          </cell>
          <cell r="G3596" t="str">
            <v>98973963947</v>
          </cell>
          <cell r="H3596">
            <v>98973963947</v>
          </cell>
          <cell r="I3596" t="str">
            <v>21</v>
          </cell>
        </row>
        <row r="3597">
          <cell r="B3597">
            <v>35546799160</v>
          </cell>
          <cell r="C3597">
            <v>52055</v>
          </cell>
          <cell r="D3597" t="str">
            <v>DJEČJI VRTIĆ JARMINA</v>
          </cell>
          <cell r="E3597" t="str">
            <v>36524 - OPĆINA JARMINA</v>
          </cell>
          <cell r="F3597" t="str">
            <v>05410312</v>
          </cell>
          <cell r="G3597" t="str">
            <v>35546799160</v>
          </cell>
          <cell r="H3597">
            <v>35546799160</v>
          </cell>
          <cell r="I3597" t="str">
            <v>21</v>
          </cell>
        </row>
        <row r="3598">
          <cell r="B3598">
            <v>49697721991</v>
          </cell>
          <cell r="C3598">
            <v>50635</v>
          </cell>
          <cell r="D3598" t="str">
            <v>RAZVOJNA AGENCIJA TINTL</v>
          </cell>
          <cell r="E3598" t="str">
            <v>36532 - OPĆINA LOVAS</v>
          </cell>
          <cell r="F3598" t="str">
            <v>04993004</v>
          </cell>
          <cell r="G3598" t="str">
            <v>49697721991</v>
          </cell>
          <cell r="H3598">
            <v>49697721991</v>
          </cell>
          <cell r="I3598" t="str">
            <v>21</v>
          </cell>
        </row>
        <row r="3599">
          <cell r="B3599">
            <v>54803297293</v>
          </cell>
          <cell r="C3599">
            <v>52063</v>
          </cell>
          <cell r="D3599" t="str">
            <v>DJEČJI VRTIĆ MARKUŠICA</v>
          </cell>
          <cell r="E3599" t="str">
            <v>36549 - OPĆINA MARKUŠICA</v>
          </cell>
          <cell r="F3599" t="str">
            <v>05358418</v>
          </cell>
          <cell r="G3599" t="str">
            <v>54803297293</v>
          </cell>
          <cell r="H3599">
            <v>54803297293</v>
          </cell>
          <cell r="I3599" t="str">
            <v>21</v>
          </cell>
        </row>
        <row r="3600">
          <cell r="B3600">
            <v>90928741684</v>
          </cell>
          <cell r="C3600">
            <v>51804</v>
          </cell>
          <cell r="D3600" t="str">
            <v>DJEČJI VRTIĆ BAMBI NIJEMCI</v>
          </cell>
          <cell r="E3600" t="str">
            <v>36612 - OPĆINA NIJEMCI</v>
          </cell>
          <cell r="F3600" t="str">
            <v>05369282</v>
          </cell>
          <cell r="G3600" t="str">
            <v>90928741684</v>
          </cell>
          <cell r="H3600">
            <v>90928741684</v>
          </cell>
          <cell r="I3600" t="str">
            <v>21</v>
          </cell>
        </row>
        <row r="3601">
          <cell r="B3601">
            <v>29151376648</v>
          </cell>
          <cell r="C3601">
            <v>36637</v>
          </cell>
          <cell r="D3601" t="str">
            <v>PREDŠKOLSKA USTANOVA VRTULJAK</v>
          </cell>
          <cell r="E3601" t="str">
            <v>36629 - OPĆINA NUŠTAR</v>
          </cell>
          <cell r="F3601" t="str">
            <v>01132679</v>
          </cell>
          <cell r="G3601" t="str">
            <v>29151376648</v>
          </cell>
          <cell r="H3601">
            <v>29151376648</v>
          </cell>
          <cell r="I3601" t="str">
            <v>21</v>
          </cell>
        </row>
        <row r="3602">
          <cell r="B3602">
            <v>96156512784</v>
          </cell>
          <cell r="C3602">
            <v>53814</v>
          </cell>
          <cell r="D3602" t="str">
            <v>NARODNA KNJIŽNICA I ČITAONICA SV. BENEDIKTA NUŠTAR</v>
          </cell>
          <cell r="E3602" t="str">
            <v>36629 - OPĆINA NUŠTAR</v>
          </cell>
          <cell r="F3602" t="str">
            <v>05653991</v>
          </cell>
          <cell r="G3602" t="str">
            <v>96156512784</v>
          </cell>
          <cell r="H3602">
            <v>96156512784</v>
          </cell>
          <cell r="I3602" t="str">
            <v>21</v>
          </cell>
        </row>
        <row r="3603">
          <cell r="B3603">
            <v>98940052971</v>
          </cell>
          <cell r="C3603">
            <v>52637</v>
          </cell>
          <cell r="D3603" t="str">
            <v>Dječji vrtić Lađica</v>
          </cell>
          <cell r="E3603" t="str">
            <v>36731 - OPĆINA DAVOR</v>
          </cell>
          <cell r="F3603" t="str">
            <v>05605091</v>
          </cell>
          <cell r="G3603" t="str">
            <v>98940052971</v>
          </cell>
          <cell r="H3603">
            <v>98940052971</v>
          </cell>
          <cell r="I3603" t="str">
            <v>21</v>
          </cell>
        </row>
        <row r="3604">
          <cell r="B3604">
            <v>21949333193</v>
          </cell>
          <cell r="C3604">
            <v>52410</v>
          </cell>
          <cell r="D3604" t="str">
            <v>Dječji vrtić ZVONČICA PUNITOVCI</v>
          </cell>
          <cell r="E3604" t="str">
            <v>36799 - OPĆINA PUNITOVCI</v>
          </cell>
          <cell r="F3604" t="str">
            <v>05527481</v>
          </cell>
          <cell r="G3604" t="str">
            <v>21949333193</v>
          </cell>
          <cell r="H3604">
            <v>21949333193</v>
          </cell>
          <cell r="I3604" t="str">
            <v>21</v>
          </cell>
        </row>
        <row r="3605">
          <cell r="B3605">
            <v>64577270075</v>
          </cell>
          <cell r="C3605">
            <v>51548</v>
          </cell>
          <cell r="D3605" t="str">
            <v>DJEČJI VRTIĆ LATICA GARČIN</v>
          </cell>
          <cell r="E3605" t="str">
            <v>36811 - OPĆINA GARČIN</v>
          </cell>
          <cell r="F3605" t="str">
            <v>05292212</v>
          </cell>
          <cell r="G3605" t="str">
            <v>64577270075</v>
          </cell>
          <cell r="H3605">
            <v>64577270075</v>
          </cell>
          <cell r="I3605" t="str">
            <v>21</v>
          </cell>
        </row>
        <row r="3606">
          <cell r="B3606">
            <v>2620926910</v>
          </cell>
          <cell r="C3606">
            <v>51118</v>
          </cell>
          <cell r="D3606" t="str">
            <v>DJEČJI VRTIĆ PETAR PAN SATNICA ĐAKOVAČKA</v>
          </cell>
          <cell r="E3606" t="str">
            <v>36820 - OPĆINA SATNICA ĐAKOVAČKA</v>
          </cell>
          <cell r="F3606" t="str">
            <v>05197376</v>
          </cell>
          <cell r="G3606" t="str">
            <v>02620926910</v>
          </cell>
          <cell r="H3606">
            <v>2620926910</v>
          </cell>
          <cell r="I3606" t="str">
            <v>21</v>
          </cell>
        </row>
        <row r="3607">
          <cell r="B3607">
            <v>88294414551</v>
          </cell>
          <cell r="C3607">
            <v>52102</v>
          </cell>
          <cell r="D3607" t="str">
            <v>DJEČJI VRTIĆ HLAPIĆ SEMELJCI</v>
          </cell>
          <cell r="E3607" t="str">
            <v>36846 - OPĆINA SEMELJCI</v>
          </cell>
          <cell r="F3607" t="str">
            <v>05345502</v>
          </cell>
          <cell r="G3607" t="str">
            <v>88294414551</v>
          </cell>
          <cell r="H3607">
            <v>88294414551</v>
          </cell>
          <cell r="I3607" t="str">
            <v>21</v>
          </cell>
        </row>
        <row r="3608">
          <cell r="B3608">
            <v>21253409065</v>
          </cell>
          <cell r="C3608">
            <v>43425</v>
          </cell>
          <cell r="D3608" t="str">
            <v>NARODNA KNJIŽNICA I ČITAONICA GRIGOR VITEZ - GORNJI BOGIČEVCI</v>
          </cell>
          <cell r="E3608" t="str">
            <v>36854 - OPĆINA GORNJI BOGIĆEVCI</v>
          </cell>
          <cell r="F3608" t="str">
            <v>02292483</v>
          </cell>
          <cell r="G3608" t="str">
            <v>21253409065</v>
          </cell>
          <cell r="H3608">
            <v>21253409065</v>
          </cell>
          <cell r="I3608" t="str">
            <v>21</v>
          </cell>
        </row>
        <row r="3609">
          <cell r="B3609">
            <v>60096499761</v>
          </cell>
          <cell r="C3609">
            <v>51958</v>
          </cell>
          <cell r="D3609" t="str">
            <v>DJEČJI VRTIĆ PRIVLAKA</v>
          </cell>
          <cell r="E3609" t="str">
            <v>36862 - OPĆINA PRIVLAKA</v>
          </cell>
          <cell r="F3609" t="str">
            <v>05409977</v>
          </cell>
          <cell r="G3609" t="str">
            <v>60096499761</v>
          </cell>
          <cell r="H3609">
            <v>60096499761</v>
          </cell>
          <cell r="I3609" t="str">
            <v>21</v>
          </cell>
        </row>
        <row r="3610">
          <cell r="B3610">
            <v>93729383677</v>
          </cell>
          <cell r="C3610">
            <v>51652</v>
          </cell>
          <cell r="D3610" t="str">
            <v>DJEČJI VRTIĆ BAJKA STRIZIVOJNA</v>
          </cell>
          <cell r="E3610" t="str">
            <v>36887 - OPĆINA STRIZIVOJNA</v>
          </cell>
          <cell r="F3610" t="str">
            <v>05313074</v>
          </cell>
          <cell r="G3610" t="str">
            <v>93729383677</v>
          </cell>
          <cell r="H3610">
            <v>93729383677</v>
          </cell>
          <cell r="I3610" t="str">
            <v>21</v>
          </cell>
        </row>
        <row r="3611">
          <cell r="B3611">
            <v>78443775394</v>
          </cell>
          <cell r="C3611">
            <v>53927</v>
          </cell>
          <cell r="D3611" t="str">
            <v>Dječji vrtić "Roda Ruščica"</v>
          </cell>
          <cell r="E3611" t="str">
            <v>36895 - OPĆINA KLAKAR</v>
          </cell>
          <cell r="F3611" t="str">
            <v>05784662</v>
          </cell>
          <cell r="G3611" t="str">
            <v>78443775394</v>
          </cell>
          <cell r="H3611">
            <v>78443775394</v>
          </cell>
          <cell r="I3611" t="str">
            <v>21</v>
          </cell>
        </row>
        <row r="3612">
          <cell r="B3612">
            <v>54986197832</v>
          </cell>
          <cell r="C3612">
            <v>36959</v>
          </cell>
          <cell r="D3612" t="str">
            <v>GRADSKA KNJIŽNICA NOVA GRADIŠKA</v>
          </cell>
          <cell r="E3612" t="str">
            <v>36918 - GRAD NOVA GRADIŠKA</v>
          </cell>
          <cell r="F3612" t="str">
            <v>01484591</v>
          </cell>
          <cell r="G3612" t="str">
            <v>54986197832</v>
          </cell>
          <cell r="H3612">
            <v>54986197832</v>
          </cell>
          <cell r="I3612" t="str">
            <v>21</v>
          </cell>
        </row>
        <row r="3613">
          <cell r="B3613">
            <v>5865059021</v>
          </cell>
          <cell r="C3613">
            <v>36983</v>
          </cell>
          <cell r="D3613" t="str">
            <v>DJEČJI VRTIĆ NOVA GRADIŠKA</v>
          </cell>
          <cell r="E3613" t="str">
            <v>36918 - GRAD NOVA GRADIŠKA</v>
          </cell>
          <cell r="F3613" t="str">
            <v>03001326</v>
          </cell>
          <cell r="G3613" t="str">
            <v>05865059021</v>
          </cell>
          <cell r="H3613">
            <v>5865059021</v>
          </cell>
          <cell r="I3613" t="str">
            <v>21</v>
          </cell>
        </row>
        <row r="3614">
          <cell r="B3614">
            <v>4400977827</v>
          </cell>
          <cell r="C3614">
            <v>47262</v>
          </cell>
          <cell r="D3614" t="str">
            <v>JAVNA VATROGASNA POSTROJBA NOVA GRADIŠKA</v>
          </cell>
          <cell r="E3614" t="str">
            <v>36918 - GRAD NOVA GRADIŠKA</v>
          </cell>
          <cell r="F3614" t="str">
            <v>02809443</v>
          </cell>
          <cell r="G3614" t="str">
            <v>04400977827</v>
          </cell>
          <cell r="H3614">
            <v>4400977827</v>
          </cell>
          <cell r="I3614" t="str">
            <v>31</v>
          </cell>
        </row>
        <row r="3615">
          <cell r="B3615">
            <v>68965672667</v>
          </cell>
          <cell r="C3615">
            <v>36934</v>
          </cell>
          <cell r="D3615" t="str">
            <v>GRADSKI MUZEJ NOVA GRADIŠKA</v>
          </cell>
          <cell r="E3615" t="str">
            <v>36918 - GRAD NOVA GRADIŠKA</v>
          </cell>
          <cell r="F3615" t="str">
            <v>01484559</v>
          </cell>
          <cell r="G3615" t="str">
            <v>68965672667</v>
          </cell>
          <cell r="H3615">
            <v>68965672667</v>
          </cell>
          <cell r="I3615" t="str">
            <v>21</v>
          </cell>
        </row>
        <row r="3616">
          <cell r="B3616">
            <v>94807866827</v>
          </cell>
          <cell r="C3616">
            <v>9345</v>
          </cell>
          <cell r="D3616" t="str">
            <v>DOM KULTURE NOVA GRADIŠKA</v>
          </cell>
          <cell r="E3616" t="str">
            <v>36918 - GRAD NOVA GRADIŠKA</v>
          </cell>
          <cell r="F3616" t="str">
            <v>03000460</v>
          </cell>
          <cell r="G3616" t="str">
            <v>94807866827</v>
          </cell>
          <cell r="H3616">
            <v>94807866827</v>
          </cell>
          <cell r="I3616" t="str">
            <v>21</v>
          </cell>
        </row>
        <row r="3617">
          <cell r="B3617">
            <v>89807635022</v>
          </cell>
          <cell r="C3617">
            <v>38591</v>
          </cell>
          <cell r="D3617" t="str">
            <v>USTANOVA ZA KULTURNE DJELATNOSTI ANTE EVETOVIĆ MIROLJUB, VALPOVO</v>
          </cell>
          <cell r="E3617" t="str">
            <v>36942 - GRAD VALPOVO</v>
          </cell>
          <cell r="F3617" t="str">
            <v>01188160</v>
          </cell>
          <cell r="G3617" t="str">
            <v>89807635022</v>
          </cell>
          <cell r="H3617">
            <v>89807635022</v>
          </cell>
          <cell r="I3617" t="str">
            <v>21</v>
          </cell>
        </row>
        <row r="3618">
          <cell r="B3618">
            <v>53312771401</v>
          </cell>
          <cell r="C3618">
            <v>36967</v>
          </cell>
          <cell r="D3618" t="str">
            <v>DJEČJI VRTIĆ  MAZA</v>
          </cell>
          <cell r="E3618" t="str">
            <v>36942 - GRAD VALPOVO</v>
          </cell>
          <cell r="F3618" t="str">
            <v>01389670</v>
          </cell>
          <cell r="G3618" t="str">
            <v>53312771401</v>
          </cell>
          <cell r="H3618">
            <v>53312771401</v>
          </cell>
          <cell r="I3618" t="str">
            <v>21</v>
          </cell>
        </row>
        <row r="3619">
          <cell r="B3619">
            <v>68614292634</v>
          </cell>
          <cell r="C3619">
            <v>44436</v>
          </cell>
          <cell r="D3619" t="str">
            <v>GRADSKA KNJIŽNICA I ČITAONICA VALPOVO</v>
          </cell>
          <cell r="E3619" t="str">
            <v>36942 - GRAD VALPOVO</v>
          </cell>
          <cell r="F3619" t="str">
            <v>02469944</v>
          </cell>
          <cell r="G3619" t="str">
            <v>68614292634</v>
          </cell>
          <cell r="H3619">
            <v>68614292634</v>
          </cell>
          <cell r="I3619" t="str">
            <v>21</v>
          </cell>
        </row>
        <row r="3620">
          <cell r="B3620">
            <v>81452757491</v>
          </cell>
          <cell r="C3620">
            <v>44284</v>
          </cell>
          <cell r="D3620" t="str">
            <v>DJEČJI VRTIĆ KRIJESNICA JANKOVCI, STARI JANKOVCI</v>
          </cell>
          <cell r="E3620" t="str">
            <v>36991 - OPĆINA STARI JANKOVCI</v>
          </cell>
          <cell r="F3620" t="str">
            <v>02486458</v>
          </cell>
          <cell r="G3620" t="str">
            <v>81452757491</v>
          </cell>
          <cell r="H3620">
            <v>81452757491</v>
          </cell>
          <cell r="I3620" t="str">
            <v>21</v>
          </cell>
        </row>
        <row r="3621">
          <cell r="B3621">
            <v>85457959081</v>
          </cell>
          <cell r="C3621">
            <v>37025</v>
          </cell>
          <cell r="D3621" t="str">
            <v>PREDŠKOLSKA USTANOVA VEDRI DANI</v>
          </cell>
          <cell r="E3621" t="str">
            <v>37017 - OPĆINA STARI MIKANOVCI</v>
          </cell>
          <cell r="F3621" t="str">
            <v>01104683</v>
          </cell>
          <cell r="G3621" t="str">
            <v>85457959081</v>
          </cell>
          <cell r="H3621">
            <v>85457959081</v>
          </cell>
          <cell r="I3621" t="str">
            <v>21</v>
          </cell>
        </row>
        <row r="3622">
          <cell r="B3622">
            <v>66912410079</v>
          </cell>
          <cell r="C3622">
            <v>43597</v>
          </cell>
          <cell r="D3622" t="str">
            <v>NARODNA KNJIŽNICA I ČITAONICA OKUČANI</v>
          </cell>
          <cell r="E3622" t="str">
            <v>37113 - OPĆINA OKUČANI</v>
          </cell>
          <cell r="F3622" t="str">
            <v>02308509</v>
          </cell>
          <cell r="G3622" t="str">
            <v>66912410079</v>
          </cell>
          <cell r="H3622">
            <v>66912410079</v>
          </cell>
          <cell r="I3622" t="str">
            <v>21</v>
          </cell>
        </row>
        <row r="3623">
          <cell r="B3623">
            <v>11610743695</v>
          </cell>
          <cell r="C3623">
            <v>51601</v>
          </cell>
          <cell r="D3623" t="str">
            <v>DJEČJI VRTIĆ PALČIĆ TOVARNIK</v>
          </cell>
          <cell r="E3623" t="str">
            <v>37121 - OPĆINA TOVARNIK</v>
          </cell>
          <cell r="F3623" t="str">
            <v>05275415</v>
          </cell>
          <cell r="G3623" t="str">
            <v>11610743695</v>
          </cell>
          <cell r="H3623">
            <v>11610743695</v>
          </cell>
          <cell r="I3623" t="str">
            <v>21</v>
          </cell>
        </row>
        <row r="3624">
          <cell r="B3624">
            <v>94993919930</v>
          </cell>
          <cell r="C3624">
            <v>49392</v>
          </cell>
          <cell r="D3624" t="str">
            <v>DJEČJI VRTIĆ IVANČICA ORIOVAC</v>
          </cell>
          <cell r="E3624" t="str">
            <v>37148 - OPĆINA ORIOVAC</v>
          </cell>
          <cell r="F3624" t="str">
            <v>04485866</v>
          </cell>
          <cell r="G3624" t="str">
            <v>94993919930</v>
          </cell>
          <cell r="H3624">
            <v>94993919930</v>
          </cell>
          <cell r="I3624" t="str">
            <v>21</v>
          </cell>
        </row>
        <row r="3625">
          <cell r="B3625">
            <v>33328230215</v>
          </cell>
          <cell r="C3625">
            <v>37189</v>
          </cell>
          <cell r="D3625" t="str">
            <v>DJEČJI VRTIĆ LILIPUT TRPINJA</v>
          </cell>
          <cell r="E3625" t="str">
            <v>37156 - OPĆINA TRPINJA</v>
          </cell>
          <cell r="F3625" t="str">
            <v>01441329</v>
          </cell>
          <cell r="G3625" t="str">
            <v>33328230215</v>
          </cell>
          <cell r="H3625">
            <v>33328230215</v>
          </cell>
          <cell r="I3625" t="str">
            <v>21</v>
          </cell>
        </row>
        <row r="3626">
          <cell r="B3626">
            <v>4656645024</v>
          </cell>
          <cell r="C3626">
            <v>51677</v>
          </cell>
          <cell r="D3626" t="str">
            <v>DJEČJI VRTIĆ BAMBI PODCRKAVLJE</v>
          </cell>
          <cell r="E3626" t="str">
            <v>37164 - OPĆINA PODCRKAVLJE</v>
          </cell>
          <cell r="F3626" t="str">
            <v>05338182</v>
          </cell>
          <cell r="G3626" t="str">
            <v>04656645024</v>
          </cell>
          <cell r="H3626">
            <v>4656645024</v>
          </cell>
          <cell r="I3626" t="str">
            <v>21</v>
          </cell>
        </row>
        <row r="3627">
          <cell r="B3627">
            <v>54441694272</v>
          </cell>
          <cell r="C3627">
            <v>46702</v>
          </cell>
          <cell r="D3627" t="str">
            <v>DJEČJI VRTIĆ ČAROBNI SVIJET U REŠETARIMA</v>
          </cell>
          <cell r="E3627" t="str">
            <v>37172 - OPĆINA REŠETARI</v>
          </cell>
          <cell r="F3627" t="str">
            <v>02786648</v>
          </cell>
          <cell r="G3627" t="str">
            <v>54441694272</v>
          </cell>
          <cell r="H3627">
            <v>54441694272</v>
          </cell>
          <cell r="I3627" t="str">
            <v>21</v>
          </cell>
        </row>
        <row r="3628">
          <cell r="B3628">
            <v>47839583020</v>
          </cell>
          <cell r="C3628">
            <v>51484</v>
          </cell>
          <cell r="D3628" t="str">
            <v>DJEČJI VRTIĆ SIBINJ</v>
          </cell>
          <cell r="E3628" t="str">
            <v>37197 - OPĆINA SIBINJ</v>
          </cell>
          <cell r="F3628" t="str">
            <v>05300924</v>
          </cell>
          <cell r="G3628" t="str">
            <v>47839583020</v>
          </cell>
          <cell r="H3628">
            <v>47839583020</v>
          </cell>
          <cell r="I3628" t="str">
            <v>21</v>
          </cell>
        </row>
        <row r="3629">
          <cell r="B3629">
            <v>68478848439</v>
          </cell>
          <cell r="C3629">
            <v>37381</v>
          </cell>
          <cell r="D3629" t="str">
            <v>DJEČJI VRTIĆ VINKOVCI</v>
          </cell>
          <cell r="E3629" t="str">
            <v>37210 - GRAD VINKOVCI</v>
          </cell>
          <cell r="F3629" t="str">
            <v>03367797</v>
          </cell>
          <cell r="G3629" t="str">
            <v>68478848439</v>
          </cell>
          <cell r="H3629">
            <v>68478848439</v>
          </cell>
          <cell r="I3629" t="str">
            <v>21</v>
          </cell>
        </row>
        <row r="3630">
          <cell r="B3630">
            <v>67043571709</v>
          </cell>
          <cell r="C3630">
            <v>37365</v>
          </cell>
          <cell r="D3630" t="str">
            <v>GRADSKA KNJIŽNICA I ČITAONICA VINKOVCI</v>
          </cell>
          <cell r="E3630" t="str">
            <v>37210 - GRAD VINKOVCI</v>
          </cell>
          <cell r="F3630" t="str">
            <v>03366090</v>
          </cell>
          <cell r="G3630" t="str">
            <v>67043571709</v>
          </cell>
          <cell r="H3630">
            <v>67043571709</v>
          </cell>
          <cell r="I3630" t="str">
            <v>21</v>
          </cell>
        </row>
        <row r="3631">
          <cell r="B3631">
            <v>90532235450</v>
          </cell>
          <cell r="C3631">
            <v>10039</v>
          </cell>
          <cell r="D3631" t="str">
            <v>OSNOVNA ŠKOLA BARTOLA KAŠIĆA</v>
          </cell>
          <cell r="E3631" t="str">
            <v>37210 - GRAD VINKOVCI</v>
          </cell>
          <cell r="F3631" t="str">
            <v>03301117</v>
          </cell>
          <cell r="G3631" t="str">
            <v>90532235450</v>
          </cell>
          <cell r="H3631">
            <v>90532235450</v>
          </cell>
          <cell r="I3631" t="str">
            <v>31</v>
          </cell>
        </row>
        <row r="3632">
          <cell r="B3632">
            <v>65812849153</v>
          </cell>
          <cell r="C3632">
            <v>37357</v>
          </cell>
          <cell r="D3632" t="str">
            <v>GRADSKI MUZEJ VINKOVCI</v>
          </cell>
          <cell r="E3632" t="str">
            <v>37210 - GRAD VINKOVCI</v>
          </cell>
          <cell r="F3632" t="str">
            <v>03301338</v>
          </cell>
          <cell r="G3632" t="str">
            <v>65812849153</v>
          </cell>
          <cell r="H3632">
            <v>65812849153</v>
          </cell>
          <cell r="I3632" t="str">
            <v>21</v>
          </cell>
        </row>
        <row r="3633">
          <cell r="B3633">
            <v>39887534735</v>
          </cell>
          <cell r="C3633">
            <v>37390</v>
          </cell>
          <cell r="D3633" t="str">
            <v>GRADSKO KAZALIŠTE JOZA IVAKIĆ</v>
          </cell>
          <cell r="E3633" t="str">
            <v>37210 - GRAD VINKOVCI</v>
          </cell>
          <cell r="F3633" t="str">
            <v>01425889</v>
          </cell>
          <cell r="G3633" t="str">
            <v>39887534735</v>
          </cell>
          <cell r="H3633">
            <v>39887534735</v>
          </cell>
          <cell r="I3633" t="str">
            <v>21</v>
          </cell>
        </row>
        <row r="3634">
          <cell r="B3634">
            <v>89754778765</v>
          </cell>
          <cell r="C3634">
            <v>10071</v>
          </cell>
          <cell r="D3634" t="str">
            <v>O.Š. IVANA MAŽURANIĆA, VINKOVCI</v>
          </cell>
          <cell r="E3634" t="str">
            <v>37210 - GRAD VINKOVCI</v>
          </cell>
          <cell r="F3634" t="str">
            <v>03301125</v>
          </cell>
          <cell r="G3634" t="str">
            <v>89754778765</v>
          </cell>
          <cell r="H3634">
            <v>89754778765</v>
          </cell>
          <cell r="I3634" t="str">
            <v>31</v>
          </cell>
        </row>
        <row r="3635">
          <cell r="B3635">
            <v>13944251197</v>
          </cell>
          <cell r="C3635">
            <v>37373</v>
          </cell>
          <cell r="D3635" t="str">
            <v>JAVNA VATROGASNA POSTROJBA GRADA VINKOVACA</v>
          </cell>
          <cell r="E3635" t="str">
            <v>37210 - GRAD VINKOVCI</v>
          </cell>
          <cell r="F3635" t="str">
            <v>01505238</v>
          </cell>
          <cell r="G3635" t="str">
            <v>13944251197</v>
          </cell>
          <cell r="H3635">
            <v>13944251197</v>
          </cell>
          <cell r="I3635" t="str">
            <v>31</v>
          </cell>
        </row>
        <row r="3636">
          <cell r="B3636">
            <v>53922436321</v>
          </cell>
          <cell r="C3636">
            <v>10063</v>
          </cell>
          <cell r="D3636" t="str">
            <v>OSNOVNA ŠKOLA  VLADIMIRA NAZORA</v>
          </cell>
          <cell r="E3636" t="str">
            <v>37210 - GRAD VINKOVCI</v>
          </cell>
          <cell r="F3636" t="str">
            <v>03301176</v>
          </cell>
          <cell r="G3636" t="str">
            <v>53922436321</v>
          </cell>
          <cell r="H3636">
            <v>53922436321</v>
          </cell>
          <cell r="I3636" t="str">
            <v>31</v>
          </cell>
        </row>
        <row r="3637">
          <cell r="B3637">
            <v>84615502819</v>
          </cell>
          <cell r="C3637">
            <v>10194</v>
          </cell>
          <cell r="D3637" t="str">
            <v>O.Š. ANTUNA GUSTAVA MATOŠA, VINKOVCI</v>
          </cell>
          <cell r="E3637" t="str">
            <v>37210 - GRAD VINKOVCI</v>
          </cell>
          <cell r="F3637" t="str">
            <v>03301109</v>
          </cell>
          <cell r="G3637" t="str">
            <v>84615502819</v>
          </cell>
          <cell r="H3637">
            <v>84615502819</v>
          </cell>
          <cell r="I3637" t="str">
            <v>31</v>
          </cell>
        </row>
        <row r="3638">
          <cell r="B3638">
            <v>12033164180</v>
          </cell>
          <cell r="C3638">
            <v>10055</v>
          </cell>
          <cell r="D3638" t="str">
            <v>OSNOVNA ŠKOLA IVANA GORANA KOVAČIĆA</v>
          </cell>
          <cell r="E3638" t="str">
            <v>37210 - GRAD VINKOVCI</v>
          </cell>
          <cell r="F3638" t="str">
            <v>03301192</v>
          </cell>
          <cell r="G3638" t="str">
            <v>12033164180</v>
          </cell>
          <cell r="H3638">
            <v>12033164180</v>
          </cell>
          <cell r="I3638" t="str">
            <v>31</v>
          </cell>
        </row>
        <row r="3639">
          <cell r="B3639">
            <v>85575996593</v>
          </cell>
          <cell r="C3639">
            <v>23083</v>
          </cell>
          <cell r="D3639" t="str">
            <v>OSNOVNA ŠKOLA NIKOLE TESLE</v>
          </cell>
          <cell r="E3639" t="str">
            <v>37210 - GRAD VINKOVCI</v>
          </cell>
          <cell r="F3639" t="str">
            <v>03301052</v>
          </cell>
          <cell r="G3639" t="str">
            <v>85575996593</v>
          </cell>
          <cell r="H3639">
            <v>85575996593</v>
          </cell>
          <cell r="I3639" t="str">
            <v>31</v>
          </cell>
        </row>
        <row r="3640">
          <cell r="B3640">
            <v>53113611942</v>
          </cell>
          <cell r="C3640">
            <v>10047</v>
          </cell>
          <cell r="D3640" t="str">
            <v>OSNOVNA ŠKOLA JOSIPA KOZARCA, VINKOVCI</v>
          </cell>
          <cell r="E3640" t="str">
            <v>37210 - GRAD VINKOVCI</v>
          </cell>
          <cell r="F3640" t="str">
            <v>03301150</v>
          </cell>
          <cell r="G3640" t="str">
            <v>53113611942</v>
          </cell>
          <cell r="H3640">
            <v>53113611942</v>
          </cell>
          <cell r="I3640" t="str">
            <v>31</v>
          </cell>
        </row>
        <row r="3641">
          <cell r="B3641">
            <v>68922654649</v>
          </cell>
          <cell r="C3641">
            <v>28217</v>
          </cell>
          <cell r="D3641" t="str">
            <v>GLAZBENA ŠKOLA JOSIPA RUNJANINA, VINKOVCI</v>
          </cell>
          <cell r="E3641" t="str">
            <v>37210 - GRAD VINKOVCI</v>
          </cell>
          <cell r="F3641" t="str">
            <v>01887211</v>
          </cell>
          <cell r="G3641" t="str">
            <v>68922654649</v>
          </cell>
          <cell r="H3641">
            <v>68922654649</v>
          </cell>
          <cell r="I3641" t="str">
            <v>31</v>
          </cell>
        </row>
        <row r="3642">
          <cell r="B3642">
            <v>58221312905</v>
          </cell>
          <cell r="C3642">
            <v>51790</v>
          </cell>
          <cell r="D3642" t="str">
            <v>KULTURNI CENTAR VINKOVCI</v>
          </cell>
          <cell r="E3642" t="str">
            <v>37210 - GRAD VINKOVCI</v>
          </cell>
          <cell r="F3642" t="str">
            <v>05359813</v>
          </cell>
          <cell r="G3642" t="str">
            <v>58221312905</v>
          </cell>
          <cell r="H3642">
            <v>58221312905</v>
          </cell>
          <cell r="I3642" t="str">
            <v>21</v>
          </cell>
        </row>
        <row r="3643">
          <cell r="B3643">
            <v>14983338813</v>
          </cell>
          <cell r="C3643">
            <v>9798</v>
          </cell>
          <cell r="D3643" t="str">
            <v>OSNOVNA ŠKOLA IVAN GORAN KOVAČIĆ</v>
          </cell>
          <cell r="E3643" t="str">
            <v>37228 - GRAD SLAVONSKI BROD</v>
          </cell>
          <cell r="F3643" t="str">
            <v>03070824</v>
          </cell>
          <cell r="G3643" t="str">
            <v>14983338813</v>
          </cell>
          <cell r="H3643">
            <v>14983338813</v>
          </cell>
          <cell r="I3643" t="str">
            <v>31</v>
          </cell>
        </row>
        <row r="3644">
          <cell r="B3644">
            <v>17859932627</v>
          </cell>
          <cell r="C3644">
            <v>9984</v>
          </cell>
          <cell r="D3644" t="str">
            <v>GLAZBENA ŠKOLA SLAVONSKI BROD</v>
          </cell>
          <cell r="E3644" t="str">
            <v>37228 - GRAD SLAVONSKI BROD</v>
          </cell>
          <cell r="F3644" t="str">
            <v>03071006</v>
          </cell>
          <cell r="G3644" t="str">
            <v>17859932627</v>
          </cell>
          <cell r="H3644">
            <v>17859932627</v>
          </cell>
          <cell r="I3644" t="str">
            <v>31</v>
          </cell>
        </row>
        <row r="3645">
          <cell r="B3645">
            <v>12882114211</v>
          </cell>
          <cell r="C3645">
            <v>9851</v>
          </cell>
          <cell r="D3645" t="str">
            <v>O.Š. IVANE BRLIĆ-MAŽURANIĆ, SLAVONSKI BROD</v>
          </cell>
          <cell r="E3645" t="str">
            <v>37228 - GRAD SLAVONSKI BROD</v>
          </cell>
          <cell r="F3645" t="str">
            <v>03070956</v>
          </cell>
          <cell r="G3645" t="str">
            <v>12882114211</v>
          </cell>
          <cell r="H3645">
            <v>12882114211</v>
          </cell>
          <cell r="I3645" t="str">
            <v>31</v>
          </cell>
        </row>
        <row r="3646">
          <cell r="B3646">
            <v>16773073261</v>
          </cell>
          <cell r="C3646">
            <v>37252</v>
          </cell>
          <cell r="D3646" t="str">
            <v>GALERIJA UMJETNINA GRADA SLAVONSKOG BRODA</v>
          </cell>
          <cell r="E3646" t="str">
            <v>37228 - GRAD SLAVONSKI BROD</v>
          </cell>
          <cell r="F3646" t="str">
            <v>01276247</v>
          </cell>
          <cell r="G3646" t="str">
            <v>16773073261</v>
          </cell>
          <cell r="H3646">
            <v>16773073261</v>
          </cell>
          <cell r="I3646" t="str">
            <v>21</v>
          </cell>
        </row>
        <row r="3647">
          <cell r="B3647">
            <v>47300397868</v>
          </cell>
          <cell r="C3647">
            <v>37244</v>
          </cell>
          <cell r="D3647" t="str">
            <v>DJEČJI VRTIĆ IVANA BRLIĆ MAŽURANIĆ SLAVONSKI BROD</v>
          </cell>
          <cell r="E3647" t="str">
            <v>37228 - GRAD SLAVONSKI BROD</v>
          </cell>
          <cell r="F3647" t="str">
            <v>03071324</v>
          </cell>
          <cell r="G3647" t="str">
            <v>47300397868</v>
          </cell>
          <cell r="H3647">
            <v>47300397868</v>
          </cell>
          <cell r="I3647" t="str">
            <v>21</v>
          </cell>
        </row>
        <row r="3648">
          <cell r="B3648">
            <v>68482278640</v>
          </cell>
          <cell r="C3648">
            <v>37285</v>
          </cell>
          <cell r="D3648" t="str">
            <v>JAVNA VATROGASNA POSTROJBA GRADA SLAVONSKOGA BRODA</v>
          </cell>
          <cell r="E3648" t="str">
            <v>37228 - GRAD SLAVONSKI BROD</v>
          </cell>
          <cell r="F3648" t="str">
            <v>01485415</v>
          </cell>
          <cell r="G3648" t="str">
            <v>68482278640</v>
          </cell>
          <cell r="H3648">
            <v>68482278640</v>
          </cell>
          <cell r="I3648" t="str">
            <v>31</v>
          </cell>
        </row>
        <row r="3649">
          <cell r="B3649">
            <v>30491308352</v>
          </cell>
          <cell r="C3649">
            <v>49903</v>
          </cell>
          <cell r="D3649" t="str">
            <v>DJEČJI VRTIĆ POTJEH</v>
          </cell>
          <cell r="E3649" t="str">
            <v>37228 - GRAD SLAVONSKI BROD</v>
          </cell>
          <cell r="F3649" t="str">
            <v>04775074</v>
          </cell>
          <cell r="G3649" t="str">
            <v>30491308352</v>
          </cell>
          <cell r="H3649">
            <v>30491308352</v>
          </cell>
          <cell r="I3649" t="str">
            <v>21</v>
          </cell>
        </row>
        <row r="3650">
          <cell r="B3650">
            <v>46753125414</v>
          </cell>
          <cell r="C3650">
            <v>9976</v>
          </cell>
          <cell r="D3650" t="str">
            <v>OSNOVNA ŠKOLA MILAN AMRUŠ</v>
          </cell>
          <cell r="E3650" t="str">
            <v>37228 - GRAD SLAVONSKI BROD</v>
          </cell>
          <cell r="F3650" t="str">
            <v>03070999</v>
          </cell>
          <cell r="G3650" t="str">
            <v>46753125414</v>
          </cell>
          <cell r="H3650">
            <v>46753125414</v>
          </cell>
          <cell r="I3650" t="str">
            <v>31</v>
          </cell>
        </row>
        <row r="3651">
          <cell r="B3651">
            <v>83875834457</v>
          </cell>
          <cell r="C3651">
            <v>9802</v>
          </cell>
          <cell r="D3651" t="str">
            <v>O.Š. ANTUNA MIHANOVIĆA, SLAVONSKI BROD</v>
          </cell>
          <cell r="E3651" t="str">
            <v>37228 - GRAD SLAVONSKI BROD</v>
          </cell>
          <cell r="F3651" t="str">
            <v>03070859</v>
          </cell>
          <cell r="G3651" t="str">
            <v>83875834457</v>
          </cell>
          <cell r="H3651">
            <v>83875834457</v>
          </cell>
          <cell r="I3651" t="str">
            <v>31</v>
          </cell>
        </row>
        <row r="3652">
          <cell r="B3652">
            <v>83097767588</v>
          </cell>
          <cell r="C3652">
            <v>46438</v>
          </cell>
          <cell r="D3652" t="str">
            <v>USTANOVA ZA GOSPODARENJE ŠPORTSKIM OBJEKTIMA</v>
          </cell>
          <cell r="E3652" t="str">
            <v>37228 - GRAD SLAVONSKI BROD</v>
          </cell>
          <cell r="F3652" t="str">
            <v>01507982</v>
          </cell>
          <cell r="G3652" t="str">
            <v>83097767588</v>
          </cell>
          <cell r="H3652">
            <v>83097767588</v>
          </cell>
          <cell r="I3652" t="str">
            <v>21</v>
          </cell>
        </row>
        <row r="3653">
          <cell r="B3653">
            <v>48931293683</v>
          </cell>
          <cell r="C3653">
            <v>9835</v>
          </cell>
          <cell r="D3653" t="str">
            <v>O.Š. BOGOSLAVA ŠULEKA, SLAVONSKI BROD</v>
          </cell>
          <cell r="E3653" t="str">
            <v>37228 - GRAD SLAVONSKI BROD</v>
          </cell>
          <cell r="F3653" t="str">
            <v>03070875</v>
          </cell>
          <cell r="G3653" t="str">
            <v>48931293683</v>
          </cell>
          <cell r="H3653">
            <v>48931293683</v>
          </cell>
          <cell r="I3653" t="str">
            <v>31</v>
          </cell>
        </row>
        <row r="3654">
          <cell r="B3654">
            <v>44691688491</v>
          </cell>
          <cell r="C3654">
            <v>23796</v>
          </cell>
          <cell r="D3654" t="str">
            <v>Osnovna škola Dragutin Tadijanović</v>
          </cell>
          <cell r="E3654" t="str">
            <v>37228 - GRAD SLAVONSKI BROD</v>
          </cell>
          <cell r="F3654" t="str">
            <v>01676288</v>
          </cell>
          <cell r="G3654" t="str">
            <v>44691688491</v>
          </cell>
          <cell r="H3654">
            <v>44691688491</v>
          </cell>
          <cell r="I3654" t="str">
            <v>31</v>
          </cell>
        </row>
        <row r="3655">
          <cell r="B3655">
            <v>61259090087</v>
          </cell>
          <cell r="C3655">
            <v>9827</v>
          </cell>
          <cell r="D3655" t="str">
            <v>O.Š. ĐURE PILARA, SLAVONSKI BROD</v>
          </cell>
          <cell r="E3655" t="str">
            <v>37228 - GRAD SLAVONSKI BROD</v>
          </cell>
          <cell r="F3655" t="str">
            <v>03071669</v>
          </cell>
          <cell r="G3655" t="str">
            <v>61259090087</v>
          </cell>
          <cell r="H3655">
            <v>61259090087</v>
          </cell>
          <cell r="I3655" t="str">
            <v>31</v>
          </cell>
        </row>
        <row r="3656">
          <cell r="B3656">
            <v>95609415987</v>
          </cell>
          <cell r="C3656">
            <v>37269</v>
          </cell>
          <cell r="D3656" t="str">
            <v>GRADSKA KNJIŽNICA SLAVONSKI BROD</v>
          </cell>
          <cell r="E3656" t="str">
            <v>37228 - GRAD SLAVONSKI BROD</v>
          </cell>
          <cell r="F3656" t="str">
            <v>03071154</v>
          </cell>
          <cell r="G3656" t="str">
            <v>95609415987</v>
          </cell>
          <cell r="H3656">
            <v>95609415987</v>
          </cell>
          <cell r="I3656" t="str">
            <v>21</v>
          </cell>
        </row>
        <row r="3657">
          <cell r="B3657">
            <v>50360608281</v>
          </cell>
          <cell r="C3657">
            <v>37277</v>
          </cell>
          <cell r="D3657" t="str">
            <v>KAZALIŠNO KONCERTNA DVORANA IVANA BRLIĆ-MAŽURANIĆ</v>
          </cell>
          <cell r="E3657" t="str">
            <v>37228 - GRAD SLAVONSKI BROD</v>
          </cell>
          <cell r="F3657" t="str">
            <v>03838099</v>
          </cell>
          <cell r="G3657" t="str">
            <v>50360608281</v>
          </cell>
          <cell r="H3657">
            <v>50360608281</v>
          </cell>
          <cell r="I3657" t="str">
            <v>21</v>
          </cell>
        </row>
        <row r="3658">
          <cell r="B3658">
            <v>46917309709</v>
          </cell>
          <cell r="C3658">
            <v>9860</v>
          </cell>
          <cell r="D3658" t="str">
            <v>O.Š. BLAŽA TADIJANOVIĆA, SLAVONSKI BROD</v>
          </cell>
          <cell r="E3658" t="str">
            <v>37228 - GRAD SLAVONSKI BROD</v>
          </cell>
          <cell r="F3658" t="str">
            <v>03070921</v>
          </cell>
          <cell r="G3658" t="str">
            <v>46917309709</v>
          </cell>
          <cell r="H3658">
            <v>46917309709</v>
          </cell>
          <cell r="I3658" t="str">
            <v>31</v>
          </cell>
        </row>
        <row r="3659">
          <cell r="B3659">
            <v>55766165731</v>
          </cell>
          <cell r="C3659">
            <v>9819</v>
          </cell>
          <cell r="D3659" t="str">
            <v>O.Š. HUGA BADALIĆA, SLAVONSKI BROD</v>
          </cell>
          <cell r="E3659" t="str">
            <v>37228 - GRAD SLAVONSKI BROD</v>
          </cell>
          <cell r="F3659" t="str">
            <v>03070832</v>
          </cell>
          <cell r="G3659" t="str">
            <v>55766165731</v>
          </cell>
          <cell r="H3659">
            <v>55766165731</v>
          </cell>
          <cell r="I3659" t="str">
            <v>31</v>
          </cell>
        </row>
        <row r="3660">
          <cell r="B3660">
            <v>4275998510</v>
          </cell>
          <cell r="C3660">
            <v>9843</v>
          </cell>
          <cell r="D3660" t="str">
            <v>OSNOVNA ŠKOLA VLADIMIR NAZOR</v>
          </cell>
          <cell r="E3660" t="str">
            <v>37228 - GRAD SLAVONSKI BROD</v>
          </cell>
          <cell r="F3660" t="str">
            <v>03070913</v>
          </cell>
          <cell r="G3660" t="str">
            <v>04275998510</v>
          </cell>
          <cell r="H3660">
            <v>4275998510</v>
          </cell>
          <cell r="I3660" t="str">
            <v>31</v>
          </cell>
        </row>
        <row r="3661">
          <cell r="B3661">
            <v>20024979829</v>
          </cell>
          <cell r="C3661">
            <v>46190</v>
          </cell>
          <cell r="D3661" t="str">
            <v>DJEČJI VRTIĆ MLADOST VOĐINCI</v>
          </cell>
          <cell r="E3661" t="str">
            <v>37404 - OPĆINA VOĐINCI</v>
          </cell>
          <cell r="F3661" t="str">
            <v>02579014</v>
          </cell>
          <cell r="G3661" t="str">
            <v>20024979829</v>
          </cell>
          <cell r="H3661">
            <v>20024979829</v>
          </cell>
          <cell r="I3661" t="str">
            <v>21</v>
          </cell>
        </row>
        <row r="3662">
          <cell r="B3662">
            <v>81664524245</v>
          </cell>
          <cell r="C3662">
            <v>21375</v>
          </cell>
          <cell r="D3662" t="str">
            <v>O.Š. NIKOLE ANDRIĆA, VUKOVAR</v>
          </cell>
          <cell r="E3662" t="str">
            <v>37429 - GRAD VUKOVAR</v>
          </cell>
          <cell r="F3662" t="str">
            <v>01417215</v>
          </cell>
          <cell r="G3662" t="str">
            <v>81664524245</v>
          </cell>
          <cell r="H3662">
            <v>81664524245</v>
          </cell>
          <cell r="I3662" t="str">
            <v>31</v>
          </cell>
        </row>
        <row r="3663">
          <cell r="B3663">
            <v>56391798560</v>
          </cell>
          <cell r="C3663">
            <v>23823</v>
          </cell>
          <cell r="D3663" t="str">
            <v>O.Š. BLAGE ZADRE, VUKOVAR</v>
          </cell>
          <cell r="E3663" t="str">
            <v>37429 - GRAD VUKOVAR</v>
          </cell>
          <cell r="F3663" t="str">
            <v>03007936</v>
          </cell>
          <cell r="G3663" t="str">
            <v>56391798560</v>
          </cell>
          <cell r="H3663">
            <v>56391798560</v>
          </cell>
          <cell r="I3663" t="str">
            <v>31</v>
          </cell>
        </row>
        <row r="3664">
          <cell r="B3664">
            <v>4839169507</v>
          </cell>
          <cell r="C3664">
            <v>44321</v>
          </cell>
          <cell r="D3664" t="str">
            <v>JAVNA USTANOVA U KULTURI HRVATSKI DOM VUKOVAR</v>
          </cell>
          <cell r="E3664" t="str">
            <v>37429 - GRAD VUKOVAR</v>
          </cell>
          <cell r="F3664" t="str">
            <v>02404893</v>
          </cell>
          <cell r="G3664" t="str">
            <v>04839169507</v>
          </cell>
          <cell r="H3664">
            <v>4839169507</v>
          </cell>
          <cell r="I3664" t="str">
            <v>21</v>
          </cell>
        </row>
        <row r="3665">
          <cell r="B3665">
            <v>42623151665</v>
          </cell>
          <cell r="C3665">
            <v>37437</v>
          </cell>
          <cell r="D3665" t="str">
            <v>GRADSKA KNJIŽNICA VUKOVAR</v>
          </cell>
          <cell r="E3665" t="str">
            <v>37429 - GRAD VUKOVAR</v>
          </cell>
          <cell r="F3665" t="str">
            <v>03170438</v>
          </cell>
          <cell r="G3665" t="str">
            <v>42623151665</v>
          </cell>
          <cell r="H3665">
            <v>42623151665</v>
          </cell>
          <cell r="I3665" t="str">
            <v>21</v>
          </cell>
        </row>
        <row r="3666">
          <cell r="B3666">
            <v>7469790013</v>
          </cell>
          <cell r="C3666">
            <v>37445</v>
          </cell>
          <cell r="D3666" t="str">
            <v>GRADSKI MUZEJ VUKOVAR</v>
          </cell>
          <cell r="E3666" t="str">
            <v>37429 - GRAD VUKOVAR</v>
          </cell>
          <cell r="F3666" t="str">
            <v>03008100</v>
          </cell>
          <cell r="G3666" t="str">
            <v>07469790013</v>
          </cell>
          <cell r="H3666">
            <v>7469790013</v>
          </cell>
          <cell r="I3666" t="str">
            <v>21</v>
          </cell>
        </row>
        <row r="3667">
          <cell r="B3667">
            <v>26364514418</v>
          </cell>
          <cell r="C3667">
            <v>37470</v>
          </cell>
          <cell r="D3667" t="str">
            <v>JAVNA VATROGASNA POSTROJBA VUKOVAR</v>
          </cell>
          <cell r="E3667" t="str">
            <v>37429 - GRAD VUKOVAR</v>
          </cell>
          <cell r="F3667" t="str">
            <v>01501836</v>
          </cell>
          <cell r="G3667" t="str">
            <v>26364514418</v>
          </cell>
          <cell r="H3667">
            <v>26364514418</v>
          </cell>
          <cell r="I3667" t="str">
            <v>31</v>
          </cell>
        </row>
        <row r="3668">
          <cell r="B3668">
            <v>58518930767</v>
          </cell>
          <cell r="C3668">
            <v>37453</v>
          </cell>
          <cell r="D3668" t="str">
            <v>DJEČJI VRTIĆ VUKOVAR 1</v>
          </cell>
          <cell r="E3668" t="str">
            <v>37429 - GRAD VUKOVAR</v>
          </cell>
          <cell r="F3668" t="str">
            <v>03008444</v>
          </cell>
          <cell r="G3668" t="str">
            <v>58518930767</v>
          </cell>
          <cell r="H3668">
            <v>58518930767</v>
          </cell>
          <cell r="I3668" t="str">
            <v>21</v>
          </cell>
        </row>
        <row r="3669">
          <cell r="B3669">
            <v>49647392251</v>
          </cell>
          <cell r="C3669">
            <v>49681</v>
          </cell>
          <cell r="D3669" t="str">
            <v>SPORTSKI OBJEKTI VUKOVAR</v>
          </cell>
          <cell r="E3669" t="str">
            <v>37429 - GRAD VUKOVAR</v>
          </cell>
          <cell r="F3669" t="str">
            <v>04605063</v>
          </cell>
          <cell r="G3669" t="str">
            <v>49647392251</v>
          </cell>
          <cell r="H3669">
            <v>49647392251</v>
          </cell>
          <cell r="I3669" t="str">
            <v>21</v>
          </cell>
        </row>
        <row r="3670">
          <cell r="B3670">
            <v>10173264699</v>
          </cell>
          <cell r="C3670">
            <v>37461</v>
          </cell>
          <cell r="D3670" t="str">
            <v>DJEČJI VRTIĆ VUKOVAR II</v>
          </cell>
          <cell r="E3670" t="str">
            <v>37429 - GRAD VUKOVAR</v>
          </cell>
          <cell r="F3670" t="str">
            <v>03008452</v>
          </cell>
          <cell r="G3670" t="str">
            <v>10173264699</v>
          </cell>
          <cell r="H3670">
            <v>10173264699</v>
          </cell>
          <cell r="I3670" t="str">
            <v>21</v>
          </cell>
        </row>
        <row r="3671">
          <cell r="B3671">
            <v>10726699143</v>
          </cell>
          <cell r="C3671">
            <v>21560</v>
          </cell>
          <cell r="D3671" t="str">
            <v>O.Š. ANTUNA BAUERA, VUKOVAR</v>
          </cell>
          <cell r="E3671" t="str">
            <v>37429 - GRAD VUKOVAR</v>
          </cell>
          <cell r="F3671" t="str">
            <v>01417223</v>
          </cell>
          <cell r="G3671" t="str">
            <v>10726699143</v>
          </cell>
          <cell r="H3671">
            <v>10726699143</v>
          </cell>
          <cell r="I3671" t="str">
            <v>31</v>
          </cell>
        </row>
        <row r="3672">
          <cell r="B3672">
            <v>13404335819</v>
          </cell>
          <cell r="C3672">
            <v>23091</v>
          </cell>
          <cell r="D3672" t="str">
            <v>OSNOVNA ŠKOLA SINIŠE GLAVAŠEVIĆA</v>
          </cell>
          <cell r="E3672" t="str">
            <v>37429 - GRAD VUKOVAR</v>
          </cell>
          <cell r="F3672" t="str">
            <v>03007839</v>
          </cell>
          <cell r="G3672" t="str">
            <v>13404335819</v>
          </cell>
          <cell r="H3672">
            <v>13404335819</v>
          </cell>
          <cell r="I3672" t="str">
            <v>31</v>
          </cell>
        </row>
        <row r="3673">
          <cell r="B3673">
            <v>15530245008</v>
          </cell>
          <cell r="C3673">
            <v>23227</v>
          </cell>
          <cell r="D3673" t="str">
            <v>O.Š. MITNICA</v>
          </cell>
          <cell r="E3673" t="str">
            <v>37429 - GRAD VUKOVAR</v>
          </cell>
          <cell r="F3673" t="str">
            <v>03007928</v>
          </cell>
          <cell r="G3673" t="str">
            <v>15530245008</v>
          </cell>
          <cell r="H3673">
            <v>15530245008</v>
          </cell>
          <cell r="I3673" t="str">
            <v>31</v>
          </cell>
        </row>
        <row r="3674">
          <cell r="B3674">
            <v>76776854248</v>
          </cell>
          <cell r="C3674">
            <v>23788</v>
          </cell>
          <cell r="D3674" t="str">
            <v>O.Š. JOSIPA MATOŠA, VUKOVAR</v>
          </cell>
          <cell r="E3674" t="str">
            <v>37429 - GRAD VUKOVAR</v>
          </cell>
          <cell r="F3674" t="str">
            <v>03008002</v>
          </cell>
          <cell r="G3674" t="str">
            <v>76776854248</v>
          </cell>
          <cell r="H3674">
            <v>76776854248</v>
          </cell>
          <cell r="I3674" t="str">
            <v>31</v>
          </cell>
        </row>
        <row r="3675">
          <cell r="B3675">
            <v>35537323890</v>
          </cell>
          <cell r="C3675">
            <v>21422</v>
          </cell>
          <cell r="D3675" t="str">
            <v>O.Š. DRAGUTINA TADIJANOVIĆA</v>
          </cell>
          <cell r="E3675" t="str">
            <v>37429 - GRAD VUKOVAR</v>
          </cell>
          <cell r="F3675" t="str">
            <v>03007880</v>
          </cell>
          <cell r="G3675" t="str">
            <v>35537323890</v>
          </cell>
          <cell r="H3675">
            <v>35537323890</v>
          </cell>
          <cell r="I3675" t="str">
            <v>31</v>
          </cell>
        </row>
        <row r="3676">
          <cell r="B3676">
            <v>74861433642</v>
          </cell>
          <cell r="C3676">
            <v>51669</v>
          </cell>
          <cell r="D3676" t="str">
            <v>JAVNA VATROGASNA POSTROJBA GRADA ŽUPANJA</v>
          </cell>
          <cell r="E3676" t="str">
            <v>37488 - GRAD ŽUPANJA</v>
          </cell>
          <cell r="F3676" t="str">
            <v>05333881</v>
          </cell>
          <cell r="G3676" t="str">
            <v>74861433642</v>
          </cell>
          <cell r="H3676">
            <v>74861433642</v>
          </cell>
          <cell r="I3676" t="str">
            <v>31</v>
          </cell>
        </row>
        <row r="3677">
          <cell r="B3677">
            <v>34984002088</v>
          </cell>
          <cell r="C3677">
            <v>37496</v>
          </cell>
          <cell r="D3677" t="str">
            <v>ZAVIČAJNI MUZEJ STJEPAN GRUBER</v>
          </cell>
          <cell r="E3677" t="str">
            <v>37488 - GRAD ŽUPANJA</v>
          </cell>
          <cell r="F3677" t="str">
            <v>00277002</v>
          </cell>
          <cell r="G3677" t="str">
            <v>34984002088</v>
          </cell>
          <cell r="H3677">
            <v>34984002088</v>
          </cell>
          <cell r="I3677" t="str">
            <v>21</v>
          </cell>
        </row>
        <row r="3678">
          <cell r="B3678">
            <v>54508123154</v>
          </cell>
          <cell r="C3678">
            <v>37507</v>
          </cell>
          <cell r="D3678" t="str">
            <v>GRADSKA KNJIŽNICA ŽUPANJA</v>
          </cell>
          <cell r="E3678" t="str">
            <v>37488 - GRAD ŽUPANJA</v>
          </cell>
          <cell r="F3678" t="str">
            <v>00276987</v>
          </cell>
          <cell r="G3678" t="str">
            <v>54508123154</v>
          </cell>
          <cell r="H3678">
            <v>54508123154</v>
          </cell>
          <cell r="I3678" t="str">
            <v>21</v>
          </cell>
        </row>
        <row r="3679">
          <cell r="B3679">
            <v>6923149949</v>
          </cell>
          <cell r="C3679">
            <v>37515</v>
          </cell>
          <cell r="D3679" t="str">
            <v>DJEČJI VRTIĆ MASLAČAK</v>
          </cell>
          <cell r="E3679" t="str">
            <v>37488 - GRAD ŽUPANJA</v>
          </cell>
          <cell r="F3679" t="str">
            <v>03307948</v>
          </cell>
          <cell r="G3679" t="str">
            <v>06923149949</v>
          </cell>
          <cell r="H3679">
            <v>6923149949</v>
          </cell>
          <cell r="I3679" t="str">
            <v>21</v>
          </cell>
        </row>
        <row r="3680">
          <cell r="B3680">
            <v>28370238405</v>
          </cell>
          <cell r="C3680">
            <v>30744</v>
          </cell>
          <cell r="D3680" t="str">
            <v>GRADSKA KNJIŽNICA RANKO MARINKOVIĆ KOMIŽA</v>
          </cell>
          <cell r="E3680" t="str">
            <v>37574 - GRAD KOMIŽA</v>
          </cell>
          <cell r="F3680" t="str">
            <v>01559419</v>
          </cell>
          <cell r="G3680" t="str">
            <v>28370238405</v>
          </cell>
          <cell r="H3680">
            <v>28370238405</v>
          </cell>
          <cell r="I3680" t="str">
            <v>21</v>
          </cell>
        </row>
        <row r="3681">
          <cell r="B3681">
            <v>91437001004</v>
          </cell>
          <cell r="C3681">
            <v>30769</v>
          </cell>
          <cell r="D3681" t="str">
            <v>DJEČJI VRTIĆ KOMIŽA</v>
          </cell>
          <cell r="E3681" t="str">
            <v>37574 - GRAD KOMIŽA</v>
          </cell>
          <cell r="F3681" t="str">
            <v>01244299</v>
          </cell>
          <cell r="G3681" t="str">
            <v>91437001004</v>
          </cell>
          <cell r="H3681">
            <v>91437001004</v>
          </cell>
          <cell r="I3681" t="str">
            <v>21</v>
          </cell>
        </row>
        <row r="3682">
          <cell r="B3682">
            <v>80701296855</v>
          </cell>
          <cell r="C3682">
            <v>44151</v>
          </cell>
          <cell r="D3682" t="str">
            <v>CENTAR ZA POMOĆ U KUĆI KOMIŽA</v>
          </cell>
          <cell r="E3682" t="str">
            <v>37574 - GRAD KOMIŽA</v>
          </cell>
          <cell r="F3682" t="str">
            <v>01741977</v>
          </cell>
          <cell r="G3682" t="str">
            <v>80701296855</v>
          </cell>
          <cell r="H3682">
            <v>80701296855</v>
          </cell>
          <cell r="I3682" t="str">
            <v>21</v>
          </cell>
        </row>
        <row r="3683">
          <cell r="B3683">
            <v>95013307422</v>
          </cell>
          <cell r="C3683">
            <v>50602</v>
          </cell>
          <cell r="D3683" t="str">
            <v>JAVNA USTANOVA ZA UPRAVLJANJE SPORTSKIM OBJEKTIMA SPORTSKI OBJEKTI TROGIR</v>
          </cell>
          <cell r="E3683" t="str">
            <v>37603 - GRAD TROGIR</v>
          </cell>
          <cell r="F3683" t="str">
            <v>01474936</v>
          </cell>
          <cell r="G3683" t="str">
            <v>95013307422</v>
          </cell>
          <cell r="H3683">
            <v>95013307422</v>
          </cell>
          <cell r="I3683" t="str">
            <v>21</v>
          </cell>
        </row>
        <row r="3684">
          <cell r="B3684">
            <v>53814857713</v>
          </cell>
          <cell r="C3684">
            <v>29470</v>
          </cell>
          <cell r="D3684" t="str">
            <v>GRADSKA KNJIŽNICA TROGIR</v>
          </cell>
          <cell r="E3684" t="str">
            <v>37603 - GRAD TROGIR</v>
          </cell>
          <cell r="F3684" t="str">
            <v>01494953</v>
          </cell>
          <cell r="G3684" t="str">
            <v>53814857713</v>
          </cell>
          <cell r="H3684">
            <v>53814857713</v>
          </cell>
          <cell r="I3684" t="str">
            <v>21</v>
          </cell>
        </row>
        <row r="3685">
          <cell r="B3685">
            <v>56448964534</v>
          </cell>
          <cell r="C3685">
            <v>29488</v>
          </cell>
          <cell r="D3685" t="str">
            <v>MUZEJ GRADA TROGIRA</v>
          </cell>
          <cell r="E3685" t="str">
            <v>37603 - GRAD TROGIR</v>
          </cell>
          <cell r="F3685" t="str">
            <v>03028348</v>
          </cell>
          <cell r="G3685" t="str">
            <v>56448964534</v>
          </cell>
          <cell r="H3685">
            <v>56448964534</v>
          </cell>
          <cell r="I3685" t="str">
            <v>21</v>
          </cell>
        </row>
        <row r="3686">
          <cell r="B3686">
            <v>20023435931</v>
          </cell>
          <cell r="C3686">
            <v>29496</v>
          </cell>
          <cell r="D3686" t="str">
            <v>DJEČJI VRTIĆ TROGIR</v>
          </cell>
          <cell r="E3686" t="str">
            <v>37603 - GRAD TROGIR</v>
          </cell>
          <cell r="F3686" t="str">
            <v>03077403</v>
          </cell>
          <cell r="G3686" t="str">
            <v>20023435931</v>
          </cell>
          <cell r="H3686">
            <v>20023435931</v>
          </cell>
          <cell r="I3686" t="str">
            <v>21</v>
          </cell>
        </row>
        <row r="3687">
          <cell r="B3687">
            <v>93395267756</v>
          </cell>
          <cell r="C3687">
            <v>50733</v>
          </cell>
          <cell r="D3687" t="str">
            <v>JAVNA VATROGASNA POSTROJBA  GRADA TROGIRA</v>
          </cell>
          <cell r="E3687" t="str">
            <v>37603 - GRAD TROGIR</v>
          </cell>
          <cell r="F3687" t="str">
            <v>05084423</v>
          </cell>
          <cell r="G3687" t="str">
            <v>93395267756</v>
          </cell>
          <cell r="H3687">
            <v>93395267756</v>
          </cell>
          <cell r="I3687" t="str">
            <v>31</v>
          </cell>
        </row>
        <row r="3688">
          <cell r="B3688">
            <v>82962084834</v>
          </cell>
          <cell r="C3688">
            <v>52194</v>
          </cell>
          <cell r="D3688" t="str">
            <v>DJEČJI VRTIĆ IVANČICA - LOBOR</v>
          </cell>
          <cell r="E3688" t="str">
            <v>37662 - OPĆINA LOBOR</v>
          </cell>
          <cell r="F3688" t="str">
            <v>05451086</v>
          </cell>
          <cell r="G3688" t="str">
            <v>82962084834</v>
          </cell>
          <cell r="H3688">
            <v>82962084834</v>
          </cell>
          <cell r="I3688" t="str">
            <v>21</v>
          </cell>
        </row>
        <row r="3689">
          <cell r="B3689">
            <v>89952306150</v>
          </cell>
          <cell r="C3689">
            <v>52160</v>
          </cell>
          <cell r="D3689" t="str">
            <v>DJEČJI VRTIĆ MAČIĆI</v>
          </cell>
          <cell r="E3689" t="str">
            <v>37679 - OPĆINA MAČE</v>
          </cell>
          <cell r="F3689" t="str">
            <v>05426529</v>
          </cell>
          <cell r="G3689" t="str">
            <v>89952306150</v>
          </cell>
          <cell r="H3689">
            <v>89952306150</v>
          </cell>
          <cell r="I3689" t="str">
            <v>21</v>
          </cell>
        </row>
        <row r="3690">
          <cell r="B3690">
            <v>83364916789</v>
          </cell>
          <cell r="C3690">
            <v>37654</v>
          </cell>
          <cell r="D3690" t="str">
            <v>DJEČJI VRTIĆ MASLAČAK</v>
          </cell>
          <cell r="E3690" t="str">
            <v>37687 - OPĆINA KRAPINSKE TOPLICE</v>
          </cell>
          <cell r="F3690" t="str">
            <v>01417380</v>
          </cell>
          <cell r="G3690" t="str">
            <v>83364916789</v>
          </cell>
          <cell r="H3690">
            <v>83364916789</v>
          </cell>
          <cell r="I3690" t="str">
            <v>21</v>
          </cell>
        </row>
        <row r="3691">
          <cell r="B3691">
            <v>46808605989</v>
          </cell>
          <cell r="C3691">
            <v>44348</v>
          </cell>
          <cell r="D3691" t="str">
            <v>OPĆINSKA KNJIŽNICA KRAPINSKE TOPLICE</v>
          </cell>
          <cell r="E3691" t="str">
            <v>37687 - OPĆINA KRAPINSKE TOPLICE</v>
          </cell>
          <cell r="F3691" t="str">
            <v>02467607</v>
          </cell>
          <cell r="G3691" t="str">
            <v>46808605989</v>
          </cell>
          <cell r="H3691">
            <v>46808605989</v>
          </cell>
          <cell r="I3691" t="str">
            <v>21</v>
          </cell>
        </row>
        <row r="3692">
          <cell r="B3692">
            <v>83754636923</v>
          </cell>
          <cell r="C3692">
            <v>52250</v>
          </cell>
          <cell r="D3692" t="str">
            <v>DJEČJI VRTIĆ MIHOLJČEK</v>
          </cell>
          <cell r="E3692" t="str">
            <v>37695 - OPĆINA MIHOVLJAN</v>
          </cell>
          <cell r="F3692" t="str">
            <v>05452899</v>
          </cell>
          <cell r="G3692" t="str">
            <v>83754636923</v>
          </cell>
          <cell r="H3692">
            <v>83754636923</v>
          </cell>
          <cell r="I3692" t="str">
            <v>21</v>
          </cell>
        </row>
        <row r="3693">
          <cell r="B3693">
            <v>42275684497</v>
          </cell>
          <cell r="C3693">
            <v>28653</v>
          </cell>
          <cell r="D3693" t="str">
            <v>OPĆINSKA KNJIŽNICA I ČITAONICA SVETI KRIŽ ZAČRETJE</v>
          </cell>
          <cell r="E3693" t="str">
            <v>37700 - OPĆINA SVETI KRIŽ ZAČRETJE</v>
          </cell>
          <cell r="F3693" t="str">
            <v>01219057</v>
          </cell>
          <cell r="G3693" t="str">
            <v>42275684497</v>
          </cell>
          <cell r="H3693">
            <v>42275684497</v>
          </cell>
          <cell r="I3693" t="str">
            <v>21</v>
          </cell>
        </row>
        <row r="3694">
          <cell r="B3694">
            <v>62179593019</v>
          </cell>
          <cell r="C3694">
            <v>51915</v>
          </cell>
          <cell r="D3694" t="str">
            <v>DJEČJI VRTIĆ SVETI KRIŽ ZAČRETJE</v>
          </cell>
          <cell r="E3694" t="str">
            <v>37700 - OPĆINA SVETI KRIŽ ZAČRETJE</v>
          </cell>
          <cell r="F3694" t="str">
            <v>05353971</v>
          </cell>
          <cell r="G3694" t="str">
            <v>62179593019</v>
          </cell>
          <cell r="H3694">
            <v>62179593019</v>
          </cell>
          <cell r="I3694" t="str">
            <v>21</v>
          </cell>
        </row>
        <row r="3695">
          <cell r="B3695">
            <v>85368851001</v>
          </cell>
          <cell r="C3695">
            <v>37742</v>
          </cell>
          <cell r="D3695" t="str">
            <v>DJEČJI VRTIĆ I JASLICE UZDANICA</v>
          </cell>
          <cell r="E3695" t="str">
            <v>37734 - GRAD ZLATAR</v>
          </cell>
          <cell r="F3695" t="str">
            <v>01240226</v>
          </cell>
          <cell r="G3695" t="str">
            <v>85368851001</v>
          </cell>
          <cell r="H3695">
            <v>85368851001</v>
          </cell>
          <cell r="I3695" t="str">
            <v>21</v>
          </cell>
        </row>
        <row r="3696">
          <cell r="B3696">
            <v>26007163252</v>
          </cell>
          <cell r="C3696">
            <v>40980</v>
          </cell>
          <cell r="D3696" t="str">
            <v>GRADSKA KNJIŽNICA ZLATAR</v>
          </cell>
          <cell r="E3696" t="str">
            <v>37734 - GRAD ZLATAR</v>
          </cell>
          <cell r="F3696" t="str">
            <v>01953184</v>
          </cell>
          <cell r="G3696" t="str">
            <v>26007163252</v>
          </cell>
          <cell r="H3696">
            <v>26007163252</v>
          </cell>
          <cell r="I3696" t="str">
            <v>21</v>
          </cell>
        </row>
        <row r="3697">
          <cell r="B3697">
            <v>68196151721</v>
          </cell>
          <cell r="C3697">
            <v>43087</v>
          </cell>
          <cell r="D3697" t="str">
            <v>GALERIJA IZVORNE UMJETNOSTI</v>
          </cell>
          <cell r="E3697" t="str">
            <v>37734 - GRAD ZLATAR</v>
          </cell>
          <cell r="F3697" t="str">
            <v>02248395</v>
          </cell>
          <cell r="G3697" t="str">
            <v>68196151721</v>
          </cell>
          <cell r="H3697">
            <v>68196151721</v>
          </cell>
          <cell r="I3697" t="str">
            <v>21</v>
          </cell>
        </row>
        <row r="3698">
          <cell r="B3698">
            <v>8849809789</v>
          </cell>
          <cell r="C3698">
            <v>28715</v>
          </cell>
          <cell r="D3698" t="str">
            <v>PUČKO OTVORENO UČILIŠTE DR.JURJA ŽERJAVIĆA</v>
          </cell>
          <cell r="E3698" t="str">
            <v>37734 - GRAD ZLATAR</v>
          </cell>
          <cell r="F3698" t="str">
            <v>03149528</v>
          </cell>
          <cell r="G3698" t="str">
            <v>08849809789</v>
          </cell>
          <cell r="H3698">
            <v>8849809789</v>
          </cell>
          <cell r="I3698" t="str">
            <v>21</v>
          </cell>
        </row>
        <row r="3699">
          <cell r="B3699">
            <v>83681219045</v>
          </cell>
          <cell r="C3699">
            <v>37767</v>
          </cell>
          <cell r="D3699" t="str">
            <v>DJEČJI VRTIĆ ZLATNI DANI</v>
          </cell>
          <cell r="E3699" t="str">
            <v>37759 - OPĆINA ZLATAR BISTRICA</v>
          </cell>
          <cell r="F3699" t="str">
            <v>01276387</v>
          </cell>
          <cell r="G3699" t="str">
            <v>83681219045</v>
          </cell>
          <cell r="H3699">
            <v>83681219045</v>
          </cell>
          <cell r="I3699" t="str">
            <v>21</v>
          </cell>
        </row>
        <row r="3700">
          <cell r="B3700">
            <v>41491060540</v>
          </cell>
          <cell r="C3700">
            <v>16094</v>
          </cell>
          <cell r="D3700" t="str">
            <v>OSNOVNA ŠKOLA KONJŠČINA</v>
          </cell>
          <cell r="E3700" t="str">
            <v>37822 - KRAPINSKO-ZAGORSKA ŽUPANIJA</v>
          </cell>
          <cell r="F3700" t="str">
            <v>03126811</v>
          </cell>
          <cell r="G3700" t="str">
            <v>41491060540</v>
          </cell>
          <cell r="H3700">
            <v>41491060540</v>
          </cell>
          <cell r="I3700" t="str">
            <v>31</v>
          </cell>
        </row>
        <row r="3701">
          <cell r="B3701">
            <v>10810483829</v>
          </cell>
          <cell r="C3701">
            <v>16971</v>
          </cell>
          <cell r="D3701" t="str">
            <v>SREDNJA ŠKOLA KONJŠČINA</v>
          </cell>
          <cell r="E3701" t="str">
            <v>37822 - KRAPINSKO-ZAGORSKA ŽUPANIJA</v>
          </cell>
          <cell r="F3701" t="str">
            <v>03126838</v>
          </cell>
          <cell r="G3701" t="str">
            <v>10810483829</v>
          </cell>
          <cell r="H3701">
            <v>10810483829</v>
          </cell>
          <cell r="I3701" t="str">
            <v>31</v>
          </cell>
        </row>
        <row r="3702">
          <cell r="B3702">
            <v>12109447077</v>
          </cell>
          <cell r="C3702">
            <v>15823</v>
          </cell>
          <cell r="D3702" t="str">
            <v>OSNOVNA ŠKOLA PAVLA ŠTOOSA</v>
          </cell>
          <cell r="E3702" t="str">
            <v>37822 - KRAPINSKO-ZAGORSKA ŽUPANIJA</v>
          </cell>
          <cell r="F3702" t="str">
            <v>03086909</v>
          </cell>
          <cell r="G3702" t="str">
            <v>12109447077</v>
          </cell>
          <cell r="H3702">
            <v>12109447077</v>
          </cell>
          <cell r="I3702" t="str">
            <v>31</v>
          </cell>
        </row>
        <row r="3703">
          <cell r="B3703">
            <v>12225295469</v>
          </cell>
          <cell r="C3703">
            <v>43765</v>
          </cell>
          <cell r="D3703" t="str">
            <v>JAVNA USTANOVA ZA UPRAVLJANJE ZAŠTIĆENIM DIJELOVIMA PRIRODE  KRAPINSKO-ZAGORSKE ŽUPANIJE ZAGORJE ZELENO</v>
          </cell>
          <cell r="E3703" t="str">
            <v>37822 - KRAPINSKO-ZAGORSKA ŽUPANIJA</v>
          </cell>
          <cell r="F3703" t="str">
            <v>02071428</v>
          </cell>
          <cell r="G3703" t="str">
            <v>12225295469</v>
          </cell>
          <cell r="H3703">
            <v>12225295469</v>
          </cell>
          <cell r="I3703" t="str">
            <v>21</v>
          </cell>
        </row>
        <row r="3704">
          <cell r="B3704">
            <v>87875393102</v>
          </cell>
          <cell r="C3704">
            <v>43757</v>
          </cell>
          <cell r="D3704" t="str">
            <v>ZAVOD ZA PROSTORNO UREĐENJE KRAPINSKO-ZAGORSKE ŽUPANIJE</v>
          </cell>
          <cell r="E3704" t="str">
            <v>37822 - KRAPINSKO-ZAGORSKA ŽUPANIJA</v>
          </cell>
          <cell r="F3704" t="str">
            <v>02384582</v>
          </cell>
          <cell r="G3704" t="str">
            <v>87875393102</v>
          </cell>
          <cell r="H3704">
            <v>87875393102</v>
          </cell>
          <cell r="I3704" t="str">
            <v>21</v>
          </cell>
        </row>
        <row r="3705">
          <cell r="B3705">
            <v>31689508648</v>
          </cell>
          <cell r="C3705">
            <v>16980</v>
          </cell>
          <cell r="D3705" t="str">
            <v>SREDNJA ŠKOLA KRAPINA</v>
          </cell>
          <cell r="E3705" t="str">
            <v>37822 - KRAPINSKO-ZAGORSKA ŽUPANIJA</v>
          </cell>
          <cell r="F3705" t="str">
            <v>01442678</v>
          </cell>
          <cell r="G3705" t="str">
            <v>31689508648</v>
          </cell>
          <cell r="H3705">
            <v>31689508648</v>
          </cell>
          <cell r="I3705" t="str">
            <v>31</v>
          </cell>
        </row>
        <row r="3706">
          <cell r="B3706">
            <v>72149773971</v>
          </cell>
          <cell r="C3706">
            <v>15673</v>
          </cell>
          <cell r="D3706" t="str">
            <v>OSNOVNA ŠKOLA MARIJA BISTRICA</v>
          </cell>
          <cell r="E3706" t="str">
            <v>37822 - KRAPINSKO-ZAGORSKA ŽUPANIJA</v>
          </cell>
          <cell r="F3706" t="str">
            <v>03033082</v>
          </cell>
          <cell r="G3706" t="str">
            <v>72149773971</v>
          </cell>
          <cell r="H3706">
            <v>72149773971</v>
          </cell>
          <cell r="I3706" t="str">
            <v>31</v>
          </cell>
        </row>
        <row r="3707">
          <cell r="B3707">
            <v>75549096062</v>
          </cell>
          <cell r="C3707">
            <v>21115</v>
          </cell>
          <cell r="D3707" t="str">
            <v>O.Š. MAČE</v>
          </cell>
          <cell r="E3707" t="str">
            <v>37822 - KRAPINSKO-ZAGORSKA ŽUPANIJA</v>
          </cell>
          <cell r="F3707" t="str">
            <v>01168304</v>
          </cell>
          <cell r="G3707" t="str">
            <v>75549096062</v>
          </cell>
          <cell r="H3707">
            <v>75549096062</v>
          </cell>
          <cell r="I3707" t="str">
            <v>31</v>
          </cell>
        </row>
        <row r="3708">
          <cell r="B3708">
            <v>98491896949</v>
          </cell>
          <cell r="C3708">
            <v>49309</v>
          </cell>
          <cell r="D3708" t="str">
            <v>CENTAR ZA ODGOJ I OBRAZOVANJE KRAPINSKE TOPLICE</v>
          </cell>
          <cell r="E3708" t="str">
            <v>37822 - KRAPINSKO-ZAGORSKA ŽUPANIJA</v>
          </cell>
          <cell r="F3708" t="str">
            <v>04508556</v>
          </cell>
          <cell r="G3708" t="str">
            <v>98491896949</v>
          </cell>
          <cell r="H3708">
            <v>98491896949</v>
          </cell>
          <cell r="I3708" t="str">
            <v>31</v>
          </cell>
        </row>
        <row r="3709">
          <cell r="B3709">
            <v>21673601455</v>
          </cell>
          <cell r="C3709">
            <v>16256</v>
          </cell>
          <cell r="D3709" t="str">
            <v>OSNOVNA ŠKOLA FRANJE HORVATA KIŠA</v>
          </cell>
          <cell r="E3709" t="str">
            <v>37822 - KRAPINSKO-ZAGORSKA ŽUPANIJA</v>
          </cell>
          <cell r="F3709" t="str">
            <v>00973432</v>
          </cell>
          <cell r="G3709" t="str">
            <v>21673601455</v>
          </cell>
          <cell r="H3709">
            <v>21673601455</v>
          </cell>
          <cell r="I3709" t="str">
            <v>31</v>
          </cell>
        </row>
        <row r="3710">
          <cell r="B3710">
            <v>46106875125</v>
          </cell>
          <cell r="C3710">
            <v>16019</v>
          </cell>
          <cell r="D3710" t="str">
            <v>OSNOVNA ŠKOLA KRAPINSKE TOPLICE</v>
          </cell>
          <cell r="E3710" t="str">
            <v>37822 - KRAPINSKO-ZAGORSKA ŽUPANIJA</v>
          </cell>
          <cell r="F3710" t="str">
            <v>03016374</v>
          </cell>
          <cell r="G3710" t="str">
            <v>46106875125</v>
          </cell>
          <cell r="H3710">
            <v>46106875125</v>
          </cell>
          <cell r="I3710" t="str">
            <v>31</v>
          </cell>
        </row>
        <row r="3711">
          <cell r="B3711">
            <v>41607275884</v>
          </cell>
          <cell r="C3711">
            <v>40711</v>
          </cell>
          <cell r="D3711" t="str">
            <v>SPECIJALNA BOLNICA ZA MEDICINSKU REHABILITACIJU KRAPINSKE TOPLICE</v>
          </cell>
          <cell r="E3711" t="str">
            <v>37822 - KRAPINSKO-ZAGORSKA ŽUPANIJA</v>
          </cell>
          <cell r="F3711" t="str">
            <v>03054632</v>
          </cell>
          <cell r="G3711" t="str">
            <v>41607275884</v>
          </cell>
          <cell r="H3711">
            <v>41607275884</v>
          </cell>
          <cell r="I3711" t="str">
            <v>31</v>
          </cell>
        </row>
        <row r="3712">
          <cell r="B3712">
            <v>17813384799</v>
          </cell>
          <cell r="C3712">
            <v>47238</v>
          </cell>
          <cell r="D3712" t="str">
            <v>ZAVOD ZA HITNU MEDICINU KRAPINSKO-ZAGORSKE ŽUPANIJE</v>
          </cell>
          <cell r="E3712" t="str">
            <v>37822 - KRAPINSKO-ZAGORSKA ŽUPANIJA</v>
          </cell>
          <cell r="F3712" t="str">
            <v>02794217</v>
          </cell>
          <cell r="G3712" t="str">
            <v>17813384799</v>
          </cell>
          <cell r="H3712">
            <v>17813384799</v>
          </cell>
          <cell r="I3712" t="str">
            <v>31</v>
          </cell>
        </row>
        <row r="3713">
          <cell r="B3713">
            <v>62349405673</v>
          </cell>
          <cell r="C3713">
            <v>37855</v>
          </cell>
          <cell r="D3713" t="str">
            <v>DOM ZDRAVLJA KRAPINSKO-ZAGORSKE ŽUPANIJE</v>
          </cell>
          <cell r="E3713" t="str">
            <v>37822 - KRAPINSKO-ZAGORSKA ŽUPANIJA</v>
          </cell>
          <cell r="F3713" t="str">
            <v>01711270</v>
          </cell>
          <cell r="G3713" t="str">
            <v>62349405673</v>
          </cell>
          <cell r="H3713">
            <v>62349405673</v>
          </cell>
          <cell r="I3713" t="str">
            <v>31</v>
          </cell>
        </row>
        <row r="3714">
          <cell r="B3714">
            <v>62236562878</v>
          </cell>
          <cell r="C3714">
            <v>50170</v>
          </cell>
          <cell r="D3714" t="str">
            <v>ZAGORSKA RAZVOJNA AGENCIJA</v>
          </cell>
          <cell r="E3714" t="str">
            <v>37822 - KRAPINSKO-ZAGORSKA ŽUPANIJA</v>
          </cell>
          <cell r="F3714" t="str">
            <v>04905008</v>
          </cell>
          <cell r="G3714" t="str">
            <v>62236562878</v>
          </cell>
          <cell r="H3714">
            <v>62236562878</v>
          </cell>
          <cell r="I3714" t="str">
            <v>21</v>
          </cell>
        </row>
        <row r="3715">
          <cell r="B3715">
            <v>91051804100</v>
          </cell>
          <cell r="C3715">
            <v>15815</v>
          </cell>
          <cell r="D3715" t="str">
            <v>O.Š. ANTUNA MIHANOVIĆA, KLANJEC</v>
          </cell>
          <cell r="E3715" t="str">
            <v>37822 - KRAPINSKO-ZAGORSKA ŽUPANIJA</v>
          </cell>
          <cell r="F3715" t="str">
            <v>03086917</v>
          </cell>
          <cell r="G3715" t="str">
            <v>91051804100</v>
          </cell>
          <cell r="H3715">
            <v>91051804100</v>
          </cell>
          <cell r="I3715" t="str">
            <v>31</v>
          </cell>
        </row>
        <row r="3716">
          <cell r="B3716">
            <v>10252520738</v>
          </cell>
          <cell r="C3716">
            <v>16133</v>
          </cell>
          <cell r="D3716" t="str">
            <v xml:space="preserve">OSNOVNA ŠKOLA  VIKTORA KOVAČIĆA </v>
          </cell>
          <cell r="E3716" t="str">
            <v>37822 - KRAPINSKO-ZAGORSKA ŽUPANIJA</v>
          </cell>
          <cell r="F3716" t="str">
            <v>03079562</v>
          </cell>
          <cell r="G3716" t="str">
            <v>10252520738</v>
          </cell>
          <cell r="H3716">
            <v>10252520738</v>
          </cell>
          <cell r="I3716" t="str">
            <v>31</v>
          </cell>
        </row>
        <row r="3717">
          <cell r="B3717">
            <v>93929174665</v>
          </cell>
          <cell r="C3717">
            <v>15657</v>
          </cell>
          <cell r="D3717" t="str">
            <v>OSNOVNA ŠKOLA MATIJE GUPCA</v>
          </cell>
          <cell r="E3717" t="str">
            <v>37822 - KRAPINSKO-ZAGORSKA ŽUPANIJA</v>
          </cell>
          <cell r="F3717" t="str">
            <v>03033104</v>
          </cell>
          <cell r="G3717" t="str">
            <v>93929174665</v>
          </cell>
          <cell r="H3717">
            <v>93929174665</v>
          </cell>
          <cell r="I3717" t="str">
            <v>31</v>
          </cell>
        </row>
        <row r="3718">
          <cell r="B3718">
            <v>84825610611</v>
          </cell>
          <cell r="C3718">
            <v>15831</v>
          </cell>
          <cell r="D3718" t="str">
            <v>OSNOVNA ŠKOLA ĐURMANEC</v>
          </cell>
          <cell r="E3718" t="str">
            <v>37822 - KRAPINSKO-ZAGORSKA ŽUPANIJA</v>
          </cell>
          <cell r="F3718" t="str">
            <v>03079554</v>
          </cell>
          <cell r="G3718" t="str">
            <v>84825610611</v>
          </cell>
          <cell r="H3718">
            <v>84825610611</v>
          </cell>
          <cell r="I3718" t="str">
            <v>31</v>
          </cell>
        </row>
        <row r="3719">
          <cell r="B3719">
            <v>26580296546</v>
          </cell>
          <cell r="C3719">
            <v>15649</v>
          </cell>
          <cell r="D3719" t="str">
            <v>OSNOVNA ŠKOLA DONJA STUBICA</v>
          </cell>
          <cell r="E3719" t="str">
            <v>37822 - KRAPINSKO-ZAGORSKA ŽUPANIJA</v>
          </cell>
          <cell r="F3719" t="str">
            <v>03033074</v>
          </cell>
          <cell r="G3719" t="str">
            <v>26580296546</v>
          </cell>
          <cell r="H3719">
            <v>26580296546</v>
          </cell>
          <cell r="I3719" t="str">
            <v>31</v>
          </cell>
        </row>
        <row r="3720">
          <cell r="B3720">
            <v>25185975313</v>
          </cell>
          <cell r="C3720">
            <v>16086</v>
          </cell>
          <cell r="D3720" t="str">
            <v>Osnovna škola VLADIMIR  NAZOR BUDINŠČINA</v>
          </cell>
          <cell r="E3720" t="str">
            <v>37822 - KRAPINSKO-ZAGORSKA ŽUPANIJA</v>
          </cell>
          <cell r="F3720" t="str">
            <v>03126820</v>
          </cell>
          <cell r="G3720" t="str">
            <v>25185975313</v>
          </cell>
          <cell r="H3720">
            <v>25185975313</v>
          </cell>
          <cell r="I3720" t="str">
            <v>31</v>
          </cell>
        </row>
        <row r="3721">
          <cell r="B3721">
            <v>38859983763</v>
          </cell>
          <cell r="C3721">
            <v>16125</v>
          </cell>
          <cell r="D3721" t="str">
            <v>OSNOVNA ŠKOLA ĐURE PREJCA DESINIĆ</v>
          </cell>
          <cell r="E3721" t="str">
            <v>37822 - KRAPINSKO-ZAGORSKA ŽUPANIJA</v>
          </cell>
          <cell r="F3721" t="str">
            <v>03085813</v>
          </cell>
          <cell r="G3721" t="str">
            <v>38859983763</v>
          </cell>
          <cell r="H3721">
            <v>38859983763</v>
          </cell>
          <cell r="I3721" t="str">
            <v>31</v>
          </cell>
        </row>
        <row r="3722">
          <cell r="B3722">
            <v>5274910037</v>
          </cell>
          <cell r="C3722">
            <v>16947</v>
          </cell>
          <cell r="D3722" t="str">
            <v>SREDNJA ŠKOLA BEDEKOVČINA</v>
          </cell>
          <cell r="E3722" t="str">
            <v>37822 - KRAPINSKO-ZAGORSKA ŽUPANIJA</v>
          </cell>
          <cell r="F3722" t="str">
            <v>03148106</v>
          </cell>
          <cell r="G3722" t="str">
            <v>05274910037</v>
          </cell>
          <cell r="H3722">
            <v>5274910037</v>
          </cell>
          <cell r="I3722" t="str">
            <v>31</v>
          </cell>
        </row>
        <row r="3723">
          <cell r="B3723">
            <v>27514975394</v>
          </cell>
          <cell r="C3723">
            <v>15995</v>
          </cell>
          <cell r="D3723" t="str">
            <v>OSNOVNA ŠKOLA BEDEKOVČINA</v>
          </cell>
          <cell r="E3723" t="str">
            <v>37822 - KRAPINSKO-ZAGORSKA ŽUPANIJA</v>
          </cell>
          <cell r="F3723" t="str">
            <v>03016366</v>
          </cell>
          <cell r="G3723" t="str">
            <v>27514975394</v>
          </cell>
          <cell r="H3723">
            <v>27514975394</v>
          </cell>
          <cell r="I3723" t="str">
            <v>31</v>
          </cell>
        </row>
        <row r="3724">
          <cell r="B3724">
            <v>34947430654</v>
          </cell>
          <cell r="C3724">
            <v>16002</v>
          </cell>
          <cell r="D3724" t="str">
            <v>O.Š. STJEPANA RADIĆA, BEDEKOVČINA</v>
          </cell>
          <cell r="E3724" t="str">
            <v>37822 - KRAPINSKO-ZAGORSKA ŽUPANIJA</v>
          </cell>
          <cell r="F3724" t="str">
            <v>03016439</v>
          </cell>
          <cell r="G3724" t="str">
            <v>34947430654</v>
          </cell>
          <cell r="H3724">
            <v>34947430654</v>
          </cell>
          <cell r="I3724" t="str">
            <v>31</v>
          </cell>
        </row>
        <row r="3725">
          <cell r="B3725">
            <v>28425262208</v>
          </cell>
          <cell r="C3725">
            <v>15796</v>
          </cell>
          <cell r="D3725" t="str">
            <v>Osnovna škola Josipa Broza</v>
          </cell>
          <cell r="E3725" t="str">
            <v>37822 - KRAPINSKO-ZAGORSKA ŽUPANIJA</v>
          </cell>
          <cell r="F3725" t="str">
            <v>03086925</v>
          </cell>
          <cell r="G3725" t="str">
            <v>28425262208</v>
          </cell>
          <cell r="H3725">
            <v>28425262208</v>
          </cell>
          <cell r="I3725" t="str">
            <v>31</v>
          </cell>
        </row>
        <row r="3726">
          <cell r="B3726">
            <v>45751007835</v>
          </cell>
          <cell r="C3726">
            <v>15840</v>
          </cell>
          <cell r="D3726" t="str">
            <v>Osnovna škola GORNJE JESENJE</v>
          </cell>
          <cell r="E3726" t="str">
            <v>37822 - KRAPINSKO-ZAGORSKA ŽUPANIJA</v>
          </cell>
          <cell r="F3726" t="str">
            <v>03079597</v>
          </cell>
          <cell r="G3726" t="str">
            <v>45751007835</v>
          </cell>
          <cell r="H3726">
            <v>45751007835</v>
          </cell>
          <cell r="I3726" t="str">
            <v>31</v>
          </cell>
        </row>
        <row r="3727">
          <cell r="B3727">
            <v>60235531937</v>
          </cell>
          <cell r="C3727">
            <v>38307</v>
          </cell>
          <cell r="D3727" t="str">
            <v>ZAVOD ZA JAVNO ZDRAVSTVO KRAPINSKO-ZAGORSKE ŽUPANIJE</v>
          </cell>
          <cell r="E3727" t="str">
            <v>37822 - KRAPINSKO-ZAGORSKA ŽUPANIJA</v>
          </cell>
          <cell r="F3727" t="str">
            <v>01189158</v>
          </cell>
          <cell r="G3727" t="str">
            <v>60235531937</v>
          </cell>
          <cell r="H3727">
            <v>60235531937</v>
          </cell>
          <cell r="I3727" t="str">
            <v>31</v>
          </cell>
        </row>
        <row r="3728">
          <cell r="B3728">
            <v>52399386937</v>
          </cell>
          <cell r="C3728">
            <v>16248</v>
          </cell>
          <cell r="D3728" t="str">
            <v>OSNOVNA ŠKOLA ZLATAR BISTRICA</v>
          </cell>
          <cell r="E3728" t="str">
            <v>37822 - KRAPINSKO-ZAGORSKA ŽUPANIJA</v>
          </cell>
          <cell r="F3728" t="str">
            <v>00868981</v>
          </cell>
          <cell r="G3728" t="str">
            <v>52399386937</v>
          </cell>
          <cell r="H3728">
            <v>52399386937</v>
          </cell>
          <cell r="I3728" t="str">
            <v>31</v>
          </cell>
        </row>
        <row r="3729">
          <cell r="B3729">
            <v>62006181150</v>
          </cell>
          <cell r="C3729">
            <v>21502</v>
          </cell>
          <cell r="D3729" t="str">
            <v>SREDNJA ŠKOLA ZLATAR</v>
          </cell>
          <cell r="E3729" t="str">
            <v>37822 - KRAPINSKO-ZAGORSKA ŽUPANIJA</v>
          </cell>
          <cell r="F3729" t="str">
            <v>01213636</v>
          </cell>
          <cell r="G3729" t="str">
            <v>62006181150</v>
          </cell>
          <cell r="H3729">
            <v>62006181150</v>
          </cell>
          <cell r="I3729" t="str">
            <v>31</v>
          </cell>
        </row>
        <row r="3730">
          <cell r="B3730">
            <v>54719033509</v>
          </cell>
          <cell r="C3730">
            <v>17021</v>
          </cell>
          <cell r="D3730" t="str">
            <v>ŠKOLA ZA UMJETNOST, DIZAJN, GRAFIKU I ODJEĆU, ZABOK</v>
          </cell>
          <cell r="E3730" t="str">
            <v>37822 - KRAPINSKO-ZAGORSKA ŽUPANIJA</v>
          </cell>
          <cell r="F3730" t="str">
            <v>03799549</v>
          </cell>
          <cell r="G3730" t="str">
            <v>54719033509</v>
          </cell>
          <cell r="H3730">
            <v>54719033509</v>
          </cell>
          <cell r="I3730" t="str">
            <v>31</v>
          </cell>
        </row>
        <row r="3731">
          <cell r="B3731">
            <v>34938158599</v>
          </cell>
          <cell r="C3731">
            <v>37839</v>
          </cell>
          <cell r="D3731" t="str">
            <v>OPĆA BOLNICA ZABOK I BOLNICA HRVATSKIH VETERANA</v>
          </cell>
          <cell r="E3731" t="str">
            <v>37822 - KRAPINSKO-ZAGORSKA ŽUPANIJA</v>
          </cell>
          <cell r="F3731" t="str">
            <v>00859621</v>
          </cell>
          <cell r="G3731" t="str">
            <v>34938158599</v>
          </cell>
          <cell r="H3731">
            <v>34938158599</v>
          </cell>
          <cell r="I3731" t="str">
            <v>31</v>
          </cell>
        </row>
        <row r="3732">
          <cell r="B3732">
            <v>31647438883</v>
          </cell>
          <cell r="C3732">
            <v>42049</v>
          </cell>
          <cell r="D3732" t="str">
            <v>Osnovna škola Belec</v>
          </cell>
          <cell r="E3732" t="str">
            <v>37822 - KRAPINSKO-ZAGORSKA ŽUPANIJA</v>
          </cell>
          <cell r="F3732" t="str">
            <v>02155559</v>
          </cell>
          <cell r="G3732" t="str">
            <v>31647438883</v>
          </cell>
          <cell r="H3732">
            <v>31647438883</v>
          </cell>
          <cell r="I3732" t="str">
            <v>31</v>
          </cell>
        </row>
        <row r="3733">
          <cell r="B3733">
            <v>45452785696</v>
          </cell>
          <cell r="C3733">
            <v>16117</v>
          </cell>
          <cell r="D3733" t="str">
            <v>OSNOVNA ŠKOLA ANTE KOVAČIĆA</v>
          </cell>
          <cell r="E3733" t="str">
            <v>37822 - KRAPINSKO-ZAGORSKA ŽUPANIJA</v>
          </cell>
          <cell r="F3733" t="str">
            <v>02155532</v>
          </cell>
          <cell r="G3733" t="str">
            <v>45452785696</v>
          </cell>
          <cell r="H3733">
            <v>45452785696</v>
          </cell>
          <cell r="I3733" t="str">
            <v>31</v>
          </cell>
        </row>
        <row r="3734">
          <cell r="B3734">
            <v>11758881611</v>
          </cell>
          <cell r="C3734">
            <v>15807</v>
          </cell>
          <cell r="D3734" t="str">
            <v>Osnovna škola LIJEPA NAŠA</v>
          </cell>
          <cell r="E3734" t="str">
            <v>37822 - KRAPINSKO-ZAGORSKA ŽUPANIJA</v>
          </cell>
          <cell r="F3734" t="str">
            <v>03086933</v>
          </cell>
          <cell r="G3734" t="str">
            <v>11758881611</v>
          </cell>
          <cell r="H3734">
            <v>11758881611</v>
          </cell>
          <cell r="I3734" t="str">
            <v>31</v>
          </cell>
        </row>
        <row r="3735">
          <cell r="B3735">
            <v>80509719304</v>
          </cell>
          <cell r="C3735">
            <v>16027</v>
          </cell>
          <cell r="D3735" t="str">
            <v>O.Š. VELIKO TRGOVIŠĆE</v>
          </cell>
          <cell r="E3735" t="str">
            <v>37822 - KRAPINSKO-ZAGORSKA ŽUPANIJA</v>
          </cell>
          <cell r="F3735" t="str">
            <v>03016382</v>
          </cell>
          <cell r="G3735" t="str">
            <v>80509719304</v>
          </cell>
          <cell r="H3735">
            <v>80509719304</v>
          </cell>
          <cell r="I3735" t="str">
            <v>31</v>
          </cell>
        </row>
        <row r="3736">
          <cell r="B3736">
            <v>59587812513</v>
          </cell>
          <cell r="C3736">
            <v>16035</v>
          </cell>
          <cell r="D3736" t="str">
            <v>O.Š. KSAVERA ŠANDORA GJALSKOG, ZABOK</v>
          </cell>
          <cell r="E3736" t="str">
            <v>37822 - KRAPINSKO-ZAGORSKA ŽUPANIJA</v>
          </cell>
          <cell r="F3736" t="str">
            <v>03016404</v>
          </cell>
          <cell r="G3736" t="str">
            <v>59587812513</v>
          </cell>
          <cell r="H3736">
            <v>59587812513</v>
          </cell>
          <cell r="I3736" t="str">
            <v>31</v>
          </cell>
        </row>
        <row r="3737">
          <cell r="B3737">
            <v>27822403513</v>
          </cell>
          <cell r="C3737">
            <v>17013</v>
          </cell>
          <cell r="D3737" t="str">
            <v>SREDNJA ŠKOLA ZABOK</v>
          </cell>
          <cell r="E3737" t="str">
            <v>37822 - KRAPINSKO-ZAGORSKA ŽUPANIJA</v>
          </cell>
          <cell r="F3737" t="str">
            <v>03799514</v>
          </cell>
          <cell r="G3737" t="str">
            <v>27822403513</v>
          </cell>
          <cell r="H3737">
            <v>27822403513</v>
          </cell>
          <cell r="I3737" t="str">
            <v>31</v>
          </cell>
        </row>
        <row r="3738">
          <cell r="B3738">
            <v>90817200215</v>
          </cell>
          <cell r="C3738">
            <v>17030</v>
          </cell>
          <cell r="D3738" t="str">
            <v>GIMNAZIJA ANTUNA GUSTAVA MATOŠA</v>
          </cell>
          <cell r="E3738" t="str">
            <v>37822 - KRAPINSKO-ZAGORSKA ŽUPANIJA</v>
          </cell>
          <cell r="F3738" t="str">
            <v>03799522</v>
          </cell>
          <cell r="G3738" t="str">
            <v>90817200215</v>
          </cell>
          <cell r="H3738">
            <v>90817200215</v>
          </cell>
          <cell r="I3738" t="str">
            <v>31</v>
          </cell>
        </row>
        <row r="3739">
          <cell r="B3739">
            <v>47145610800</v>
          </cell>
          <cell r="C3739">
            <v>16043</v>
          </cell>
          <cell r="D3739" t="str">
            <v>O.Š. SVETI KRIŽ ZAČRETJE</v>
          </cell>
          <cell r="E3739" t="str">
            <v>37822 - KRAPINSKO-ZAGORSKA ŽUPANIJA</v>
          </cell>
          <cell r="F3739" t="str">
            <v>03016412</v>
          </cell>
          <cell r="G3739" t="str">
            <v>47145610800</v>
          </cell>
          <cell r="H3739">
            <v>47145610800</v>
          </cell>
          <cell r="I3739" t="str">
            <v>31</v>
          </cell>
        </row>
        <row r="3740">
          <cell r="B3740">
            <v>49018632737</v>
          </cell>
          <cell r="C3740">
            <v>37902</v>
          </cell>
          <cell r="D3740" t="str">
            <v>SPECIJALNA BOLNICA ZA MEDICINSKU REHABILITACIJU STUBIČKE TOPLICE</v>
          </cell>
          <cell r="E3740" t="str">
            <v>37822 - KRAPINSKO-ZAGORSKA ŽUPANIJA</v>
          </cell>
          <cell r="F3740" t="str">
            <v>03039358</v>
          </cell>
          <cell r="G3740" t="str">
            <v>49018632737</v>
          </cell>
          <cell r="H3740">
            <v>49018632737</v>
          </cell>
          <cell r="I3740" t="str">
            <v>31</v>
          </cell>
        </row>
        <row r="3741">
          <cell r="B3741">
            <v>66597814254</v>
          </cell>
          <cell r="C3741">
            <v>15882</v>
          </cell>
          <cell r="D3741" t="str">
            <v>OSNOVNA ŠKOLA SIDE KOŠUTIĆ RADOBOJ</v>
          </cell>
          <cell r="E3741" t="str">
            <v>37822 - KRAPINSKO-ZAGORSKA ŽUPANIJA</v>
          </cell>
          <cell r="F3741" t="str">
            <v>03085805</v>
          </cell>
          <cell r="G3741" t="str">
            <v>66597814254</v>
          </cell>
          <cell r="H3741">
            <v>66597814254</v>
          </cell>
          <cell r="I3741" t="str">
            <v>31</v>
          </cell>
        </row>
        <row r="3742">
          <cell r="B3742">
            <v>7409431299</v>
          </cell>
          <cell r="C3742">
            <v>44557</v>
          </cell>
          <cell r="D3742" t="str">
            <v>O.Š. VLADIMIR BOSNAR, STUBIČKE TOPLICE</v>
          </cell>
          <cell r="E3742" t="str">
            <v>37822 - KRAPINSKO-ZAGORSKA ŽUPANIJA</v>
          </cell>
          <cell r="F3742" t="str">
            <v>02539357</v>
          </cell>
          <cell r="G3742" t="str">
            <v>07409431299</v>
          </cell>
          <cell r="H3742">
            <v>7409431299</v>
          </cell>
          <cell r="I3742" t="str">
            <v>31</v>
          </cell>
        </row>
        <row r="3743">
          <cell r="B3743">
            <v>49697472944</v>
          </cell>
          <cell r="C3743">
            <v>16141</v>
          </cell>
          <cell r="D3743" t="str">
            <v>OSNOVNA ŠKOLA JANKA LESKOVARA</v>
          </cell>
          <cell r="E3743" t="str">
            <v>37822 - KRAPINSKO-ZAGORSKA ŽUPANIJA</v>
          </cell>
          <cell r="F3743" t="str">
            <v>03079546</v>
          </cell>
          <cell r="G3743" t="str">
            <v>49697472944</v>
          </cell>
          <cell r="H3743">
            <v>49697472944</v>
          </cell>
          <cell r="I3743" t="str">
            <v>31</v>
          </cell>
        </row>
        <row r="3744">
          <cell r="B3744">
            <v>74467195398</v>
          </cell>
          <cell r="C3744">
            <v>22656</v>
          </cell>
          <cell r="D3744" t="str">
            <v>SREDNJA ŠKOLA PREGRADA</v>
          </cell>
          <cell r="E3744" t="str">
            <v>37822 - KRAPINSKO-ZAGORSKA ŽUPANIJA</v>
          </cell>
          <cell r="F3744" t="str">
            <v>01363697</v>
          </cell>
          <cell r="G3744" t="str">
            <v>74467195398</v>
          </cell>
          <cell r="H3744">
            <v>74467195398</v>
          </cell>
          <cell r="I3744" t="str">
            <v>31</v>
          </cell>
        </row>
        <row r="3745">
          <cell r="B3745">
            <v>35009920804</v>
          </cell>
          <cell r="C3745">
            <v>40826</v>
          </cell>
          <cell r="D3745" t="str">
            <v>GLAZBENA ŠKOLA PREGRADA</v>
          </cell>
          <cell r="E3745" t="str">
            <v>37822 - KRAPINSKO-ZAGORSKA ŽUPANIJA</v>
          </cell>
          <cell r="F3745" t="str">
            <v>02108186</v>
          </cell>
          <cell r="G3745" t="str">
            <v>35009920804</v>
          </cell>
          <cell r="H3745">
            <v>35009920804</v>
          </cell>
          <cell r="I3745" t="str">
            <v>31</v>
          </cell>
        </row>
        <row r="3746">
          <cell r="B3746">
            <v>43706413013</v>
          </cell>
          <cell r="C3746">
            <v>38270</v>
          </cell>
          <cell r="D3746" t="str">
            <v>ŽUPANIJSKA UPRAVA ZA CESTE  KRAPINSKO-ZAGORSKE ŽUPANIJE</v>
          </cell>
          <cell r="E3746" t="str">
            <v>37822 - KRAPINSKO-ZAGORSKA ŽUPANIJA</v>
          </cell>
          <cell r="F3746" t="str">
            <v>01286145</v>
          </cell>
          <cell r="G3746" t="str">
            <v>43706413013</v>
          </cell>
          <cell r="H3746">
            <v>43706413013</v>
          </cell>
          <cell r="I3746" t="str">
            <v>42</v>
          </cell>
        </row>
        <row r="3747">
          <cell r="B3747">
            <v>84849200587</v>
          </cell>
          <cell r="C3747">
            <v>16109</v>
          </cell>
          <cell r="D3747" t="str">
            <v>OSNOVNA ŠKOLA LJUDEVIT GAJ MIHOVLJAN</v>
          </cell>
          <cell r="E3747" t="str">
            <v>37822 - KRAPINSKO-ZAGORSKA ŽUPANIJA</v>
          </cell>
          <cell r="F3747" t="str">
            <v>03126803</v>
          </cell>
          <cell r="G3747" t="str">
            <v>84849200587</v>
          </cell>
          <cell r="H3747">
            <v>84849200587</v>
          </cell>
          <cell r="I3747" t="str">
            <v>31</v>
          </cell>
        </row>
        <row r="3748">
          <cell r="B3748">
            <v>12402583374</v>
          </cell>
          <cell r="C3748">
            <v>15681</v>
          </cell>
          <cell r="D3748" t="str">
            <v>O.Š. OROSLAVJE</v>
          </cell>
          <cell r="E3748" t="str">
            <v>37822 - KRAPINSKO-ZAGORSKA ŽUPANIJA</v>
          </cell>
          <cell r="F3748" t="str">
            <v>03033066</v>
          </cell>
          <cell r="G3748" t="str">
            <v>12402583374</v>
          </cell>
          <cell r="H3748">
            <v>12402583374</v>
          </cell>
          <cell r="I3748" t="str">
            <v>31</v>
          </cell>
        </row>
        <row r="3749">
          <cell r="B3749">
            <v>20950883747</v>
          </cell>
          <cell r="C3749">
            <v>16998</v>
          </cell>
          <cell r="D3749" t="str">
            <v>SREDNJA ŠKOLA OROSLAVJE</v>
          </cell>
          <cell r="E3749" t="str">
            <v>37822 - KRAPINSKO-ZAGORSKA ŽUPANIJA</v>
          </cell>
          <cell r="F3749" t="str">
            <v>03033112</v>
          </cell>
          <cell r="G3749" t="str">
            <v>20950883747</v>
          </cell>
          <cell r="H3749">
            <v>20950883747</v>
          </cell>
          <cell r="I3749" t="str">
            <v>31</v>
          </cell>
        </row>
        <row r="3750">
          <cell r="B3750">
            <v>29768513109</v>
          </cell>
          <cell r="C3750">
            <v>15874</v>
          </cell>
          <cell r="D3750" t="str">
            <v>Osnovna škola Antuna Mihanovića Petrovsko</v>
          </cell>
          <cell r="E3750" t="str">
            <v>37822 - KRAPINSKO-ZAGORSKA ŽUPANIJA</v>
          </cell>
          <cell r="F3750" t="str">
            <v>03079538</v>
          </cell>
          <cell r="G3750" t="str">
            <v>29768513109</v>
          </cell>
          <cell r="H3750">
            <v>29768513109</v>
          </cell>
          <cell r="I3750" t="str">
            <v>31</v>
          </cell>
        </row>
        <row r="3751">
          <cell r="B3751">
            <v>48058215991</v>
          </cell>
          <cell r="C3751">
            <v>51628</v>
          </cell>
          <cell r="D3751" t="str">
            <v>DOM ZA ŽRTVE NASILJA U OBITELJI NOVI POČETAK</v>
          </cell>
          <cell r="E3751" t="str">
            <v>37822 - KRAPINSKO-ZAGORSKA ŽUPANIJA</v>
          </cell>
          <cell r="F3751" t="str">
            <v>05304741</v>
          </cell>
          <cell r="G3751" t="str">
            <v>48058215991</v>
          </cell>
          <cell r="H3751">
            <v>48058215991</v>
          </cell>
          <cell r="I3751" t="str">
            <v>21</v>
          </cell>
        </row>
        <row r="3752">
          <cell r="B3752">
            <v>15056644916</v>
          </cell>
          <cell r="C3752">
            <v>42231</v>
          </cell>
          <cell r="D3752" t="str">
            <v>OPĆINSKA KNJIŽNICA I ČITAONICA BEDEKOVČINA</v>
          </cell>
          <cell r="E3752" t="str">
            <v>37898 - OPĆINA BEDEKOVČINA</v>
          </cell>
          <cell r="F3752" t="str">
            <v>02134799</v>
          </cell>
          <cell r="G3752" t="str">
            <v>15056644916</v>
          </cell>
          <cell r="H3752">
            <v>15056644916</v>
          </cell>
          <cell r="I3752" t="str">
            <v>21</v>
          </cell>
        </row>
        <row r="3753">
          <cell r="B3753">
            <v>6730367301</v>
          </cell>
          <cell r="C3753">
            <v>28225</v>
          </cell>
          <cell r="D3753" t="str">
            <v>DJEČJI VRTIĆ BEDEKOVČINA</v>
          </cell>
          <cell r="E3753" t="str">
            <v>37898 - OPĆINA BEDEKOVČINA</v>
          </cell>
          <cell r="F3753" t="str">
            <v>01251848</v>
          </cell>
          <cell r="G3753" t="str">
            <v>06730367301</v>
          </cell>
          <cell r="H3753">
            <v>6730367301</v>
          </cell>
          <cell r="I3753" t="str">
            <v>21</v>
          </cell>
        </row>
        <row r="3754">
          <cell r="B3754">
            <v>72577471198</v>
          </cell>
          <cell r="C3754">
            <v>53994</v>
          </cell>
          <cell r="D3754" t="str">
            <v>Dom za starije osobe Labin</v>
          </cell>
          <cell r="E3754" t="str">
            <v>37927 - GRAD LABIN</v>
          </cell>
          <cell r="F3754" t="str">
            <v>05794927</v>
          </cell>
          <cell r="G3754" t="str">
            <v>72577471198</v>
          </cell>
          <cell r="H3754">
            <v>72577471198</v>
          </cell>
          <cell r="I3754" t="str">
            <v>21</v>
          </cell>
        </row>
        <row r="3755">
          <cell r="B3755">
            <v>52329630528</v>
          </cell>
          <cell r="C3755">
            <v>10645</v>
          </cell>
          <cell r="D3755" t="str">
            <v>CENTAR LIČE FARAGUNA, LABIN</v>
          </cell>
          <cell r="E3755" t="str">
            <v>37927 - GRAD LABIN</v>
          </cell>
          <cell r="F3755" t="str">
            <v>03075168</v>
          </cell>
          <cell r="G3755" t="str">
            <v>52329630528</v>
          </cell>
          <cell r="H3755">
            <v>52329630528</v>
          </cell>
          <cell r="I3755" t="str">
            <v>31</v>
          </cell>
        </row>
        <row r="3756">
          <cell r="B3756">
            <v>70312178512</v>
          </cell>
          <cell r="C3756">
            <v>10581</v>
          </cell>
          <cell r="D3756" t="str">
            <v>O.Š. MATIJE VLAČIĆA, LABIN</v>
          </cell>
          <cell r="E3756" t="str">
            <v>37927 - GRAD LABIN</v>
          </cell>
          <cell r="F3756" t="str">
            <v>03075052</v>
          </cell>
          <cell r="G3756" t="str">
            <v>70312178512</v>
          </cell>
          <cell r="H3756">
            <v>70312178512</v>
          </cell>
          <cell r="I3756" t="str">
            <v>31</v>
          </cell>
        </row>
        <row r="3757">
          <cell r="B3757">
            <v>4607857460</v>
          </cell>
          <cell r="C3757">
            <v>48478</v>
          </cell>
          <cell r="D3757" t="str">
            <v>UMJETNIČKA ŠKOLA MATKA BRAJŠE RAŠANA</v>
          </cell>
          <cell r="E3757" t="str">
            <v>37927 - GRAD LABIN</v>
          </cell>
          <cell r="F3757" t="str">
            <v>04272200</v>
          </cell>
          <cell r="G3757" t="str">
            <v>04607857460</v>
          </cell>
          <cell r="H3757">
            <v>4607857460</v>
          </cell>
          <cell r="I3757" t="str">
            <v>31</v>
          </cell>
        </row>
        <row r="3758">
          <cell r="B3758">
            <v>65354857590</v>
          </cell>
          <cell r="C3758">
            <v>35812</v>
          </cell>
          <cell r="D3758" t="str">
            <v>DJEČJI VRTIĆ PJERINA VERBANAC</v>
          </cell>
          <cell r="E3758" t="str">
            <v>37927 - GRAD LABIN</v>
          </cell>
          <cell r="F3758" t="str">
            <v>03075150</v>
          </cell>
          <cell r="G3758" t="str">
            <v>65354857590</v>
          </cell>
          <cell r="H3758">
            <v>65354857590</v>
          </cell>
          <cell r="I3758" t="str">
            <v>21</v>
          </cell>
        </row>
        <row r="3759">
          <cell r="B3759">
            <v>43833760619</v>
          </cell>
          <cell r="C3759">
            <v>15577</v>
          </cell>
          <cell r="D3759" t="str">
            <v>PUČKO OTVORENO UČILIŠTE LABIN</v>
          </cell>
          <cell r="E3759" t="str">
            <v>37927 - GRAD LABIN</v>
          </cell>
          <cell r="F3759" t="str">
            <v>03075125</v>
          </cell>
          <cell r="G3759" t="str">
            <v>43833760619</v>
          </cell>
          <cell r="H3759">
            <v>43833760619</v>
          </cell>
          <cell r="I3759" t="str">
            <v>21</v>
          </cell>
        </row>
        <row r="3760">
          <cell r="B3760">
            <v>61381578764</v>
          </cell>
          <cell r="C3760">
            <v>10590</v>
          </cell>
          <cell r="D3760" t="str">
            <v>O.Š. IVE LOLE RIBARA, LABIN</v>
          </cell>
          <cell r="E3760" t="str">
            <v>37927 - GRAD LABIN</v>
          </cell>
          <cell r="F3760" t="str">
            <v>03075087</v>
          </cell>
          <cell r="G3760" t="str">
            <v>61381578764</v>
          </cell>
          <cell r="H3760">
            <v>61381578764</v>
          </cell>
          <cell r="I3760" t="str">
            <v>31</v>
          </cell>
        </row>
        <row r="3761">
          <cell r="B3761">
            <v>68585857405</v>
          </cell>
          <cell r="C3761">
            <v>42266</v>
          </cell>
          <cell r="D3761" t="str">
            <v>GRADSKA KNJIŽNICA LABIN</v>
          </cell>
          <cell r="E3761" t="str">
            <v>37927 - GRAD LABIN</v>
          </cell>
          <cell r="F3761" t="str">
            <v>02127679</v>
          </cell>
          <cell r="G3761" t="str">
            <v>68585857405</v>
          </cell>
          <cell r="H3761">
            <v>68585857405</v>
          </cell>
          <cell r="I3761" t="str">
            <v>21</v>
          </cell>
        </row>
        <row r="3762">
          <cell r="B3762">
            <v>78778917195</v>
          </cell>
          <cell r="C3762">
            <v>35837</v>
          </cell>
          <cell r="D3762" t="str">
            <v>JAVNA VATROGASNA POSTROJBA LABIN</v>
          </cell>
          <cell r="E3762" t="str">
            <v>37927 - GRAD LABIN</v>
          </cell>
          <cell r="F3762" t="str">
            <v>01492632</v>
          </cell>
          <cell r="G3762" t="str">
            <v>78778917195</v>
          </cell>
          <cell r="H3762">
            <v>78778917195</v>
          </cell>
          <cell r="I3762" t="str">
            <v>31</v>
          </cell>
        </row>
        <row r="3763">
          <cell r="B3763">
            <v>6004529771</v>
          </cell>
          <cell r="C3763">
            <v>54001</v>
          </cell>
          <cell r="D3763" t="str">
            <v>KOMUNAL ĐULOVAC javna ustanova za obavljanje komunalnih djelatnosti</v>
          </cell>
          <cell r="E3763" t="str">
            <v>37943 - OPĆINA ĐULOVAC</v>
          </cell>
          <cell r="F3763" t="str">
            <v>05779952</v>
          </cell>
          <cell r="G3763" t="str">
            <v>06004529771</v>
          </cell>
          <cell r="H3763">
            <v>6004529771</v>
          </cell>
          <cell r="I3763" t="str">
            <v>21</v>
          </cell>
        </row>
        <row r="3764">
          <cell r="B3764">
            <v>54014416638</v>
          </cell>
          <cell r="C3764">
            <v>37951</v>
          </cell>
          <cell r="D3764" t="str">
            <v>DJEČJI VRTIĆ SUNCE</v>
          </cell>
          <cell r="E3764" t="str">
            <v>37943 - OPĆINA ĐULOVAC</v>
          </cell>
          <cell r="F3764" t="str">
            <v>01339133</v>
          </cell>
          <cell r="G3764" t="str">
            <v>54014416638</v>
          </cell>
          <cell r="H3764">
            <v>54014416638</v>
          </cell>
          <cell r="I3764" t="str">
            <v>21</v>
          </cell>
        </row>
        <row r="3765">
          <cell r="B3765">
            <v>67232380750</v>
          </cell>
          <cell r="C3765">
            <v>36803</v>
          </cell>
          <cell r="D3765" t="str">
            <v>PREDŠKOLSKA USTANOVA PUPOLJAK</v>
          </cell>
          <cell r="E3765" t="str">
            <v>38036 - GRAD OTOK</v>
          </cell>
          <cell r="F3765" t="str">
            <v>01112694</v>
          </cell>
          <cell r="G3765" t="str">
            <v>67232380750</v>
          </cell>
          <cell r="H3765">
            <v>67232380750</v>
          </cell>
          <cell r="I3765" t="str">
            <v>21</v>
          </cell>
        </row>
        <row r="3766">
          <cell r="B3766">
            <v>85520625901</v>
          </cell>
          <cell r="C3766">
            <v>48138</v>
          </cell>
          <cell r="D3766" t="str">
            <v>GRADSKA KNJIŽNICA OTOK</v>
          </cell>
          <cell r="E3766" t="str">
            <v>38036 - GRAD OTOK</v>
          </cell>
          <cell r="F3766" t="str">
            <v>02663325</v>
          </cell>
          <cell r="G3766" t="str">
            <v>85520625901</v>
          </cell>
          <cell r="H3766">
            <v>85520625901</v>
          </cell>
          <cell r="I3766" t="str">
            <v>21</v>
          </cell>
        </row>
        <row r="3767">
          <cell r="B3767">
            <v>58318175329</v>
          </cell>
          <cell r="C3767">
            <v>48517</v>
          </cell>
          <cell r="D3767" t="str">
            <v>OTOČKA RAZVOJNA AGENCIJA</v>
          </cell>
          <cell r="E3767" t="str">
            <v>38036 - GRAD OTOK</v>
          </cell>
          <cell r="F3767" t="str">
            <v>04270002</v>
          </cell>
          <cell r="G3767" t="str">
            <v>58318175329</v>
          </cell>
          <cell r="H3767">
            <v>58318175329</v>
          </cell>
          <cell r="I3767" t="str">
            <v>21</v>
          </cell>
        </row>
        <row r="3768">
          <cell r="B3768">
            <v>50041632287</v>
          </cell>
          <cell r="C3768">
            <v>51492</v>
          </cell>
          <cell r="D3768" t="str">
            <v>VIROVI</v>
          </cell>
          <cell r="E3768" t="str">
            <v>38036 - GRAD OTOK</v>
          </cell>
          <cell r="F3768" t="str">
            <v>05171393</v>
          </cell>
          <cell r="G3768" t="str">
            <v>50041632287</v>
          </cell>
          <cell r="H3768">
            <v>50041632287</v>
          </cell>
          <cell r="I3768" t="str">
            <v>21</v>
          </cell>
        </row>
        <row r="3769">
          <cell r="B3769">
            <v>55367452515</v>
          </cell>
          <cell r="C3769">
            <v>29076</v>
          </cell>
          <cell r="D3769" t="str">
            <v>NARODNA KNJIŽNICA I ČITAONICA NAPREDAK, DONJI KUKURUZARI</v>
          </cell>
          <cell r="E3769" t="str">
            <v>38323 - OPĆINA DONJI KUKURUZARI</v>
          </cell>
          <cell r="F3769" t="str">
            <v>01615637</v>
          </cell>
          <cell r="G3769" t="str">
            <v>55367452515</v>
          </cell>
          <cell r="H3769">
            <v>55367452515</v>
          </cell>
          <cell r="I3769" t="str">
            <v>21</v>
          </cell>
        </row>
        <row r="3770">
          <cell r="B3770">
            <v>95046142720</v>
          </cell>
          <cell r="C3770">
            <v>51693</v>
          </cell>
          <cell r="D3770" t="str">
            <v>JAVNA USTANOVA RAZVOJNA AGENCIJA OPĆINE LEĆEVICA LASTA</v>
          </cell>
          <cell r="E3770" t="str">
            <v>38366 - OPĆINA LEĆEVICA</v>
          </cell>
          <cell r="F3770" t="str">
            <v>04962010</v>
          </cell>
          <cell r="G3770" t="str">
            <v>95046142720</v>
          </cell>
          <cell r="H3770">
            <v>95046142720</v>
          </cell>
          <cell r="I3770" t="str">
            <v>21</v>
          </cell>
        </row>
        <row r="3771">
          <cell r="B3771">
            <v>27132348671</v>
          </cell>
          <cell r="C3771">
            <v>50303</v>
          </cell>
          <cell r="D3771" t="str">
            <v>JAVNA USTANOVA ZA KOMUNALNE DJELATNOSTI ŽUŽELJ</v>
          </cell>
          <cell r="E3771" t="str">
            <v>38366 - OPĆINA LEĆEVICA</v>
          </cell>
          <cell r="F3771" t="str">
            <v>04934547</v>
          </cell>
          <cell r="G3771" t="str">
            <v>27132348671</v>
          </cell>
          <cell r="H3771">
            <v>27132348671</v>
          </cell>
          <cell r="I3771" t="str">
            <v>21</v>
          </cell>
        </row>
        <row r="3772">
          <cell r="B3772">
            <v>8139921216</v>
          </cell>
          <cell r="C3772">
            <v>50418</v>
          </cell>
          <cell r="D3772" t="str">
            <v>DJEČJI VRTIĆ MORSKI KONJIĆ - SCUOLA MATERINA CAVALLUCCIO MARINO, TAR-VABRIGA-TORRE-ABREGA</v>
          </cell>
          <cell r="E3772" t="str">
            <v>42362 - OPĆINA TAR-VABRIGA</v>
          </cell>
          <cell r="F3772" t="str">
            <v>04711599</v>
          </cell>
          <cell r="G3772" t="str">
            <v>08139921216</v>
          </cell>
          <cell r="H3772">
            <v>8139921216</v>
          </cell>
          <cell r="I3772" t="str">
            <v>21</v>
          </cell>
        </row>
        <row r="3773">
          <cell r="B3773">
            <v>71109536578</v>
          </cell>
          <cell r="C3773">
            <v>43020</v>
          </cell>
          <cell r="D3773" t="str">
            <v>DJEČJI VRTIĆ VRŠKA VILA</v>
          </cell>
          <cell r="E3773" t="str">
            <v>42506 - OPĆINA VRSI</v>
          </cell>
          <cell r="F3773" t="str">
            <v>02248590</v>
          </cell>
          <cell r="G3773" t="str">
            <v>71109536578</v>
          </cell>
          <cell r="H3773">
            <v>71109536578</v>
          </cell>
          <cell r="I3773" t="str">
            <v>21</v>
          </cell>
        </row>
        <row r="3774">
          <cell r="B3774">
            <v>2251957671</v>
          </cell>
          <cell r="C3774">
            <v>51812</v>
          </cell>
          <cell r="D3774" t="str">
            <v>DJEČJI VRTIĆ MASLINA</v>
          </cell>
          <cell r="E3774" t="str">
            <v>42619 - OPĆINA TRIBUNJ</v>
          </cell>
          <cell r="F3774" t="str">
            <v>05349044</v>
          </cell>
          <cell r="G3774" t="str">
            <v>02251957671</v>
          </cell>
          <cell r="H3774">
            <v>2251957671</v>
          </cell>
          <cell r="I3774" t="str">
            <v>21</v>
          </cell>
        </row>
        <row r="3775">
          <cell r="B3775">
            <v>40433737745</v>
          </cell>
          <cell r="C3775">
            <v>47318</v>
          </cell>
          <cell r="D3775" t="str">
            <v>CENTAR ZA KULTURU I SPORT LOPAR</v>
          </cell>
          <cell r="E3775" t="str">
            <v>42741 - OPĆINA LOPAR</v>
          </cell>
          <cell r="F3775" t="str">
            <v>02769239</v>
          </cell>
          <cell r="G3775" t="str">
            <v>40433737745</v>
          </cell>
          <cell r="H3775">
            <v>40433737745</v>
          </cell>
          <cell r="I3775" t="str">
            <v>21</v>
          </cell>
        </row>
      </sheetData>
      <sheetData sheetId="6">
        <row r="2">
          <cell r="B2" t="str">
            <v>10000</v>
          </cell>
          <cell r="C2" t="str">
            <v>ZAGREB</v>
          </cell>
          <cell r="D2" t="str">
            <v>BRANIMIROVA 4</v>
          </cell>
          <cell r="E2" t="str">
            <v>ZAGREB</v>
          </cell>
          <cell r="F2" t="str">
            <v>ZAGREB</v>
          </cell>
          <cell r="G2" t="str">
            <v>GRAD ZAGREB</v>
          </cell>
        </row>
        <row r="3">
          <cell r="B3" t="str">
            <v>10004</v>
          </cell>
          <cell r="C3" t="str">
            <v>ZAGREB-CARINA</v>
          </cell>
          <cell r="D3" t="str">
            <v>BRANIMIROVA 4</v>
          </cell>
          <cell r="E3" t="str">
            <v>ZAGREB</v>
          </cell>
          <cell r="F3" t="str">
            <v>ZAGREB</v>
          </cell>
          <cell r="G3" t="str">
            <v>GRAD ZAGREB</v>
          </cell>
        </row>
        <row r="4">
          <cell r="B4" t="str">
            <v>10010</v>
          </cell>
          <cell r="C4" t="str">
            <v>ZAGREB-SLOBOŠTINA</v>
          </cell>
          <cell r="D4" t="str">
            <v>V. VARIĆAKA 13</v>
          </cell>
          <cell r="E4" t="str">
            <v>ZAGREB</v>
          </cell>
          <cell r="F4" t="str">
            <v>ZAGREB</v>
          </cell>
          <cell r="G4" t="str">
            <v>GRAD ZAGREB</v>
          </cell>
        </row>
        <row r="5">
          <cell r="B5" t="str">
            <v>10020</v>
          </cell>
          <cell r="C5" t="str">
            <v>ZAGREB-NOVI ZAGREB</v>
          </cell>
          <cell r="D5" t="str">
            <v>SIGET 18 C</v>
          </cell>
          <cell r="E5" t="str">
            <v>ZAGREB</v>
          </cell>
          <cell r="F5" t="str">
            <v>ZAGREB</v>
          </cell>
          <cell r="G5" t="str">
            <v>GRAD ZAGREB</v>
          </cell>
        </row>
        <row r="6">
          <cell r="B6" t="str">
            <v>10040</v>
          </cell>
          <cell r="C6" t="str">
            <v>ZAGREB-DUBRAVA</v>
          </cell>
          <cell r="D6" t="str">
            <v>DUBRAVA 53</v>
          </cell>
          <cell r="E6" t="str">
            <v>ZAGREB</v>
          </cell>
          <cell r="F6" t="str">
            <v>ZAGREB</v>
          </cell>
          <cell r="G6" t="str">
            <v>GRAD ZAGREB</v>
          </cell>
        </row>
        <row r="7">
          <cell r="B7" t="str">
            <v>10090</v>
          </cell>
          <cell r="C7" t="str">
            <v>ZAGREB-SUSEDGRAD</v>
          </cell>
          <cell r="D7" t="str">
            <v>ILICA 508</v>
          </cell>
          <cell r="E7" t="str">
            <v>ZAGREB</v>
          </cell>
          <cell r="F7" t="str">
            <v>ZAGREB</v>
          </cell>
          <cell r="G7" t="str">
            <v>GRAD ZAGREB</v>
          </cell>
        </row>
        <row r="8">
          <cell r="B8" t="str">
            <v>10101</v>
          </cell>
          <cell r="C8" t="str">
            <v>ZAGREB</v>
          </cell>
          <cell r="D8" t="str">
            <v>JURIŠIĆEVA 13</v>
          </cell>
          <cell r="E8" t="str">
            <v>ZAGREB</v>
          </cell>
          <cell r="F8" t="str">
            <v>ZAGREB</v>
          </cell>
          <cell r="G8" t="str">
            <v>GRAD ZAGREB</v>
          </cell>
        </row>
        <row r="9">
          <cell r="B9" t="str">
            <v>10103</v>
          </cell>
          <cell r="C9" t="str">
            <v>ZAGREB</v>
          </cell>
          <cell r="D9" t="str">
            <v>BASARIČEKOVA 11</v>
          </cell>
          <cell r="E9" t="str">
            <v>ZAGREB</v>
          </cell>
          <cell r="F9" t="str">
            <v>ZAGREB</v>
          </cell>
          <cell r="G9" t="str">
            <v>GRAD ZAGREB</v>
          </cell>
        </row>
        <row r="10">
          <cell r="B10" t="str">
            <v>10104</v>
          </cell>
          <cell r="C10" t="str">
            <v>ZAGREB</v>
          </cell>
          <cell r="D10" t="str">
            <v>REPUBLIKE AUSTRIJE 38</v>
          </cell>
          <cell r="E10" t="str">
            <v>ZAGREB</v>
          </cell>
          <cell r="F10" t="str">
            <v>ZAGREB</v>
          </cell>
          <cell r="G10" t="str">
            <v>GRAD ZAGREB</v>
          </cell>
        </row>
        <row r="11">
          <cell r="B11" t="str">
            <v>10105</v>
          </cell>
          <cell r="C11" t="str">
            <v>ZAGREB</v>
          </cell>
          <cell r="D11" t="str">
            <v>BRITANSKI TRG 11</v>
          </cell>
          <cell r="E11" t="str">
            <v>ZAGREB</v>
          </cell>
          <cell r="F11" t="str">
            <v>ZAGREB</v>
          </cell>
          <cell r="G11" t="str">
            <v>GRAD ZAGREB</v>
          </cell>
        </row>
        <row r="12">
          <cell r="B12" t="str">
            <v>10106</v>
          </cell>
          <cell r="C12" t="str">
            <v>ZAGREB</v>
          </cell>
          <cell r="D12" t="str">
            <v>GUNDULIĆEVA 8</v>
          </cell>
          <cell r="E12" t="str">
            <v>ZAGREB</v>
          </cell>
          <cell r="F12" t="str">
            <v>ZAGREB</v>
          </cell>
          <cell r="G12" t="str">
            <v>GRAD ZAGREB</v>
          </cell>
        </row>
        <row r="13">
          <cell r="B13" t="str">
            <v>10108</v>
          </cell>
          <cell r="C13" t="str">
            <v>ZAGREB</v>
          </cell>
          <cell r="D13" t="str">
            <v>KREŠIĆEVA 32</v>
          </cell>
          <cell r="E13" t="str">
            <v>ZAGREB</v>
          </cell>
          <cell r="F13" t="str">
            <v>ZAGREB</v>
          </cell>
          <cell r="G13" t="str">
            <v>GRAD ZAGREB</v>
          </cell>
        </row>
        <row r="14">
          <cell r="B14" t="str">
            <v>10109</v>
          </cell>
          <cell r="C14" t="str">
            <v>ZAGREB</v>
          </cell>
          <cell r="D14" t="str">
            <v>PRILAZ BARUNA FILIPOVIĆA 18</v>
          </cell>
          <cell r="E14" t="str">
            <v>ZAGREB</v>
          </cell>
          <cell r="F14" t="str">
            <v>ZAGREB</v>
          </cell>
          <cell r="G14" t="str">
            <v>GRAD ZAGREB</v>
          </cell>
        </row>
        <row r="15">
          <cell r="B15" t="str">
            <v>10110</v>
          </cell>
          <cell r="C15" t="str">
            <v>ZAGREB</v>
          </cell>
          <cell r="D15" t="str">
            <v>OZALJSKA 152</v>
          </cell>
          <cell r="E15" t="str">
            <v>ZAGREB</v>
          </cell>
          <cell r="F15" t="str">
            <v>ZAGREB</v>
          </cell>
          <cell r="G15" t="str">
            <v>GRAD ZAGREB</v>
          </cell>
        </row>
        <row r="16">
          <cell r="B16" t="str">
            <v>10111</v>
          </cell>
          <cell r="C16" t="str">
            <v>ZAGREB</v>
          </cell>
          <cell r="D16" t="str">
            <v>OZALJSKA 32</v>
          </cell>
          <cell r="E16" t="str">
            <v>ZAGREB</v>
          </cell>
          <cell r="F16" t="str">
            <v>ZAGREB</v>
          </cell>
          <cell r="G16" t="str">
            <v>GRAD ZAGREB</v>
          </cell>
        </row>
        <row r="17">
          <cell r="B17" t="str">
            <v>10112</v>
          </cell>
          <cell r="C17" t="str">
            <v>ZAGREB</v>
          </cell>
          <cell r="D17" t="str">
            <v>NOVA VES 57</v>
          </cell>
          <cell r="E17" t="str">
            <v>ZAGREB</v>
          </cell>
          <cell r="F17" t="str">
            <v>ZAGREB</v>
          </cell>
          <cell r="G17" t="str">
            <v>GRAD ZAGREB</v>
          </cell>
        </row>
        <row r="18">
          <cell r="B18" t="str">
            <v>10113</v>
          </cell>
          <cell r="C18" t="str">
            <v>ZAGREB</v>
          </cell>
          <cell r="D18" t="str">
            <v>ZVONIMIROVA 38</v>
          </cell>
          <cell r="E18" t="str">
            <v>ZAGREB</v>
          </cell>
          <cell r="F18" t="str">
            <v>ZAGREB</v>
          </cell>
          <cell r="G18" t="str">
            <v>GRAD ZAGREB</v>
          </cell>
        </row>
        <row r="19">
          <cell r="B19" t="str">
            <v>10114</v>
          </cell>
          <cell r="C19" t="str">
            <v>ZAGREB</v>
          </cell>
          <cell r="D19" t="str">
            <v>FOLNEGOVIĆEVA 5</v>
          </cell>
          <cell r="E19" t="str">
            <v>ZAGREB</v>
          </cell>
          <cell r="F19" t="str">
            <v>ZAGREB</v>
          </cell>
          <cell r="G19" t="str">
            <v>GRAD ZAGREB</v>
          </cell>
        </row>
        <row r="20">
          <cell r="B20" t="str">
            <v>10115</v>
          </cell>
          <cell r="C20" t="str">
            <v>ZAGREB</v>
          </cell>
          <cell r="D20" t="str">
            <v>SAVSKA 17</v>
          </cell>
          <cell r="E20" t="str">
            <v>ZAGREB</v>
          </cell>
          <cell r="F20" t="str">
            <v>ZAGREB</v>
          </cell>
          <cell r="G20" t="str">
            <v>GRAD ZAGREB</v>
          </cell>
        </row>
        <row r="21">
          <cell r="B21" t="str">
            <v>10116</v>
          </cell>
          <cell r="C21" t="str">
            <v>ZAGREB</v>
          </cell>
          <cell r="D21" t="str">
            <v>ULICA GRADA VUKOVARA 86</v>
          </cell>
          <cell r="E21" t="str">
            <v>ZAGREB</v>
          </cell>
          <cell r="F21" t="str">
            <v>ZAGREB</v>
          </cell>
          <cell r="G21" t="str">
            <v>GRAD ZAGREB</v>
          </cell>
        </row>
        <row r="22">
          <cell r="B22" t="str">
            <v>10119</v>
          </cell>
          <cell r="C22" t="str">
            <v>ZAGREB</v>
          </cell>
          <cell r="D22" t="str">
            <v>TC POINT CENTAR VRBANI, RUDEŠKA CESTA 169 A</v>
          </cell>
          <cell r="E22" t="str">
            <v>ZAGREB</v>
          </cell>
          <cell r="F22" t="str">
            <v>ZAGREB</v>
          </cell>
          <cell r="G22" t="str">
            <v>GRAD ZAGREB</v>
          </cell>
        </row>
        <row r="23">
          <cell r="B23" t="str">
            <v>10120</v>
          </cell>
          <cell r="C23" t="str">
            <v>ZAGREB</v>
          </cell>
          <cell r="D23" t="str">
            <v>ČRNOMEREC 1</v>
          </cell>
          <cell r="E23" t="str">
            <v>ZAGREB</v>
          </cell>
          <cell r="F23" t="str">
            <v>ZAGREB</v>
          </cell>
          <cell r="G23" t="str">
            <v>GRAD ZAGREB</v>
          </cell>
        </row>
        <row r="24">
          <cell r="B24" t="str">
            <v>10121</v>
          </cell>
          <cell r="C24" t="str">
            <v>ZAGREB</v>
          </cell>
          <cell r="D24" t="str">
            <v>J. LAURENČIĆA 8 C</v>
          </cell>
          <cell r="E24" t="str">
            <v>ZAGREB</v>
          </cell>
          <cell r="F24" t="str">
            <v>ZAGREB</v>
          </cell>
          <cell r="G24" t="str">
            <v>GRAD ZAGREB</v>
          </cell>
        </row>
        <row r="25">
          <cell r="B25" t="str">
            <v>10122</v>
          </cell>
          <cell r="C25" t="str">
            <v>ZAGREB</v>
          </cell>
          <cell r="D25" t="str">
            <v>NOVA CESTA 39</v>
          </cell>
          <cell r="E25" t="str">
            <v>ZAGREB</v>
          </cell>
          <cell r="F25" t="str">
            <v>ZAGREB</v>
          </cell>
          <cell r="G25" t="str">
            <v>GRAD ZAGREB</v>
          </cell>
        </row>
        <row r="26">
          <cell r="B26" t="str">
            <v>10123</v>
          </cell>
          <cell r="C26" t="str">
            <v>ZAGREB</v>
          </cell>
          <cell r="D26" t="str">
            <v>MANDROVIĆEVA 3</v>
          </cell>
          <cell r="E26" t="str">
            <v>ZAGREB</v>
          </cell>
          <cell r="F26" t="str">
            <v>ZAGREB</v>
          </cell>
          <cell r="G26" t="str">
            <v>GRAD ZAGREB</v>
          </cell>
        </row>
        <row r="27">
          <cell r="B27" t="str">
            <v>10124</v>
          </cell>
          <cell r="C27" t="str">
            <v>ZAGREB</v>
          </cell>
          <cell r="D27" t="str">
            <v>ALBAHARIJEVA 7</v>
          </cell>
          <cell r="E27" t="str">
            <v>ZAGREB</v>
          </cell>
          <cell r="F27" t="str">
            <v>ZAGREB</v>
          </cell>
          <cell r="G27" t="str">
            <v>GRAD ZAGREB</v>
          </cell>
        </row>
        <row r="28">
          <cell r="B28" t="str">
            <v>10126</v>
          </cell>
          <cell r="C28" t="str">
            <v>ZAGREB</v>
          </cell>
          <cell r="D28" t="str">
            <v>ULICA GRADA VUKOVARA 35</v>
          </cell>
          <cell r="E28" t="str">
            <v>ZAGREB</v>
          </cell>
          <cell r="F28" t="str">
            <v>ZAGREB</v>
          </cell>
          <cell r="G28" t="str">
            <v>GRAD ZAGREB</v>
          </cell>
        </row>
        <row r="29">
          <cell r="B29" t="str">
            <v>10128</v>
          </cell>
          <cell r="C29" t="str">
            <v>ZAGREB</v>
          </cell>
          <cell r="D29" t="str">
            <v>TC GARDEN MALL, RUDOLFA KOLAKA 14</v>
          </cell>
          <cell r="E29" t="str">
            <v>ZAGREB</v>
          </cell>
          <cell r="F29" t="str">
            <v>ZAGREB</v>
          </cell>
          <cell r="G29" t="str">
            <v>GRAD ZAGREB</v>
          </cell>
        </row>
        <row r="30">
          <cell r="B30" t="str">
            <v>10129</v>
          </cell>
          <cell r="C30" t="str">
            <v>ZAGREB</v>
          </cell>
          <cell r="D30" t="str">
            <v>MEŠTROVIĆEV TRG BB</v>
          </cell>
          <cell r="E30" t="str">
            <v>ZAGREB</v>
          </cell>
          <cell r="F30" t="str">
            <v>ZAGREB</v>
          </cell>
          <cell r="G30" t="str">
            <v>GRAD ZAGREB</v>
          </cell>
        </row>
        <row r="31">
          <cell r="B31" t="str">
            <v>10130</v>
          </cell>
          <cell r="C31" t="str">
            <v>ZAGREB</v>
          </cell>
          <cell r="D31" t="str">
            <v>PETRINJSKA 30</v>
          </cell>
          <cell r="E31" t="str">
            <v>ZAGREB</v>
          </cell>
          <cell r="F31" t="str">
            <v>ZAGREB</v>
          </cell>
          <cell r="G31" t="str">
            <v>GRAD ZAGREB</v>
          </cell>
        </row>
        <row r="32">
          <cell r="B32" t="str">
            <v>10131</v>
          </cell>
          <cell r="C32" t="str">
            <v>ZAGREB</v>
          </cell>
          <cell r="D32" t="str">
            <v>GRUŠKA 18</v>
          </cell>
          <cell r="E32" t="str">
            <v>ZAGREB</v>
          </cell>
          <cell r="F32" t="str">
            <v>ZAGREB</v>
          </cell>
          <cell r="G32" t="str">
            <v>GRAD ZAGREB</v>
          </cell>
        </row>
        <row r="33">
          <cell r="B33" t="str">
            <v>10132</v>
          </cell>
          <cell r="C33" t="str">
            <v>ZAGREB</v>
          </cell>
          <cell r="D33" t="str">
            <v>SLAVONSKA AVENIJA 52</v>
          </cell>
          <cell r="E33" t="str">
            <v>ZAGREB</v>
          </cell>
          <cell r="F33" t="str">
            <v>ZAGREB</v>
          </cell>
          <cell r="G33" t="str">
            <v>GRAD ZAGREB</v>
          </cell>
        </row>
        <row r="34">
          <cell r="B34" t="str">
            <v>10133</v>
          </cell>
          <cell r="C34" t="str">
            <v>ZAGREB</v>
          </cell>
          <cell r="D34" t="str">
            <v>MEKSIČKA BB</v>
          </cell>
          <cell r="E34" t="str">
            <v>ZAGREB</v>
          </cell>
          <cell r="F34" t="str">
            <v>ZAGREB</v>
          </cell>
          <cell r="G34" t="str">
            <v>GRAD ZAGREB</v>
          </cell>
        </row>
        <row r="35">
          <cell r="B35" t="str">
            <v>10134</v>
          </cell>
          <cell r="C35" t="str">
            <v>ZAGREB</v>
          </cell>
          <cell r="D35" t="str">
            <v>TC PREČKO, SLAVENSKOG 1</v>
          </cell>
          <cell r="E35" t="str">
            <v>ZAGREB</v>
          </cell>
          <cell r="F35" t="str">
            <v>ZAGREB</v>
          </cell>
          <cell r="G35" t="str">
            <v>GRAD ZAGREB</v>
          </cell>
        </row>
        <row r="36">
          <cell r="B36" t="str">
            <v>10135</v>
          </cell>
          <cell r="C36" t="str">
            <v>ZAGREB</v>
          </cell>
          <cell r="D36" t="str">
            <v>TRG S. KONZULA 4</v>
          </cell>
          <cell r="E36" t="str">
            <v>ZAGREB</v>
          </cell>
          <cell r="F36" t="str">
            <v>ZAGREB</v>
          </cell>
          <cell r="G36" t="str">
            <v>GRAD ZAGREB</v>
          </cell>
        </row>
        <row r="37">
          <cell r="B37" t="str">
            <v>10136</v>
          </cell>
          <cell r="C37" t="str">
            <v>ZAGREB</v>
          </cell>
          <cell r="D37" t="str">
            <v>HEINZLOVA 98</v>
          </cell>
          <cell r="E37" t="str">
            <v>ZAGREB</v>
          </cell>
          <cell r="F37" t="str">
            <v>ZAGREB</v>
          </cell>
          <cell r="G37" t="str">
            <v>GRAD ZAGREB</v>
          </cell>
        </row>
        <row r="38">
          <cell r="B38" t="str">
            <v>10137</v>
          </cell>
          <cell r="C38" t="str">
            <v>ZAGREB</v>
          </cell>
          <cell r="D38" t="str">
            <v>TC ARENA ZAGREB, VICE VUKOVA 6</v>
          </cell>
          <cell r="E38" t="str">
            <v>ZAGREB</v>
          </cell>
          <cell r="F38" t="str">
            <v>ZAGREB</v>
          </cell>
          <cell r="G38" t="str">
            <v>GRAD ZAGREB</v>
          </cell>
        </row>
        <row r="39">
          <cell r="B39" t="str">
            <v>10138</v>
          </cell>
          <cell r="C39" t="str">
            <v>ZAGREB</v>
          </cell>
          <cell r="D39" t="str">
            <v>DRAGUTINA GOLIKA 28</v>
          </cell>
          <cell r="E39" t="str">
            <v>ZAGREB</v>
          </cell>
          <cell r="F39" t="str">
            <v>ZAGREB</v>
          </cell>
          <cell r="G39" t="str">
            <v>GRAD ZAGREB</v>
          </cell>
        </row>
        <row r="40">
          <cell r="B40" t="str">
            <v>10139</v>
          </cell>
          <cell r="C40" t="str">
            <v>ZAGREB</v>
          </cell>
          <cell r="D40" t="str">
            <v>B. MAGOVCA 31</v>
          </cell>
          <cell r="E40" t="str">
            <v>ZAGREB</v>
          </cell>
          <cell r="F40" t="str">
            <v>ZAGREB</v>
          </cell>
          <cell r="G40" t="str">
            <v>GRAD ZAGREB</v>
          </cell>
        </row>
        <row r="41">
          <cell r="B41" t="str">
            <v>10140</v>
          </cell>
          <cell r="C41" t="str">
            <v>ZAGREB</v>
          </cell>
          <cell r="D41" t="str">
            <v>BRAĆE DOMANY 8</v>
          </cell>
          <cell r="E41" t="str">
            <v>ZAGREB</v>
          </cell>
          <cell r="F41" t="str">
            <v>ZAGREB</v>
          </cell>
          <cell r="G41" t="str">
            <v>GRAD ZAGREB</v>
          </cell>
        </row>
        <row r="42">
          <cell r="B42" t="str">
            <v>10141</v>
          </cell>
          <cell r="C42" t="str">
            <v>ZAGREB</v>
          </cell>
          <cell r="D42" t="str">
            <v>VILE VELEBITA 6</v>
          </cell>
          <cell r="E42" t="str">
            <v>ZAGREB</v>
          </cell>
          <cell r="F42" t="str">
            <v>ZAGREB</v>
          </cell>
          <cell r="G42" t="str">
            <v>GRAD ZAGREB</v>
          </cell>
        </row>
        <row r="43">
          <cell r="B43" t="str">
            <v>10142</v>
          </cell>
          <cell r="C43" t="str">
            <v>ZAGREB</v>
          </cell>
          <cell r="D43" t="str">
            <v>KENEDIJEV TRG 11</v>
          </cell>
          <cell r="E43" t="str">
            <v>ZAGREB</v>
          </cell>
          <cell r="F43" t="str">
            <v>ZAGREB</v>
          </cell>
          <cell r="G43" t="str">
            <v>GRAD ZAGREB</v>
          </cell>
        </row>
        <row r="44">
          <cell r="B44" t="str">
            <v>10144</v>
          </cell>
          <cell r="C44" t="str">
            <v>ZAGREB</v>
          </cell>
          <cell r="D44" t="str">
            <v>SAVSKA 41</v>
          </cell>
          <cell r="E44" t="str">
            <v>ZAGREB</v>
          </cell>
          <cell r="F44" t="str">
            <v>ZAGREB</v>
          </cell>
          <cell r="G44" t="str">
            <v>GRAD ZAGREB</v>
          </cell>
        </row>
        <row r="45">
          <cell r="B45" t="str">
            <v>10145</v>
          </cell>
          <cell r="C45" t="str">
            <v>ZAGREB</v>
          </cell>
          <cell r="D45" t="str">
            <v>JABLANSKA 24</v>
          </cell>
          <cell r="E45" t="str">
            <v>ZAGREB</v>
          </cell>
          <cell r="F45" t="str">
            <v>ZAGREB</v>
          </cell>
          <cell r="G45" t="str">
            <v>GRAD ZAGREB</v>
          </cell>
        </row>
        <row r="46">
          <cell r="B46" t="str">
            <v>10146</v>
          </cell>
          <cell r="C46" t="str">
            <v>ZAGREB</v>
          </cell>
          <cell r="D46" t="str">
            <v>IVANA ŠIBLA 22</v>
          </cell>
          <cell r="E46" t="str">
            <v>ZAGREB</v>
          </cell>
          <cell r="F46" t="str">
            <v>ZAGREB</v>
          </cell>
          <cell r="G46" t="str">
            <v>GRAD ZAGREB</v>
          </cell>
        </row>
        <row r="47">
          <cell r="B47" t="str">
            <v>10147</v>
          </cell>
          <cell r="C47" t="str">
            <v>ZAGREB</v>
          </cell>
          <cell r="D47" t="str">
            <v>TRG I. KUKULJEVIĆA 5</v>
          </cell>
          <cell r="E47" t="str">
            <v>ZAGREB</v>
          </cell>
          <cell r="F47" t="str">
            <v>ZAGREB</v>
          </cell>
          <cell r="G47" t="str">
            <v>GRAD ZAGREB</v>
          </cell>
        </row>
        <row r="48">
          <cell r="B48" t="str">
            <v>10148</v>
          </cell>
          <cell r="C48" t="str">
            <v>ZAGREB</v>
          </cell>
          <cell r="D48" t="str">
            <v>MAKSIMIRSKA 286</v>
          </cell>
          <cell r="E48" t="str">
            <v>ZAGREB</v>
          </cell>
          <cell r="F48" t="str">
            <v>ZAGREB</v>
          </cell>
          <cell r="G48" t="str">
            <v>GRAD ZAGREB</v>
          </cell>
        </row>
        <row r="49">
          <cell r="B49" t="str">
            <v>10150</v>
          </cell>
          <cell r="C49" t="str">
            <v>ZAGREB-ZRAČNA LUKA</v>
          </cell>
          <cell r="D49" t="str">
            <v>RUDOLFA FIZIRA 1</v>
          </cell>
          <cell r="E49" t="str">
            <v>VELIKA GORICA</v>
          </cell>
          <cell r="F49" t="str">
            <v>VELIKA GORICA</v>
          </cell>
          <cell r="G49" t="str">
            <v>ZAGREBAČKA</v>
          </cell>
        </row>
        <row r="50">
          <cell r="B50" t="str">
            <v>10151</v>
          </cell>
          <cell r="C50" t="str">
            <v>ZAGREB</v>
          </cell>
          <cell r="D50" t="str">
            <v>AVENIJA MARINA DRŽIĆA 4</v>
          </cell>
          <cell r="E50" t="str">
            <v>ZAGREB</v>
          </cell>
          <cell r="F50" t="str">
            <v>ZAGREB</v>
          </cell>
          <cell r="G50" t="str">
            <v>GRAD ZAGREB</v>
          </cell>
        </row>
        <row r="51">
          <cell r="B51" t="str">
            <v>10153</v>
          </cell>
          <cell r="C51" t="str">
            <v>ZAGREB</v>
          </cell>
          <cell r="D51" t="str">
            <v>ŠEFEROVA 4</v>
          </cell>
          <cell r="E51" t="str">
            <v>ZAGREB</v>
          </cell>
          <cell r="F51" t="str">
            <v>ZAGREB</v>
          </cell>
          <cell r="G51" t="str">
            <v>GRAD ZAGREB</v>
          </cell>
        </row>
        <row r="52">
          <cell r="B52" t="str">
            <v>10156</v>
          </cell>
          <cell r="C52" t="str">
            <v>ZAGREB</v>
          </cell>
          <cell r="D52" t="str">
            <v>PRISAVLJE 14</v>
          </cell>
          <cell r="E52" t="str">
            <v>ZAGREB</v>
          </cell>
          <cell r="F52" t="str">
            <v>ZAGREB</v>
          </cell>
          <cell r="G52" t="str">
            <v>GRAD ZAGREB</v>
          </cell>
        </row>
        <row r="53">
          <cell r="B53" t="str">
            <v>10158</v>
          </cell>
          <cell r="C53" t="str">
            <v>ZAGREB</v>
          </cell>
          <cell r="D53" t="str">
            <v>TC CITY CENTAR ONE ZAGREB WEST, JANKOMIR 33</v>
          </cell>
          <cell r="E53" t="str">
            <v>ZAGREB</v>
          </cell>
          <cell r="F53" t="str">
            <v>ZAGREB</v>
          </cell>
          <cell r="G53" t="str">
            <v>GRAD ZAGREB</v>
          </cell>
        </row>
        <row r="54">
          <cell r="B54" t="str">
            <v>10160</v>
          </cell>
          <cell r="C54" t="str">
            <v>ZAGREB</v>
          </cell>
          <cell r="D54" t="str">
            <v>TC AVENUE MALL, AVENIJA DUBROVNIK 16</v>
          </cell>
          <cell r="E54" t="str">
            <v>ZAGREB</v>
          </cell>
          <cell r="F54" t="str">
            <v>ZAGREB</v>
          </cell>
          <cell r="G54" t="str">
            <v>GRAD ZAGREB</v>
          </cell>
        </row>
        <row r="55">
          <cell r="B55" t="str">
            <v>10162</v>
          </cell>
          <cell r="C55" t="str">
            <v>ZAGREB</v>
          </cell>
          <cell r="D55" t="str">
            <v>VIJENAC FRANE GOTOVCA 5</v>
          </cell>
          <cell r="E55" t="str">
            <v>ZAGREB</v>
          </cell>
          <cell r="F55" t="str">
            <v>ZAGREB</v>
          </cell>
          <cell r="G55" t="str">
            <v>GRAD ZAGREB</v>
          </cell>
        </row>
        <row r="56">
          <cell r="B56" t="str">
            <v>10163</v>
          </cell>
          <cell r="C56" t="str">
            <v>ZAGREB</v>
          </cell>
          <cell r="D56" t="str">
            <v>AVENIJA DUBROVNIK 32</v>
          </cell>
          <cell r="E56" t="str">
            <v>ZAGREB</v>
          </cell>
          <cell r="F56" t="str">
            <v>ZAGREB</v>
          </cell>
          <cell r="G56" t="str">
            <v>GRAD ZAGREB</v>
          </cell>
        </row>
        <row r="57">
          <cell r="B57" t="str">
            <v>10166</v>
          </cell>
          <cell r="C57" t="str">
            <v>ZAGREB</v>
          </cell>
          <cell r="D57" t="str">
            <v>BREŽOVANKA 2 A</v>
          </cell>
          <cell r="E57" t="str">
            <v>ZAGREB</v>
          </cell>
          <cell r="F57" t="str">
            <v>ZAGREB</v>
          </cell>
          <cell r="G57" t="str">
            <v>GRAD ZAGREB</v>
          </cell>
        </row>
        <row r="58">
          <cell r="B58" t="str">
            <v>10168</v>
          </cell>
          <cell r="C58" t="str">
            <v>ZAGREB</v>
          </cell>
          <cell r="D58" t="str">
            <v>ŠESTINSKI TRG 10</v>
          </cell>
          <cell r="E58" t="str">
            <v>ZAGREB</v>
          </cell>
          <cell r="F58" t="str">
            <v>ZAGREB</v>
          </cell>
          <cell r="G58" t="str">
            <v>GRAD ZAGREB</v>
          </cell>
        </row>
        <row r="59">
          <cell r="B59" t="str">
            <v>10169</v>
          </cell>
          <cell r="C59" t="str">
            <v>ZAGREB</v>
          </cell>
          <cell r="D59" t="str">
            <v>DONJE SVETICE 42</v>
          </cell>
          <cell r="E59" t="str">
            <v>ZAGREB</v>
          </cell>
          <cell r="F59" t="str">
            <v>ZAGREB</v>
          </cell>
          <cell r="G59" t="str">
            <v>GRAD ZAGREB</v>
          </cell>
        </row>
        <row r="60">
          <cell r="B60" t="str">
            <v>10172</v>
          </cell>
          <cell r="C60" t="str">
            <v>ZAGREB</v>
          </cell>
          <cell r="D60" t="str">
            <v>PODSUSEDSKI TRG 14 B</v>
          </cell>
          <cell r="E60" t="str">
            <v>ZAGREB</v>
          </cell>
          <cell r="F60" t="str">
            <v>ZAGREB</v>
          </cell>
          <cell r="G60" t="str">
            <v>GRAD ZAGREB</v>
          </cell>
        </row>
        <row r="61">
          <cell r="B61" t="str">
            <v>10173</v>
          </cell>
          <cell r="C61" t="str">
            <v>ZAGREB</v>
          </cell>
          <cell r="D61" t="str">
            <v>TRG NARODNE ZAŠTITE 1</v>
          </cell>
          <cell r="E61" t="str">
            <v>ZAGREB</v>
          </cell>
          <cell r="F61" t="str">
            <v>ZAGREB</v>
          </cell>
          <cell r="G61" t="str">
            <v>GRAD ZAGREB</v>
          </cell>
        </row>
        <row r="62">
          <cell r="B62" t="str">
            <v>10174</v>
          </cell>
          <cell r="C62" t="str">
            <v>ZAGREB</v>
          </cell>
          <cell r="D62" t="str">
            <v>TC INTERSPAR RETKOVEC, KNEZA BRANIMIRA 181</v>
          </cell>
          <cell r="E62" t="str">
            <v>ZAGREB</v>
          </cell>
          <cell r="F62" t="str">
            <v>ZAGREB</v>
          </cell>
          <cell r="G62" t="str">
            <v>GRAD ZAGREB</v>
          </cell>
        </row>
        <row r="63">
          <cell r="B63" t="str">
            <v>10175</v>
          </cell>
          <cell r="C63" t="str">
            <v>ZAGREB</v>
          </cell>
          <cell r="D63" t="str">
            <v>TC SUPERNOVA BUZIN, AVENIJA VEĆESLAVA HOLJEVCA 62</v>
          </cell>
          <cell r="E63" t="str">
            <v>ZAGREB</v>
          </cell>
          <cell r="F63" t="str">
            <v>ZAGREB</v>
          </cell>
          <cell r="G63" t="str">
            <v>GRAD ZAGREB</v>
          </cell>
        </row>
        <row r="64">
          <cell r="B64" t="str">
            <v>10250</v>
          </cell>
          <cell r="C64" t="str">
            <v>LUČKO</v>
          </cell>
          <cell r="D64" t="str">
            <v>PUŠKARIĆEVA 15</v>
          </cell>
          <cell r="E64" t="str">
            <v>LUČKO</v>
          </cell>
          <cell r="F64" t="str">
            <v>LUČKO</v>
          </cell>
          <cell r="G64" t="str">
            <v>GRAD ZAGREB</v>
          </cell>
        </row>
        <row r="65">
          <cell r="B65" t="str">
            <v>10251</v>
          </cell>
          <cell r="C65" t="str">
            <v>HRVATSKI LESKOVAC</v>
          </cell>
          <cell r="D65" t="str">
            <v>TRG HRVATSKIH BRANITELJA DOMOVINSKOG RATA 1</v>
          </cell>
          <cell r="E65" t="str">
            <v>HRVATSKI LESKOVAC</v>
          </cell>
          <cell r="F65" t="str">
            <v>HRVATSKI LESKOVAC</v>
          </cell>
          <cell r="G65" t="str">
            <v>GRAD ZAGREB</v>
          </cell>
        </row>
        <row r="66">
          <cell r="B66" t="str">
            <v>10252</v>
          </cell>
          <cell r="C66" t="str">
            <v>KUPINEČKI KRALJEVEC</v>
          </cell>
          <cell r="D66" t="str">
            <v>KRALJEVEČKI BRIJEGI 69</v>
          </cell>
          <cell r="E66" t="str">
            <v>KUPINEČKI KRALJEVEC</v>
          </cell>
          <cell r="F66" t="str">
            <v>KUPINEČKI KRALJEVEC</v>
          </cell>
          <cell r="G66" t="str">
            <v>GRAD ZAGREB</v>
          </cell>
        </row>
        <row r="67">
          <cell r="B67" t="str">
            <v>10253</v>
          </cell>
          <cell r="C67" t="str">
            <v>DONJI DRAGONOŽEC</v>
          </cell>
          <cell r="D67" t="str">
            <v>TUROPOLJSKA CESTA 12</v>
          </cell>
          <cell r="E67" t="str">
            <v>DONJI DRAGONOŽEC</v>
          </cell>
          <cell r="F67" t="str">
            <v>DONJI DRAGONOŽEC</v>
          </cell>
          <cell r="G67" t="str">
            <v>GRAD ZAGREB</v>
          </cell>
        </row>
        <row r="68">
          <cell r="B68" t="str">
            <v>10254</v>
          </cell>
          <cell r="C68" t="str">
            <v>ODRA</v>
          </cell>
          <cell r="D68" t="str">
            <v>ODRANSKA 82</v>
          </cell>
          <cell r="E68" t="str">
            <v>ODRA</v>
          </cell>
          <cell r="F68" t="str">
            <v>ODRA</v>
          </cell>
          <cell r="G68" t="str">
            <v>GRAD ZAGREB</v>
          </cell>
        </row>
        <row r="69">
          <cell r="B69" t="str">
            <v>10255</v>
          </cell>
          <cell r="C69" t="str">
            <v>GORNJI STUPNIK</v>
          </cell>
          <cell r="D69" t="str">
            <v>GORNJOSTUPNIČKA 33</v>
          </cell>
          <cell r="E69" t="str">
            <v>GORNJI STUPNIK</v>
          </cell>
          <cell r="F69" t="str">
            <v>GORNJI STUPNIK</v>
          </cell>
          <cell r="G69" t="str">
            <v>ZAGREBAČKA</v>
          </cell>
        </row>
        <row r="70">
          <cell r="B70" t="str">
            <v>10256</v>
          </cell>
          <cell r="C70" t="str">
            <v>BOTINEC</v>
          </cell>
          <cell r="D70" t="str">
            <v>ŠEGRTA HLAPIĆA BB</v>
          </cell>
          <cell r="E70" t="str">
            <v>BOTINEC</v>
          </cell>
          <cell r="F70" t="str">
            <v>BOTINEC</v>
          </cell>
          <cell r="G70" t="str">
            <v>GRAD ZAGREB</v>
          </cell>
        </row>
        <row r="71">
          <cell r="B71" t="str">
            <v>10257</v>
          </cell>
          <cell r="C71" t="str">
            <v>BREZOVICA</v>
          </cell>
          <cell r="D71" t="str">
            <v>BREZOVIČKA CESTA 100</v>
          </cell>
          <cell r="E71" t="str">
            <v>BREZOVICA</v>
          </cell>
          <cell r="F71" t="str">
            <v>BREZOVICA</v>
          </cell>
          <cell r="G71" t="str">
            <v>GRAD ZAGREB</v>
          </cell>
        </row>
        <row r="72">
          <cell r="B72" t="str">
            <v>10290</v>
          </cell>
          <cell r="C72" t="str">
            <v>ZAPREŠIĆ</v>
          </cell>
          <cell r="D72" t="str">
            <v>D. ŠVAJCARA 5</v>
          </cell>
          <cell r="E72" t="str">
            <v>ZAPREŠIĆ</v>
          </cell>
          <cell r="F72" t="str">
            <v>ZAPREŠIĆ</v>
          </cell>
          <cell r="G72" t="str">
            <v>ZAGREBAČKA</v>
          </cell>
        </row>
        <row r="73">
          <cell r="B73" t="str">
            <v>10291</v>
          </cell>
          <cell r="C73" t="str">
            <v>PRIGORJE BRDOVEČKO</v>
          </cell>
          <cell r="D73" t="str">
            <v>ZAGREBAČKA 29</v>
          </cell>
          <cell r="E73" t="str">
            <v>PRIGORJE BRDOVEČKO</v>
          </cell>
          <cell r="F73" t="str">
            <v>PRIGORJE BRDOVEČKO</v>
          </cell>
          <cell r="G73" t="str">
            <v>ZAGREBAČKA</v>
          </cell>
        </row>
        <row r="74">
          <cell r="B74" t="str">
            <v>10292</v>
          </cell>
          <cell r="C74" t="str">
            <v>ŠENKOVEC</v>
          </cell>
          <cell r="D74" t="str">
            <v>ZAGREBAČKA 45</v>
          </cell>
          <cell r="E74" t="str">
            <v>ŠENKOVEC</v>
          </cell>
          <cell r="F74" t="str">
            <v>ŠENKOVEC</v>
          </cell>
          <cell r="G74" t="str">
            <v>ZAGREBAČKA</v>
          </cell>
        </row>
        <row r="75">
          <cell r="B75" t="str">
            <v>10293</v>
          </cell>
          <cell r="C75" t="str">
            <v>DUBRAVICA</v>
          </cell>
          <cell r="D75" t="str">
            <v>PAVLA ŠTOOSA 16 A</v>
          </cell>
          <cell r="E75" t="str">
            <v>DUBRAVICA</v>
          </cell>
          <cell r="F75" t="str">
            <v>DUBRAVICA</v>
          </cell>
          <cell r="G75" t="str">
            <v>ZAGREBAČKA</v>
          </cell>
        </row>
        <row r="76">
          <cell r="B76" t="str">
            <v>10294</v>
          </cell>
          <cell r="C76" t="str">
            <v>DONJA PUŠĆA</v>
          </cell>
          <cell r="D76" t="str">
            <v>KUMROVEČKA 104</v>
          </cell>
          <cell r="E76" t="str">
            <v>PUŠĆA</v>
          </cell>
          <cell r="F76" t="str">
            <v>PUŠĆA</v>
          </cell>
          <cell r="G76" t="str">
            <v>ZAGREBAČKA</v>
          </cell>
        </row>
        <row r="77">
          <cell r="B77" t="str">
            <v>10295</v>
          </cell>
          <cell r="C77" t="str">
            <v>KUPLJENOVO</v>
          </cell>
          <cell r="D77" t="str">
            <v>MATIJE GUPCA 53 A</v>
          </cell>
          <cell r="E77" t="str">
            <v>KUPLJENOVO</v>
          </cell>
          <cell r="F77" t="str">
            <v>KUPLJENOVO</v>
          </cell>
          <cell r="G77" t="str">
            <v>ZAGREBAČKA</v>
          </cell>
        </row>
        <row r="78">
          <cell r="B78" t="str">
            <v>10296</v>
          </cell>
          <cell r="C78" t="str">
            <v>LUKA</v>
          </cell>
          <cell r="D78" t="str">
            <v>TRG SVETOG ROKA 1</v>
          </cell>
          <cell r="E78" t="str">
            <v>LUKA</v>
          </cell>
          <cell r="F78" t="str">
            <v>LUKA</v>
          </cell>
          <cell r="G78" t="str">
            <v>ZAGREBAČKA</v>
          </cell>
        </row>
        <row r="79">
          <cell r="B79" t="str">
            <v>10297</v>
          </cell>
          <cell r="C79" t="str">
            <v>JAKOVLJE</v>
          </cell>
          <cell r="D79" t="str">
            <v>STUBIČKA 4</v>
          </cell>
          <cell r="E79" t="str">
            <v>JAKOVLJE</v>
          </cell>
          <cell r="F79" t="str">
            <v>JAKOVLJE</v>
          </cell>
          <cell r="G79" t="str">
            <v>ZAGREBAČKA</v>
          </cell>
        </row>
        <row r="80">
          <cell r="B80" t="str">
            <v>10298</v>
          </cell>
          <cell r="C80" t="str">
            <v>DONJA BISTRA</v>
          </cell>
          <cell r="D80" t="str">
            <v>STUBIČKA 458</v>
          </cell>
          <cell r="E80" t="str">
            <v>DONJA BISTRA</v>
          </cell>
          <cell r="F80" t="str">
            <v>DONJA BISTRA</v>
          </cell>
          <cell r="G80" t="str">
            <v>ZAGREBAČKA</v>
          </cell>
        </row>
        <row r="81">
          <cell r="B81" t="str">
            <v>10299</v>
          </cell>
          <cell r="C81" t="str">
            <v>MARIJA GORICA</v>
          </cell>
          <cell r="D81" t="str">
            <v>GORIČKA 18 A</v>
          </cell>
          <cell r="E81" t="str">
            <v>MARIJA GORICA</v>
          </cell>
          <cell r="F81" t="str">
            <v>MARIJA GORICA</v>
          </cell>
          <cell r="G81" t="str">
            <v>ZAGREBAČKA</v>
          </cell>
        </row>
        <row r="82">
          <cell r="B82" t="str">
            <v>10310</v>
          </cell>
          <cell r="C82" t="str">
            <v>IVANIĆ GRAD</v>
          </cell>
          <cell r="D82" t="str">
            <v>MOSLAVAČKA 14</v>
          </cell>
          <cell r="E82" t="str">
            <v>IVANIĆ GRAD</v>
          </cell>
          <cell r="F82" t="str">
            <v>IVANIĆ GRAD</v>
          </cell>
          <cell r="G82" t="str">
            <v>ZAGREBAČKA</v>
          </cell>
        </row>
        <row r="83">
          <cell r="B83" t="str">
            <v>10311</v>
          </cell>
          <cell r="C83" t="str">
            <v>POSAVSKI BREGI</v>
          </cell>
          <cell r="D83" t="str">
            <v>SAVSKA 68</v>
          </cell>
          <cell r="E83" t="str">
            <v>POSAVSKI BREGI</v>
          </cell>
          <cell r="F83" t="str">
            <v>POSAVSKI BREGI</v>
          </cell>
          <cell r="G83" t="str">
            <v>ZAGREBAČKA</v>
          </cell>
        </row>
        <row r="84">
          <cell r="B84" t="str">
            <v>10312</v>
          </cell>
          <cell r="C84" t="str">
            <v>KLOŠTAR IVANIĆ</v>
          </cell>
          <cell r="D84" t="str">
            <v>ZAGREBAČKA 2</v>
          </cell>
          <cell r="E84" t="str">
            <v>KLOŠTAR IVANIĆ</v>
          </cell>
          <cell r="F84" t="str">
            <v>KLOŠTAR IVANIĆ</v>
          </cell>
          <cell r="G84" t="str">
            <v>ZAGREBAČKA</v>
          </cell>
        </row>
        <row r="85">
          <cell r="B85" t="str">
            <v>10313</v>
          </cell>
          <cell r="C85" t="str">
            <v>GRABERJE IVANIĆKO</v>
          </cell>
          <cell r="D85" t="str">
            <v>ZAGREBAČKA 40</v>
          </cell>
          <cell r="E85" t="str">
            <v>GRABERJE IVANIĆKO</v>
          </cell>
          <cell r="F85" t="str">
            <v>IVANIĆ GRAD</v>
          </cell>
          <cell r="G85" t="str">
            <v>ZAGREBAČKA</v>
          </cell>
        </row>
        <row r="86">
          <cell r="B86" t="str">
            <v>10314</v>
          </cell>
          <cell r="C86" t="str">
            <v>KRIŽ</v>
          </cell>
          <cell r="D86" t="str">
            <v>ZAGREBAČKA 15</v>
          </cell>
          <cell r="E86" t="str">
            <v>KRIŽ</v>
          </cell>
          <cell r="F86" t="str">
            <v>KRIŽ</v>
          </cell>
          <cell r="G86" t="str">
            <v>ZAGREBAČKA</v>
          </cell>
        </row>
        <row r="87">
          <cell r="B87" t="str">
            <v>10315</v>
          </cell>
          <cell r="C87" t="str">
            <v>NOVOSELEC</v>
          </cell>
          <cell r="D87" t="str">
            <v>KOLODVORSKA 8</v>
          </cell>
          <cell r="E87" t="str">
            <v>NOVOSELEC</v>
          </cell>
          <cell r="F87" t="str">
            <v>NOVOSELEC</v>
          </cell>
          <cell r="G87" t="str">
            <v>ZAGREBAČKA</v>
          </cell>
        </row>
        <row r="88">
          <cell r="B88" t="str">
            <v>10316</v>
          </cell>
          <cell r="C88" t="str">
            <v>LIJEVI DUBROVČAK</v>
          </cell>
          <cell r="D88" t="str">
            <v>BRAĆE RADIĆA BB</v>
          </cell>
          <cell r="E88" t="str">
            <v>LIJEVI DUBROVČAK</v>
          </cell>
          <cell r="F88" t="str">
            <v>LIJEVI DUBROVČAK</v>
          </cell>
          <cell r="G88" t="str">
            <v>ZAGREBAČKA</v>
          </cell>
        </row>
        <row r="89">
          <cell r="B89" t="str">
            <v>10340</v>
          </cell>
          <cell r="C89" t="str">
            <v>VRBOVEC</v>
          </cell>
          <cell r="D89" t="str">
            <v>TRG P. ZRINSKOG 12</v>
          </cell>
          <cell r="E89" t="str">
            <v>VRBOVEC</v>
          </cell>
          <cell r="F89" t="str">
            <v>VRBOVEC</v>
          </cell>
          <cell r="G89" t="str">
            <v>ZAGREBAČKA</v>
          </cell>
        </row>
        <row r="90">
          <cell r="B90" t="str">
            <v>10342</v>
          </cell>
          <cell r="C90" t="str">
            <v>DUBRAVA</v>
          </cell>
          <cell r="D90" t="str">
            <v>BRAĆE RADIĆ 2</v>
          </cell>
          <cell r="E90" t="str">
            <v>DUBRAVA</v>
          </cell>
          <cell r="F90" t="str">
            <v>DUBRAVA</v>
          </cell>
          <cell r="G90" t="str">
            <v>ZAGREBAČKA</v>
          </cell>
        </row>
        <row r="91">
          <cell r="B91" t="str">
            <v>10344</v>
          </cell>
          <cell r="C91" t="str">
            <v>FARKAŠEVAC</v>
          </cell>
          <cell r="D91" t="str">
            <v>FARKAŠEVAC 43</v>
          </cell>
          <cell r="E91" t="str">
            <v>FARKAŠEVAC</v>
          </cell>
          <cell r="F91" t="str">
            <v>FARKAŠEVAC</v>
          </cell>
          <cell r="G91" t="str">
            <v>ZAGREBAČKA</v>
          </cell>
        </row>
        <row r="92">
          <cell r="B92" t="str">
            <v>10345</v>
          </cell>
          <cell r="C92" t="str">
            <v>GRADEC</v>
          </cell>
          <cell r="D92" t="str">
            <v>GRADEC 135</v>
          </cell>
          <cell r="E92" t="str">
            <v>GRADEC</v>
          </cell>
          <cell r="F92" t="str">
            <v>GRADEC</v>
          </cell>
          <cell r="G92" t="str">
            <v>ZAGREBAČKA</v>
          </cell>
        </row>
        <row r="93">
          <cell r="B93" t="str">
            <v>10346</v>
          </cell>
          <cell r="C93" t="str">
            <v>PRESEKA</v>
          </cell>
          <cell r="D93" t="str">
            <v>PRESEKA 57</v>
          </cell>
          <cell r="E93" t="str">
            <v>PRESEKA</v>
          </cell>
          <cell r="F93" t="str">
            <v>PRESEKA</v>
          </cell>
          <cell r="G93" t="str">
            <v>ZAGREBAČKA</v>
          </cell>
        </row>
        <row r="94">
          <cell r="B94" t="str">
            <v>10347</v>
          </cell>
          <cell r="C94" t="str">
            <v>RAKOVEC</v>
          </cell>
          <cell r="D94" t="str">
            <v>RAKOVEC 54</v>
          </cell>
          <cell r="E94" t="str">
            <v>RAKOVEC</v>
          </cell>
          <cell r="F94" t="str">
            <v>RAKOVEC</v>
          </cell>
          <cell r="G94" t="str">
            <v>ZAGREBAČKA</v>
          </cell>
        </row>
        <row r="95">
          <cell r="B95" t="str">
            <v>10360</v>
          </cell>
          <cell r="C95" t="str">
            <v>SESVETE</v>
          </cell>
          <cell r="D95" t="str">
            <v>VARAŽDINSKA 1</v>
          </cell>
          <cell r="E95" t="str">
            <v>SESVETE</v>
          </cell>
          <cell r="F95" t="str">
            <v>SESVETE</v>
          </cell>
          <cell r="G95" t="str">
            <v>GRAD ZAGREB</v>
          </cell>
        </row>
        <row r="96">
          <cell r="B96" t="str">
            <v>10361</v>
          </cell>
          <cell r="C96" t="str">
            <v>SESVETE-KRALJEVEC</v>
          </cell>
          <cell r="D96" t="str">
            <v>DUGOSELSKA 35</v>
          </cell>
          <cell r="E96" t="str">
            <v>SESVETSKI KRALJEVEC</v>
          </cell>
          <cell r="F96" t="str">
            <v>SESVETSKI KRALJEVEC</v>
          </cell>
          <cell r="G96" t="str">
            <v>GRAD ZAGREB</v>
          </cell>
        </row>
        <row r="97">
          <cell r="B97" t="str">
            <v>10362</v>
          </cell>
          <cell r="C97" t="str">
            <v>KAŠINA</v>
          </cell>
          <cell r="D97" t="str">
            <v>IVANA MAŽURANIĆA 67 A</v>
          </cell>
          <cell r="E97" t="str">
            <v>KAŠINA</v>
          </cell>
          <cell r="F97" t="str">
            <v>KAŠINA</v>
          </cell>
          <cell r="G97" t="str">
            <v>GRAD ZAGREB</v>
          </cell>
        </row>
        <row r="98">
          <cell r="B98" t="str">
            <v>10363</v>
          </cell>
          <cell r="C98" t="str">
            <v>BELOVAR</v>
          </cell>
          <cell r="D98" t="str">
            <v>VARAŽDINSKA 47</v>
          </cell>
          <cell r="E98" t="str">
            <v>BELOVAR</v>
          </cell>
          <cell r="F98" t="str">
            <v>BELOVAR</v>
          </cell>
          <cell r="G98" t="str">
            <v>GRAD ZAGREB</v>
          </cell>
        </row>
        <row r="99">
          <cell r="B99" t="str">
            <v>10365</v>
          </cell>
          <cell r="C99" t="str">
            <v>SESVETE</v>
          </cell>
          <cell r="D99" t="str">
            <v>LJUBIČICA 33</v>
          </cell>
          <cell r="E99" t="str">
            <v>SESVETE</v>
          </cell>
          <cell r="F99" t="str">
            <v>SESVETE</v>
          </cell>
          <cell r="G99" t="str">
            <v>GRAD ZAGREB</v>
          </cell>
        </row>
        <row r="100">
          <cell r="B100" t="str">
            <v>10370</v>
          </cell>
          <cell r="C100" t="str">
            <v>DUGO SELO</v>
          </cell>
          <cell r="D100" t="str">
            <v>J. ZORIĆA 26</v>
          </cell>
          <cell r="E100" t="str">
            <v>DUGO SELO</v>
          </cell>
          <cell r="F100" t="str">
            <v>DUGO SELO</v>
          </cell>
          <cell r="G100" t="str">
            <v>ZAGREBAČKA</v>
          </cell>
        </row>
        <row r="101">
          <cell r="B101" t="str">
            <v>10372</v>
          </cell>
          <cell r="C101" t="str">
            <v>RUGVICA</v>
          </cell>
          <cell r="D101" t="str">
            <v>TRG JOSIPA PREDAVCA 1</v>
          </cell>
          <cell r="E101" t="str">
            <v>RUGVICA</v>
          </cell>
          <cell r="F101" t="str">
            <v>RUGVICA</v>
          </cell>
          <cell r="G101" t="str">
            <v>ZAGREBAČKA</v>
          </cell>
        </row>
        <row r="102">
          <cell r="B102" t="str">
            <v>10373</v>
          </cell>
          <cell r="C102" t="str">
            <v>IVANJA REKA</v>
          </cell>
          <cell r="D102" t="str">
            <v>MAROFSKA BB</v>
          </cell>
          <cell r="E102" t="str">
            <v>IVANJA REKA</v>
          </cell>
          <cell r="F102" t="str">
            <v>IVANJA REKA</v>
          </cell>
          <cell r="G102" t="str">
            <v>GRAD ZAGREB</v>
          </cell>
        </row>
        <row r="103">
          <cell r="B103" t="str">
            <v>10380</v>
          </cell>
          <cell r="C103" t="str">
            <v>SVETI IVAN ZELINA</v>
          </cell>
          <cell r="D103" t="str">
            <v>ZAGREBAČKA 5</v>
          </cell>
          <cell r="E103" t="str">
            <v>SV. IVAN ZELINA</v>
          </cell>
          <cell r="F103" t="str">
            <v>SV. IVAN ZELINA</v>
          </cell>
          <cell r="G103" t="str">
            <v>ZAGREBAČKA</v>
          </cell>
        </row>
        <row r="104">
          <cell r="B104" t="str">
            <v>10381</v>
          </cell>
          <cell r="C104" t="str">
            <v>BEDENICA</v>
          </cell>
          <cell r="D104" t="str">
            <v>BEDENICA 112 A</v>
          </cell>
          <cell r="E104" t="str">
            <v>BEDENICA</v>
          </cell>
          <cell r="F104" t="str">
            <v>BEDENICA</v>
          </cell>
          <cell r="G104" t="str">
            <v>ZAGREBAČKA</v>
          </cell>
        </row>
        <row r="105">
          <cell r="B105" t="str">
            <v>10382</v>
          </cell>
          <cell r="C105" t="str">
            <v>DONJA ZELINA</v>
          </cell>
          <cell r="D105" t="str">
            <v>DONJOZELINSKA 107</v>
          </cell>
          <cell r="E105" t="str">
            <v>DONJA ZELINA</v>
          </cell>
          <cell r="F105" t="str">
            <v>DONJA ZELINA</v>
          </cell>
          <cell r="G105" t="str">
            <v>ZAGREBAČKA</v>
          </cell>
        </row>
        <row r="106">
          <cell r="B106" t="str">
            <v>10383</v>
          </cell>
          <cell r="C106" t="str">
            <v>KOMIN</v>
          </cell>
          <cell r="D106" t="str">
            <v>KOMIN 34 A</v>
          </cell>
          <cell r="E106" t="str">
            <v>KOMIN</v>
          </cell>
          <cell r="F106" t="str">
            <v>KOMIN</v>
          </cell>
          <cell r="G106" t="str">
            <v>ZAGREBAČKA</v>
          </cell>
        </row>
        <row r="107">
          <cell r="B107" t="str">
            <v>10407</v>
          </cell>
          <cell r="C107" t="str">
            <v>ŠĆITARJEVO</v>
          </cell>
          <cell r="D107" t="str">
            <v>ŠĆITARJEVO 70</v>
          </cell>
          <cell r="E107" t="str">
            <v>ŠĆITARJEVO</v>
          </cell>
          <cell r="F107" t="str">
            <v>ŠĆITARJEVO</v>
          </cell>
          <cell r="G107" t="str">
            <v>ZAGREBAČKA</v>
          </cell>
        </row>
        <row r="108">
          <cell r="B108" t="str">
            <v>10408</v>
          </cell>
          <cell r="C108" t="str">
            <v>VELIKA MLAKA</v>
          </cell>
          <cell r="D108" t="str">
            <v>A. GRAHOVARA 10</v>
          </cell>
          <cell r="E108" t="str">
            <v>VELIKA MLAKA</v>
          </cell>
          <cell r="F108" t="str">
            <v>VELIKA MLAKA</v>
          </cell>
          <cell r="G108" t="str">
            <v>ZAGREBAČKA</v>
          </cell>
        </row>
        <row r="109">
          <cell r="B109" t="str">
            <v>10409</v>
          </cell>
          <cell r="C109" t="str">
            <v>VELIKA GORICA</v>
          </cell>
          <cell r="D109" t="str">
            <v>TRG KRALJA TOMISLAVA 34</v>
          </cell>
          <cell r="E109" t="str">
            <v>VELIKA GORICA</v>
          </cell>
          <cell r="F109" t="str">
            <v>VELIKA GORICA</v>
          </cell>
          <cell r="G109" t="str">
            <v>ZAGREBAČKA</v>
          </cell>
        </row>
        <row r="110">
          <cell r="B110" t="str">
            <v>10410</v>
          </cell>
          <cell r="C110" t="str">
            <v>VELIKA GORICA</v>
          </cell>
          <cell r="D110" t="str">
            <v>SLAVKA KOLARA 15</v>
          </cell>
          <cell r="E110" t="str">
            <v>VELIKA GORICA</v>
          </cell>
          <cell r="F110" t="str">
            <v>VELIKA GORICA</v>
          </cell>
          <cell r="G110" t="str">
            <v>ZAGREBAČKA</v>
          </cell>
        </row>
        <row r="111">
          <cell r="B111" t="str">
            <v>10411</v>
          </cell>
          <cell r="C111" t="str">
            <v>ORLE</v>
          </cell>
          <cell r="D111" t="str">
            <v>ORLE BB</v>
          </cell>
          <cell r="E111" t="str">
            <v>ORLE</v>
          </cell>
          <cell r="F111" t="str">
            <v>ORLE</v>
          </cell>
          <cell r="G111" t="str">
            <v>ZAGREBAČKA</v>
          </cell>
        </row>
        <row r="112">
          <cell r="B112" t="str">
            <v>10412</v>
          </cell>
          <cell r="C112" t="str">
            <v>DONJA LOMNICA</v>
          </cell>
          <cell r="D112" t="str">
            <v>STEPANSKA 10</v>
          </cell>
          <cell r="E112" t="str">
            <v>DONJA LOMNICA</v>
          </cell>
          <cell r="F112" t="str">
            <v>DONJA LOMNICA</v>
          </cell>
          <cell r="G112" t="str">
            <v>ZAGREBAČKA</v>
          </cell>
        </row>
        <row r="113">
          <cell r="B113" t="str">
            <v>10413</v>
          </cell>
          <cell r="C113" t="str">
            <v>KRAVARSKO</v>
          </cell>
          <cell r="D113" t="str">
            <v>TRG STJEPANA RADIĆA 1</v>
          </cell>
          <cell r="E113" t="str">
            <v>KRAVARSKO</v>
          </cell>
          <cell r="F113" t="str">
            <v>KRAVARSKO</v>
          </cell>
          <cell r="G113" t="str">
            <v>ZAGREBAČKA</v>
          </cell>
        </row>
        <row r="114">
          <cell r="B114" t="str">
            <v>10414</v>
          </cell>
          <cell r="C114" t="str">
            <v>POKUPSKO</v>
          </cell>
          <cell r="D114" t="str">
            <v>POKUPSKO BB</v>
          </cell>
          <cell r="E114" t="str">
            <v>POKUPSKO</v>
          </cell>
          <cell r="F114" t="str">
            <v>POKUPSKO</v>
          </cell>
          <cell r="G114" t="str">
            <v>ZAGREBAČKA</v>
          </cell>
        </row>
        <row r="115">
          <cell r="B115" t="str">
            <v>10415</v>
          </cell>
          <cell r="C115" t="str">
            <v>NOVO ČIČE</v>
          </cell>
          <cell r="D115" t="str">
            <v>VELOKOGORIČKA BB</v>
          </cell>
          <cell r="E115" t="str">
            <v>NOVO ČIČE</v>
          </cell>
          <cell r="F115" t="str">
            <v>NOVO ČIČE</v>
          </cell>
          <cell r="G115" t="str">
            <v>ZAGREBAČKA</v>
          </cell>
        </row>
        <row r="116">
          <cell r="B116" t="str">
            <v>10417</v>
          </cell>
          <cell r="C116" t="str">
            <v>BUŠEVEC</v>
          </cell>
          <cell r="D116" t="str">
            <v>TRG SELJAČKE SLOGE 9</v>
          </cell>
          <cell r="E116" t="str">
            <v>VELIKA GORICA</v>
          </cell>
          <cell r="F116" t="str">
            <v>VELIKA GORICA</v>
          </cell>
          <cell r="G116" t="str">
            <v>ZAGREBAČKA</v>
          </cell>
        </row>
        <row r="117">
          <cell r="B117" t="str">
            <v>10418</v>
          </cell>
          <cell r="C117" t="str">
            <v>DUBRANEC</v>
          </cell>
          <cell r="D117" t="str">
            <v>DUBRANEC 5</v>
          </cell>
          <cell r="E117" t="str">
            <v>DUBRANEC</v>
          </cell>
          <cell r="F117" t="str">
            <v>DUBRANEC</v>
          </cell>
          <cell r="G117" t="str">
            <v>ZAGREBAČKA</v>
          </cell>
        </row>
        <row r="118">
          <cell r="B118" t="str">
            <v>10419</v>
          </cell>
          <cell r="C118" t="str">
            <v>VUKOVINA</v>
          </cell>
          <cell r="D118" t="str">
            <v>VUKOVINA 14</v>
          </cell>
          <cell r="E118" t="str">
            <v>VUKOVINA</v>
          </cell>
          <cell r="F118" t="str">
            <v>VUKOVINA</v>
          </cell>
          <cell r="G118" t="str">
            <v>ZAGREBAČKA</v>
          </cell>
        </row>
        <row r="119">
          <cell r="B119" t="str">
            <v>10430</v>
          </cell>
          <cell r="C119" t="str">
            <v>SAMOBOR</v>
          </cell>
          <cell r="D119" t="str">
            <v>GAJEVA 4</v>
          </cell>
          <cell r="E119" t="str">
            <v>SAMOBOR</v>
          </cell>
          <cell r="F119" t="str">
            <v>SAMOBOR</v>
          </cell>
          <cell r="G119" t="str">
            <v>ZAGREBAČKA</v>
          </cell>
        </row>
        <row r="120">
          <cell r="B120" t="str">
            <v>10431</v>
          </cell>
          <cell r="C120" t="str">
            <v>SVETA NEDELJA</v>
          </cell>
          <cell r="D120" t="str">
            <v>TRG ANTUNA STARČEVIĆA 4</v>
          </cell>
          <cell r="E120" t="str">
            <v>SVETA NEDELJA</v>
          </cell>
          <cell r="F120" t="str">
            <v>SVETA NEDELJA</v>
          </cell>
          <cell r="G120" t="str">
            <v>ZAGREBAČKA</v>
          </cell>
        </row>
        <row r="121">
          <cell r="B121" t="str">
            <v>10432</v>
          </cell>
          <cell r="C121" t="str">
            <v>BREGANA</v>
          </cell>
          <cell r="D121" t="str">
            <v>Đ. BASARIČEKA 9</v>
          </cell>
          <cell r="E121" t="str">
            <v>BREGANA</v>
          </cell>
          <cell r="F121" t="str">
            <v>SAMOBOR</v>
          </cell>
          <cell r="G121" t="str">
            <v>ZAGREBAČKA</v>
          </cell>
        </row>
        <row r="122">
          <cell r="B122" t="str">
            <v>10433</v>
          </cell>
          <cell r="C122" t="str">
            <v>SAMOBOR</v>
          </cell>
          <cell r="D122" t="str">
            <v>ZAGORSKA 43</v>
          </cell>
          <cell r="E122" t="str">
            <v>SAMOBOR</v>
          </cell>
          <cell r="F122" t="str">
            <v>SAMOBOR</v>
          </cell>
          <cell r="G122" t="str">
            <v>ZAGREBAČKA</v>
          </cell>
        </row>
        <row r="123">
          <cell r="B123" t="str">
            <v>10434</v>
          </cell>
          <cell r="C123" t="str">
            <v>STRMEC</v>
          </cell>
          <cell r="D123" t="str">
            <v>VLADIMIRA NAZORA 13</v>
          </cell>
          <cell r="E123" t="str">
            <v>STRMEC SAMOBORSKI</v>
          </cell>
          <cell r="F123" t="str">
            <v>STRMEC SAMOBORSKI</v>
          </cell>
          <cell r="G123" t="str">
            <v>ZAGREBAČKA</v>
          </cell>
        </row>
        <row r="124">
          <cell r="B124" t="str">
            <v>10435</v>
          </cell>
          <cell r="C124" t="str">
            <v>SVETI MARTIN POD OKIĆEM</v>
          </cell>
          <cell r="D124" t="str">
            <v>SVETI MARTIN POD OKIĆEM 34</v>
          </cell>
          <cell r="E124" t="str">
            <v>SV. MARTIN P/O</v>
          </cell>
          <cell r="F124" t="str">
            <v>SV. MARTIN P/O</v>
          </cell>
          <cell r="G124" t="str">
            <v>ZAGREBAČKA</v>
          </cell>
        </row>
        <row r="125">
          <cell r="B125" t="str">
            <v>10436</v>
          </cell>
          <cell r="C125" t="str">
            <v>RAKOV POTOK</v>
          </cell>
          <cell r="D125" t="str">
            <v>KARLOVAČKA CESTA 126</v>
          </cell>
          <cell r="E125" t="str">
            <v>RAKOV POTOK</v>
          </cell>
          <cell r="F125" t="str">
            <v>RAKOV POTOK</v>
          </cell>
          <cell r="G125" t="str">
            <v>ZAGREBAČKA</v>
          </cell>
        </row>
        <row r="126">
          <cell r="B126" t="str">
            <v>10437</v>
          </cell>
          <cell r="C126" t="str">
            <v>BESTOVJE</v>
          </cell>
          <cell r="D126" t="str">
            <v>DR. FRANJE TUĐMANA 38 A</v>
          </cell>
          <cell r="E126" t="str">
            <v>BESTOVJE</v>
          </cell>
          <cell r="F126" t="str">
            <v>BESTOVJE</v>
          </cell>
          <cell r="G126" t="str">
            <v>ZAGREBAČKA</v>
          </cell>
        </row>
        <row r="127">
          <cell r="B127" t="str">
            <v>10450</v>
          </cell>
          <cell r="C127" t="str">
            <v>JASTREBARSKO</v>
          </cell>
          <cell r="D127" t="str">
            <v>KRALJA TOMISLAVA 2</v>
          </cell>
          <cell r="E127" t="str">
            <v>JASTREBARSKO</v>
          </cell>
          <cell r="F127" t="str">
            <v>JASTREBARSKO</v>
          </cell>
          <cell r="G127" t="str">
            <v>ZAGREBAČKA</v>
          </cell>
        </row>
        <row r="128">
          <cell r="B128" t="str">
            <v>10451</v>
          </cell>
          <cell r="C128" t="str">
            <v>PISAROVINA</v>
          </cell>
          <cell r="D128" t="str">
            <v>TRG STJEPANA RADIĆA 11</v>
          </cell>
          <cell r="E128" t="str">
            <v>PISAROVINA</v>
          </cell>
          <cell r="F128" t="str">
            <v>PISAROVINA</v>
          </cell>
          <cell r="G128" t="str">
            <v>ZAGREBAČKA</v>
          </cell>
        </row>
        <row r="129">
          <cell r="B129" t="str">
            <v>10452</v>
          </cell>
          <cell r="C129" t="str">
            <v>DONJA ZDENČINA</v>
          </cell>
          <cell r="D129" t="str">
            <v>MATIJE GUPCA 15</v>
          </cell>
          <cell r="E129" t="str">
            <v>ZDENČINA</v>
          </cell>
          <cell r="F129" t="str">
            <v>ZDENČINA</v>
          </cell>
          <cell r="G129" t="str">
            <v>ZAGREBAČKA</v>
          </cell>
        </row>
        <row r="130">
          <cell r="B130" t="str">
            <v>10453</v>
          </cell>
          <cell r="C130" t="str">
            <v>GORICA SVETOJANSKA</v>
          </cell>
          <cell r="D130" t="str">
            <v>GORICA SVETOJANSKA 35</v>
          </cell>
          <cell r="E130" t="str">
            <v>SVETA  JANA</v>
          </cell>
          <cell r="F130" t="str">
            <v>SVETA  JANA</v>
          </cell>
          <cell r="G130" t="str">
            <v>ZAGREBAČKA</v>
          </cell>
        </row>
        <row r="131">
          <cell r="B131" t="str">
            <v>10454</v>
          </cell>
          <cell r="C131" t="str">
            <v>KRAŠIĆ</v>
          </cell>
          <cell r="D131" t="str">
            <v>KRAŠIĆ 101</v>
          </cell>
          <cell r="E131" t="str">
            <v>KRAŠIĆ</v>
          </cell>
          <cell r="F131" t="str">
            <v>KRAŠIĆ</v>
          </cell>
          <cell r="G131" t="str">
            <v>ZAGREBAČKA</v>
          </cell>
        </row>
        <row r="132">
          <cell r="B132" t="str">
            <v>10455</v>
          </cell>
          <cell r="C132" t="str">
            <v>KOSTANJEVAC</v>
          </cell>
          <cell r="D132" t="str">
            <v>KOSTANJEVAC 5</v>
          </cell>
          <cell r="E132" t="str">
            <v>KOSTANJEVAC</v>
          </cell>
          <cell r="F132" t="str">
            <v>KOSTANJEVAC</v>
          </cell>
          <cell r="G132" t="str">
            <v>ZAGREBAČKA</v>
          </cell>
        </row>
        <row r="133">
          <cell r="B133" t="str">
            <v>10456</v>
          </cell>
          <cell r="C133" t="str">
            <v>KALJE SEZ.</v>
          </cell>
          <cell r="D133" t="str">
            <v>KALJE 1</v>
          </cell>
          <cell r="E133" t="str">
            <v>KALJE</v>
          </cell>
          <cell r="F133" t="str">
            <v>KALJE</v>
          </cell>
          <cell r="G133" t="str">
            <v>ZAGREBAČKA</v>
          </cell>
        </row>
        <row r="134">
          <cell r="B134" t="str">
            <v>10457</v>
          </cell>
          <cell r="C134" t="str">
            <v>SOŠICE</v>
          </cell>
          <cell r="D134" t="str">
            <v>SOŠICE BB</v>
          </cell>
          <cell r="E134" t="str">
            <v>SOŠICE</v>
          </cell>
          <cell r="F134" t="str">
            <v>SOŠICE</v>
          </cell>
          <cell r="G134" t="str">
            <v>ZAGREBAČKA</v>
          </cell>
        </row>
        <row r="135">
          <cell r="B135" t="str">
            <v>20000</v>
          </cell>
          <cell r="C135" t="str">
            <v>DUBROVNIK</v>
          </cell>
          <cell r="D135" t="str">
            <v>VUKOVARSKA 16</v>
          </cell>
          <cell r="E135" t="str">
            <v>DUBROVNIK</v>
          </cell>
          <cell r="F135" t="str">
            <v>DUBROVNIK</v>
          </cell>
          <cell r="G135" t="str">
            <v>DUBROVAČKO-NERETVANSKA</v>
          </cell>
        </row>
        <row r="136">
          <cell r="B136" t="str">
            <v>20103</v>
          </cell>
          <cell r="C136" t="str">
            <v>DUBROVNIK</v>
          </cell>
          <cell r="D136" t="str">
            <v>MILJENKA BRATOŠA 21</v>
          </cell>
          <cell r="E136" t="str">
            <v>DUBROVNIK</v>
          </cell>
          <cell r="F136" t="str">
            <v>DUBROVNIK</v>
          </cell>
          <cell r="G136" t="str">
            <v>DUBROVAČKO-NERETVANSKA</v>
          </cell>
        </row>
        <row r="137">
          <cell r="B137" t="str">
            <v>20106</v>
          </cell>
          <cell r="C137" t="str">
            <v>DUBROVNIK</v>
          </cell>
          <cell r="D137" t="str">
            <v>MARKA MAROJICE 1</v>
          </cell>
          <cell r="E137" t="str">
            <v>DUBROVNIK</v>
          </cell>
          <cell r="F137" t="str">
            <v>DUBROVNIK</v>
          </cell>
          <cell r="G137" t="str">
            <v>DUBROVAČKO-NERETVANSKA</v>
          </cell>
        </row>
        <row r="138">
          <cell r="B138" t="str">
            <v>20107</v>
          </cell>
          <cell r="C138" t="str">
            <v>DUBROVNIK</v>
          </cell>
          <cell r="D138" t="str">
            <v>OBALA PAPE IVANA PAVLA II 24</v>
          </cell>
          <cell r="E138" t="str">
            <v>DUBROVNIK</v>
          </cell>
          <cell r="F138" t="str">
            <v>DUBROVNIK</v>
          </cell>
          <cell r="G138" t="str">
            <v>DUBROVAČKO-NERETVANSKA</v>
          </cell>
        </row>
        <row r="139">
          <cell r="B139" t="str">
            <v>20108</v>
          </cell>
          <cell r="C139" t="str">
            <v>DUBROVNIK</v>
          </cell>
          <cell r="D139" t="str">
            <v>ŠIROKA 8</v>
          </cell>
          <cell r="E139" t="str">
            <v>DUBROVNIK</v>
          </cell>
          <cell r="F139" t="str">
            <v>DUBROVNIK</v>
          </cell>
          <cell r="G139" t="str">
            <v>DUBROVAČKO-NERETVANSKA</v>
          </cell>
        </row>
        <row r="140">
          <cell r="B140" t="str">
            <v>20109</v>
          </cell>
          <cell r="C140" t="str">
            <v>DUBROVNIK</v>
          </cell>
          <cell r="D140" t="str">
            <v>DR. ROKA MIŠETIĆA 2</v>
          </cell>
          <cell r="E140" t="str">
            <v>DUBROVNIK</v>
          </cell>
          <cell r="F140" t="str">
            <v>DUBROVNIK</v>
          </cell>
          <cell r="G140" t="str">
            <v>DUBROVAČKO-NERETVANSKA</v>
          </cell>
        </row>
        <row r="141">
          <cell r="B141" t="str">
            <v>20205</v>
          </cell>
          <cell r="C141" t="str">
            <v>TOPOLO</v>
          </cell>
          <cell r="D141" t="str">
            <v>TOPOLO 48</v>
          </cell>
          <cell r="E141" t="str">
            <v>TOPOLO</v>
          </cell>
          <cell r="F141" t="str">
            <v>SLANO</v>
          </cell>
          <cell r="G141" t="str">
            <v>DUBROVAČKO-NERETVANSKA</v>
          </cell>
        </row>
        <row r="142">
          <cell r="B142" t="str">
            <v>20207</v>
          </cell>
          <cell r="C142" t="str">
            <v>MLINI</v>
          </cell>
          <cell r="D142" t="str">
            <v>PUT BRUNA BUŠIĆA 81</v>
          </cell>
          <cell r="E142" t="str">
            <v>MLINI</v>
          </cell>
          <cell r="F142" t="str">
            <v>MLINI</v>
          </cell>
          <cell r="G142" t="str">
            <v>DUBROVAČKO-NERETVANSKA</v>
          </cell>
        </row>
        <row r="143">
          <cell r="B143" t="str">
            <v>20210</v>
          </cell>
          <cell r="C143" t="str">
            <v>CAVTAT</v>
          </cell>
          <cell r="D143" t="str">
            <v>TRUMBIĆEV PUT 10</v>
          </cell>
          <cell r="E143" t="str">
            <v>CAVTAT</v>
          </cell>
          <cell r="F143" t="str">
            <v>CAVTAT</v>
          </cell>
          <cell r="G143" t="str">
            <v>DUBROVAČKO-NERETVANSKA</v>
          </cell>
        </row>
        <row r="144">
          <cell r="B144" t="str">
            <v>20213</v>
          </cell>
          <cell r="C144" t="str">
            <v>ČILIPI</v>
          </cell>
          <cell r="D144" t="str">
            <v>BEROJE 27</v>
          </cell>
          <cell r="E144" t="str">
            <v>ČILIPI</v>
          </cell>
          <cell r="F144" t="str">
            <v>CAVTAT</v>
          </cell>
          <cell r="G144" t="str">
            <v>DUBROVAČKO-NERETVANSKA</v>
          </cell>
        </row>
        <row r="145">
          <cell r="B145" t="str">
            <v>20215</v>
          </cell>
          <cell r="C145" t="str">
            <v>GRUDA</v>
          </cell>
          <cell r="D145" t="str">
            <v>GRUDA 139</v>
          </cell>
          <cell r="E145" t="str">
            <v>GRUDA</v>
          </cell>
          <cell r="F145" t="str">
            <v>CAVTAT</v>
          </cell>
          <cell r="G145" t="str">
            <v>DUBROVAČKO-NERETVANSKA</v>
          </cell>
        </row>
        <row r="146">
          <cell r="B146" t="str">
            <v>20216</v>
          </cell>
          <cell r="C146" t="str">
            <v>DUBRAVKA</v>
          </cell>
          <cell r="D146" t="str">
            <v>BUTKOVINA BB</v>
          </cell>
          <cell r="E146" t="str">
            <v>DUBRAVKA</v>
          </cell>
          <cell r="F146" t="str">
            <v>CAVTAT</v>
          </cell>
          <cell r="G146" t="str">
            <v>DUBROVAČKO-NERETVANSKA</v>
          </cell>
        </row>
        <row r="147">
          <cell r="B147" t="str">
            <v>20221</v>
          </cell>
          <cell r="C147" t="str">
            <v>KOLOČEP</v>
          </cell>
          <cell r="D147" t="str">
            <v>DONJE ČELO 35</v>
          </cell>
          <cell r="E147" t="str">
            <v>KOLOČEP</v>
          </cell>
          <cell r="F147" t="str">
            <v>DUBROVNIK</v>
          </cell>
          <cell r="G147" t="str">
            <v>DUBROVAČKO-NERETVANSKA</v>
          </cell>
        </row>
        <row r="148">
          <cell r="B148" t="str">
            <v>20222</v>
          </cell>
          <cell r="C148" t="str">
            <v>LOPUD</v>
          </cell>
          <cell r="D148" t="str">
            <v>OBALA IVANA KULJEVANA 3</v>
          </cell>
          <cell r="E148" t="str">
            <v>LOPUD</v>
          </cell>
          <cell r="F148" t="str">
            <v>DUBROVNIK</v>
          </cell>
          <cell r="G148" t="str">
            <v>DUBROVAČKO-NERETVANSKA</v>
          </cell>
        </row>
        <row r="149">
          <cell r="B149" t="str">
            <v>20223</v>
          </cell>
          <cell r="C149" t="str">
            <v>ŠIPANJSKA LUKA</v>
          </cell>
          <cell r="D149" t="str">
            <v>ŠIPANJSKA LUKA 20</v>
          </cell>
          <cell r="E149" t="str">
            <v>ŠIPANJSKA LUKA</v>
          </cell>
          <cell r="F149" t="str">
            <v>DUBROVNIK</v>
          </cell>
          <cell r="G149" t="str">
            <v>DUBROVAČKO-NERETVANSKA</v>
          </cell>
        </row>
        <row r="150">
          <cell r="B150" t="str">
            <v>10020</v>
          </cell>
          <cell r="C150" t="str">
            <v>ZAGREB</v>
          </cell>
          <cell r="D150" t="str">
            <v>SIGET 18 C</v>
          </cell>
          <cell r="E150" t="str">
            <v>ZAGREB</v>
          </cell>
          <cell r="F150" t="str">
            <v>ZAGREB</v>
          </cell>
          <cell r="G150" t="str">
            <v>GRAD ZAGREB</v>
          </cell>
        </row>
        <row r="151">
          <cell r="B151" t="str">
            <v>10020</v>
          </cell>
          <cell r="C151" t="str">
            <v>ZAGREB - NOVI ZAGREB</v>
          </cell>
          <cell r="D151" t="str">
            <v>SIGET 18 C</v>
          </cell>
          <cell r="E151" t="str">
            <v>ZAGREB</v>
          </cell>
          <cell r="F151" t="str">
            <v>ZAGREB</v>
          </cell>
          <cell r="G151" t="str">
            <v>GRAD ZAGREB</v>
          </cell>
        </row>
        <row r="152">
          <cell r="B152" t="str">
            <v>20224</v>
          </cell>
          <cell r="C152" t="str">
            <v>MARANOVIĆI</v>
          </cell>
          <cell r="D152" t="str">
            <v>MARANOVIĆI 1</v>
          </cell>
          <cell r="E152" t="str">
            <v>MARANOVIĆI</v>
          </cell>
          <cell r="F152" t="str">
            <v>BABINO POLJE</v>
          </cell>
          <cell r="G152" t="str">
            <v>DUBROVAČKO-NERETVANSKA</v>
          </cell>
        </row>
        <row r="153">
          <cell r="B153" t="str">
            <v>20225</v>
          </cell>
          <cell r="C153" t="str">
            <v>BABINO POLJE</v>
          </cell>
          <cell r="D153" t="str">
            <v>SRŠENOVIĆI 46</v>
          </cell>
          <cell r="E153" t="str">
            <v>BABINO POLJE</v>
          </cell>
          <cell r="F153" t="str">
            <v>BABINO POLJE</v>
          </cell>
          <cell r="G153" t="str">
            <v>DUBROVAČKO-NERETVANSKA</v>
          </cell>
        </row>
        <row r="154">
          <cell r="B154" t="str">
            <v>20226</v>
          </cell>
          <cell r="C154" t="str">
            <v>GOVEĐARI</v>
          </cell>
          <cell r="D154" t="str">
            <v>PRISTANIŠTE 7</v>
          </cell>
          <cell r="E154" t="str">
            <v>GOVEĐARI</v>
          </cell>
          <cell r="F154" t="str">
            <v>BABINO POLJE</v>
          </cell>
          <cell r="G154" t="str">
            <v>DUBROVAČKO-NERETVANSKA</v>
          </cell>
        </row>
        <row r="155">
          <cell r="B155" t="str">
            <v>20230</v>
          </cell>
          <cell r="C155" t="str">
            <v>STON</v>
          </cell>
          <cell r="D155" t="str">
            <v>TRG KRALJA TOMISLAVA 1</v>
          </cell>
          <cell r="E155" t="str">
            <v>STON</v>
          </cell>
          <cell r="F155" t="str">
            <v>STON</v>
          </cell>
          <cell r="G155" t="str">
            <v>DUBROVAČKO-NERETVANSKA</v>
          </cell>
        </row>
        <row r="156">
          <cell r="B156" t="str">
            <v>20232</v>
          </cell>
          <cell r="C156" t="str">
            <v>SLANO</v>
          </cell>
          <cell r="D156" t="str">
            <v>TRG RUĐERA BOŠKOVIĆA 1</v>
          </cell>
          <cell r="E156" t="str">
            <v>SLANO</v>
          </cell>
          <cell r="F156" t="str">
            <v>SLANO</v>
          </cell>
          <cell r="G156" t="str">
            <v>DUBROVAČKO-NERETVANSKA</v>
          </cell>
        </row>
        <row r="157">
          <cell r="B157" t="str">
            <v>20235</v>
          </cell>
          <cell r="C157" t="str">
            <v>ZATON VELIKI</v>
          </cell>
          <cell r="D157" t="str">
            <v>OBALA DR. ANTE STARČEVIĆA 1</v>
          </cell>
          <cell r="E157" t="str">
            <v>ZATON VELIKI</v>
          </cell>
          <cell r="F157" t="str">
            <v>DUBROVNIK</v>
          </cell>
          <cell r="G157" t="str">
            <v>DUBROVAČKO-NERETVANSKA</v>
          </cell>
        </row>
        <row r="158">
          <cell r="B158" t="str">
            <v>20236</v>
          </cell>
          <cell r="C158" t="str">
            <v>MOKOŠICA</v>
          </cell>
          <cell r="D158" t="str">
            <v>BARTOLA KAŠIĆA 2</v>
          </cell>
          <cell r="E158" t="str">
            <v>MOKOŠICA</v>
          </cell>
          <cell r="F158" t="str">
            <v>DUBROVNIK</v>
          </cell>
          <cell r="G158" t="str">
            <v>DUBROVAČKO-NERETVANSKA</v>
          </cell>
        </row>
        <row r="159">
          <cell r="B159" t="str">
            <v>20240</v>
          </cell>
          <cell r="C159" t="str">
            <v>TRPANJ</v>
          </cell>
          <cell r="D159" t="str">
            <v>TRG KRALJA TOMISLAVA 14</v>
          </cell>
          <cell r="E159" t="str">
            <v>TRPANJ</v>
          </cell>
          <cell r="F159" t="str">
            <v>TRPANJ</v>
          </cell>
          <cell r="G159" t="str">
            <v>DUBROVAČKO-NERETVANSKA</v>
          </cell>
        </row>
        <row r="160">
          <cell r="B160" t="str">
            <v>20242</v>
          </cell>
          <cell r="C160" t="str">
            <v>OSKORUŠNO</v>
          </cell>
          <cell r="D160" t="str">
            <v>PRIVOR 1</v>
          </cell>
          <cell r="E160" t="str">
            <v>OSKORUŠNO</v>
          </cell>
          <cell r="F160" t="str">
            <v>OREBIĆ</v>
          </cell>
          <cell r="G160" t="str">
            <v>DUBROVAČKO-NERETVANSKA</v>
          </cell>
        </row>
        <row r="161">
          <cell r="B161" t="str">
            <v>20243</v>
          </cell>
          <cell r="C161" t="str">
            <v>KUNA</v>
          </cell>
          <cell r="D161" t="str">
            <v>KUNA 53</v>
          </cell>
          <cell r="E161" t="str">
            <v>KUNA</v>
          </cell>
          <cell r="F161" t="str">
            <v>OREBIĆ</v>
          </cell>
          <cell r="G161" t="str">
            <v>DUBROVAČKO-NERETVANSKA</v>
          </cell>
        </row>
        <row r="162">
          <cell r="B162" t="str">
            <v>20244</v>
          </cell>
          <cell r="C162" t="str">
            <v>POTOMJE</v>
          </cell>
          <cell r="D162" t="str">
            <v>POTOMJE 18</v>
          </cell>
          <cell r="E162" t="str">
            <v>POTOMJE</v>
          </cell>
          <cell r="F162" t="str">
            <v>OREBIĆ</v>
          </cell>
          <cell r="G162" t="str">
            <v>DUBROVAČKO-NERETVANSKA</v>
          </cell>
        </row>
        <row r="163">
          <cell r="B163" t="str">
            <v>20245</v>
          </cell>
          <cell r="C163" t="str">
            <v>TRSTENIK</v>
          </cell>
          <cell r="D163" t="str">
            <v>KRAJ 11</v>
          </cell>
          <cell r="E163" t="str">
            <v>TRSTENIK</v>
          </cell>
          <cell r="F163" t="str">
            <v>OREBIĆ</v>
          </cell>
          <cell r="G163" t="str">
            <v>DUBROVAČKO-NERETVANSKA</v>
          </cell>
        </row>
        <row r="164">
          <cell r="B164" t="str">
            <v>20246</v>
          </cell>
          <cell r="C164" t="str">
            <v>JANJINA</v>
          </cell>
          <cell r="D164" t="str">
            <v>JANJINA 94 B</v>
          </cell>
          <cell r="E164" t="str">
            <v>JANJINA</v>
          </cell>
          <cell r="F164" t="str">
            <v>JANJINA</v>
          </cell>
          <cell r="G164" t="str">
            <v>DUBROVAČKO-NERETVANSKA</v>
          </cell>
        </row>
        <row r="165">
          <cell r="B165" t="str">
            <v>20247</v>
          </cell>
          <cell r="C165" t="str">
            <v>ŽULJANA</v>
          </cell>
          <cell r="D165" t="str">
            <v>KRAJ 2</v>
          </cell>
          <cell r="E165" t="str">
            <v>ŽULJANA</v>
          </cell>
          <cell r="F165" t="str">
            <v>STON</v>
          </cell>
          <cell r="G165" t="str">
            <v>DUBROVAČKO-NERETVANSKA</v>
          </cell>
        </row>
        <row r="166">
          <cell r="B166" t="str">
            <v>20248</v>
          </cell>
          <cell r="C166" t="str">
            <v>PUTNIKOVIĆ</v>
          </cell>
          <cell r="D166" t="str">
            <v>PUTNIKOVIĆI 14</v>
          </cell>
          <cell r="E166" t="str">
            <v>PUTNIKOVIĆI</v>
          </cell>
          <cell r="F166" t="str">
            <v>STON</v>
          </cell>
          <cell r="G166" t="str">
            <v>DUBROVAČKO-NERETVANSKA</v>
          </cell>
        </row>
        <row r="167">
          <cell r="B167" t="str">
            <v>20250</v>
          </cell>
          <cell r="C167" t="str">
            <v>OREBIĆ</v>
          </cell>
          <cell r="D167" t="str">
            <v>OBALA POMORACA 13</v>
          </cell>
          <cell r="E167" t="str">
            <v>OREBIĆ</v>
          </cell>
          <cell r="F167" t="str">
            <v>OREBIĆ</v>
          </cell>
          <cell r="G167" t="str">
            <v>DUBROVAČKO-NERETVANSKA</v>
          </cell>
        </row>
        <row r="168">
          <cell r="B168" t="str">
            <v>20260</v>
          </cell>
          <cell r="C168" t="str">
            <v>KORČULA</v>
          </cell>
          <cell r="D168" t="str">
            <v>TRG KRALJA TOMISLAVA 24</v>
          </cell>
          <cell r="E168" t="str">
            <v>KORČULA</v>
          </cell>
          <cell r="F168" t="str">
            <v>KORČULA</v>
          </cell>
          <cell r="G168" t="str">
            <v>DUBROVAČKO-NERETVANSKA</v>
          </cell>
        </row>
        <row r="169">
          <cell r="B169" t="str">
            <v>20263</v>
          </cell>
          <cell r="C169" t="str">
            <v>LUMBARDA</v>
          </cell>
          <cell r="D169" t="str">
            <v>LUMBARDA 546</v>
          </cell>
          <cell r="E169" t="str">
            <v>LUMBARDA</v>
          </cell>
          <cell r="F169" t="str">
            <v>LUMBARDA</v>
          </cell>
          <cell r="G169" t="str">
            <v>DUBROVAČKO-NERETVANSKA</v>
          </cell>
        </row>
        <row r="170">
          <cell r="B170" t="str">
            <v>20264</v>
          </cell>
          <cell r="C170" t="str">
            <v>RAČIŠĆE</v>
          </cell>
          <cell r="D170" t="str">
            <v>RAČIŠĆE 118</v>
          </cell>
          <cell r="E170" t="str">
            <v>RAČIŠĆE</v>
          </cell>
          <cell r="F170" t="str">
            <v>KORČULA</v>
          </cell>
          <cell r="G170" t="str">
            <v>DUBROVAČKO-NERETVANSKA</v>
          </cell>
        </row>
        <row r="171">
          <cell r="B171" t="str">
            <v>20267</v>
          </cell>
          <cell r="C171" t="str">
            <v>KUĆIŠTE</v>
          </cell>
          <cell r="D171" t="str">
            <v>KUĆIŠTE 119</v>
          </cell>
          <cell r="E171" t="str">
            <v>KUĆIŠTE</v>
          </cell>
          <cell r="F171" t="str">
            <v>OREBIĆ</v>
          </cell>
          <cell r="G171" t="str">
            <v>DUBROVAČKO-NERETVANSKA</v>
          </cell>
        </row>
        <row r="172">
          <cell r="B172" t="str">
            <v>20269</v>
          </cell>
          <cell r="C172" t="str">
            <v>LOVIŠTE</v>
          </cell>
          <cell r="D172" t="str">
            <v>LOVIŠTE 127</v>
          </cell>
          <cell r="E172" t="str">
            <v>LOVIŠTE</v>
          </cell>
          <cell r="F172" t="str">
            <v>OREBIĆ</v>
          </cell>
          <cell r="G172" t="str">
            <v>DUBROVAČKO-NERETVANSKA</v>
          </cell>
        </row>
        <row r="173">
          <cell r="B173" t="str">
            <v>20270</v>
          </cell>
          <cell r="C173" t="str">
            <v>VELA LUKA</v>
          </cell>
          <cell r="D173" t="str">
            <v>OBALA 2 BR. 1</v>
          </cell>
          <cell r="E173" t="str">
            <v>VELA LUKA</v>
          </cell>
          <cell r="F173" t="str">
            <v>VELA LUKA</v>
          </cell>
          <cell r="G173" t="str">
            <v>DUBROVAČKO-NERETVANSKA</v>
          </cell>
        </row>
        <row r="174">
          <cell r="B174" t="str">
            <v>20271</v>
          </cell>
          <cell r="C174" t="str">
            <v>BLATO</v>
          </cell>
          <cell r="D174" t="str">
            <v>ULICA 1 BROJ 17</v>
          </cell>
          <cell r="E174" t="str">
            <v>BLATO</v>
          </cell>
          <cell r="F174" t="str">
            <v>BLATO</v>
          </cell>
          <cell r="G174" t="str">
            <v>DUBROVAČKO-NERETVANSKA</v>
          </cell>
        </row>
        <row r="175">
          <cell r="B175" t="str">
            <v>20272</v>
          </cell>
          <cell r="C175" t="str">
            <v>SMOKVICA</v>
          </cell>
          <cell r="D175" t="str">
            <v>SMOKVICA 81</v>
          </cell>
          <cell r="E175" t="str">
            <v>SMOKVICA</v>
          </cell>
          <cell r="F175" t="str">
            <v>SMOKVICA</v>
          </cell>
          <cell r="G175" t="str">
            <v>DUBROVAČKO-NERETVANSKA</v>
          </cell>
        </row>
        <row r="176">
          <cell r="B176" t="str">
            <v>20273</v>
          </cell>
          <cell r="C176" t="str">
            <v>ČARA</v>
          </cell>
          <cell r="D176" t="str">
            <v>ČARA 197</v>
          </cell>
          <cell r="E176" t="str">
            <v>ČARA</v>
          </cell>
          <cell r="F176" t="str">
            <v>KORČULA</v>
          </cell>
          <cell r="G176" t="str">
            <v>DUBROVAČKO-NERETVANSKA</v>
          </cell>
        </row>
        <row r="177">
          <cell r="B177" t="str">
            <v>20274</v>
          </cell>
          <cell r="C177" t="str">
            <v>PUPNAT</v>
          </cell>
          <cell r="D177" t="str">
            <v>PUPNAT 24</v>
          </cell>
          <cell r="E177" t="str">
            <v>PUPNAT</v>
          </cell>
          <cell r="F177" t="str">
            <v>KORČULA</v>
          </cell>
          <cell r="G177" t="str">
            <v>DUBROVAČKO-NERETVANSKA</v>
          </cell>
        </row>
        <row r="178">
          <cell r="B178" t="str">
            <v>20275</v>
          </cell>
          <cell r="C178" t="str">
            <v>ŽRNOVO</v>
          </cell>
          <cell r="D178" t="str">
            <v>ŽRNOVO 164</v>
          </cell>
          <cell r="E178" t="str">
            <v>ŽRNOVO</v>
          </cell>
          <cell r="F178" t="str">
            <v>KORČULA</v>
          </cell>
          <cell r="G178" t="str">
            <v>DUBROVAČKO-NERETVANSKA</v>
          </cell>
        </row>
        <row r="179">
          <cell r="B179" t="str">
            <v>20278</v>
          </cell>
          <cell r="C179" t="str">
            <v>NOVA SELA</v>
          </cell>
          <cell r="D179" t="str">
            <v>KULINA 2</v>
          </cell>
          <cell r="E179" t="str">
            <v>NOVA SELA</v>
          </cell>
          <cell r="F179" t="str">
            <v>KULA NORINSKA</v>
          </cell>
          <cell r="G179" t="str">
            <v>DUBROVAČKO-NERETVANSKA</v>
          </cell>
        </row>
        <row r="180">
          <cell r="B180" t="str">
            <v>20289</v>
          </cell>
          <cell r="C180" t="str">
            <v>UBLI</v>
          </cell>
          <cell r="D180" t="str">
            <v>TRG SV. PETRA 5</v>
          </cell>
          <cell r="E180" t="str">
            <v>UBLI</v>
          </cell>
          <cell r="F180" t="str">
            <v>LASTOVO</v>
          </cell>
          <cell r="G180" t="str">
            <v>DUBROVAČKO-NERETVANSKA</v>
          </cell>
        </row>
        <row r="181">
          <cell r="B181" t="str">
            <v>20290</v>
          </cell>
          <cell r="C181" t="str">
            <v>LASTOVO</v>
          </cell>
          <cell r="D181" t="str">
            <v>PRIJEVOR 9</v>
          </cell>
          <cell r="E181" t="str">
            <v>LASTOVO</v>
          </cell>
          <cell r="F181" t="str">
            <v>LASTOVO</v>
          </cell>
          <cell r="G181" t="str">
            <v>DUBROVAČKO-NERETVANSKA</v>
          </cell>
        </row>
        <row r="182">
          <cell r="B182" t="str">
            <v>20340</v>
          </cell>
          <cell r="C182" t="str">
            <v>PLOČE</v>
          </cell>
          <cell r="D182" t="str">
            <v>TRG KRALJA TOMISLAVA 18</v>
          </cell>
          <cell r="E182" t="str">
            <v>PLOČE</v>
          </cell>
          <cell r="F182" t="str">
            <v>PLOČE</v>
          </cell>
          <cell r="G182" t="str">
            <v>DUBROVAČKO-NERETVANSKA</v>
          </cell>
        </row>
        <row r="183">
          <cell r="B183" t="str">
            <v>20341</v>
          </cell>
          <cell r="C183" t="str">
            <v>KULA NORINSKA</v>
          </cell>
          <cell r="D183" t="str">
            <v>RUJNIČKA 1</v>
          </cell>
          <cell r="E183" t="str">
            <v>KULA NORINSKA</v>
          </cell>
          <cell r="F183" t="str">
            <v>KULA NORINSKA</v>
          </cell>
          <cell r="G183" t="str">
            <v>DUBROVAČKO-NERETVANSKA</v>
          </cell>
        </row>
        <row r="184">
          <cell r="B184" t="str">
            <v>20342</v>
          </cell>
          <cell r="C184" t="str">
            <v>OTRIĆ SEOCI</v>
          </cell>
          <cell r="D184" t="str">
            <v>OTRIĆ SEOCI 6</v>
          </cell>
          <cell r="E184" t="str">
            <v>OTRIĆ SEOCI</v>
          </cell>
          <cell r="F184" t="str">
            <v>OTRIĆ SEOCI</v>
          </cell>
          <cell r="G184" t="str">
            <v>DUBROVAČKO-NERETVANSKA</v>
          </cell>
        </row>
        <row r="185">
          <cell r="B185" t="str">
            <v>20343</v>
          </cell>
          <cell r="C185" t="str">
            <v>ROGOTIN</v>
          </cell>
          <cell r="D185" t="str">
            <v>ANTE RONČEVIĆA 20 A</v>
          </cell>
          <cell r="E185" t="str">
            <v>ROGOTIN</v>
          </cell>
          <cell r="F185" t="str">
            <v>PLOČE</v>
          </cell>
          <cell r="G185" t="str">
            <v>DUBROVAČKO-NERETVANSKA</v>
          </cell>
        </row>
        <row r="186">
          <cell r="B186" t="str">
            <v>20344</v>
          </cell>
          <cell r="C186" t="str">
            <v>KOMIN (DALMACIJA)</v>
          </cell>
          <cell r="D186" t="str">
            <v>OBALA STJEPANA RADIĆA 103</v>
          </cell>
          <cell r="E186" t="str">
            <v>KOMIN</v>
          </cell>
          <cell r="F186" t="str">
            <v>PLOČE</v>
          </cell>
          <cell r="G186" t="str">
            <v>DUBROVAČKO-NERETVANSKA</v>
          </cell>
        </row>
        <row r="187">
          <cell r="B187" t="str">
            <v>20345</v>
          </cell>
          <cell r="C187" t="str">
            <v>STAŠEVICA</v>
          </cell>
          <cell r="D187" t="str">
            <v>PETRA KEZIĆA 2</v>
          </cell>
          <cell r="E187" t="str">
            <v>STAŠEVICA</v>
          </cell>
          <cell r="F187" t="str">
            <v>PLOČE</v>
          </cell>
          <cell r="G187" t="str">
            <v>DUBROVAČKO-NERETVANSKA</v>
          </cell>
        </row>
        <row r="188">
          <cell r="B188" t="str">
            <v>20350</v>
          </cell>
          <cell r="C188" t="str">
            <v>METKOVIĆ</v>
          </cell>
          <cell r="D188" t="str">
            <v>DR. ANTE STARČEVIĆA 9</v>
          </cell>
          <cell r="E188" t="str">
            <v>METKOVIĆ</v>
          </cell>
          <cell r="F188" t="str">
            <v>METKOVIĆ</v>
          </cell>
          <cell r="G188" t="str">
            <v>DUBROVAČKO-NERETVANSKA</v>
          </cell>
        </row>
        <row r="189">
          <cell r="B189" t="str">
            <v>20352</v>
          </cell>
          <cell r="C189" t="str">
            <v>VID</v>
          </cell>
          <cell r="D189" t="str">
            <v>ULICA PUT GRADA 19</v>
          </cell>
          <cell r="E189" t="str">
            <v>VID</v>
          </cell>
          <cell r="F189" t="str">
            <v>METKOVIĆ</v>
          </cell>
          <cell r="G189" t="str">
            <v>DUBROVAČKO-NERETVANSKA</v>
          </cell>
        </row>
        <row r="190">
          <cell r="B190" t="str">
            <v>20353</v>
          </cell>
          <cell r="C190" t="str">
            <v>MLINIŠTE</v>
          </cell>
          <cell r="D190" t="str">
            <v>MLINIŠTE 26</v>
          </cell>
          <cell r="E190" t="str">
            <v>MLINIŠTE</v>
          </cell>
          <cell r="F190" t="str">
            <v>MLINIŠTE</v>
          </cell>
          <cell r="G190" t="str">
            <v>DUBROVAČKO-NERETVANSKA</v>
          </cell>
        </row>
        <row r="191">
          <cell r="B191" t="str">
            <v>20355</v>
          </cell>
          <cell r="C191" t="str">
            <v>OPUZEN</v>
          </cell>
          <cell r="D191" t="str">
            <v>STANKA PARMAĆA 8</v>
          </cell>
          <cell r="E191" t="str">
            <v>OPUZEN</v>
          </cell>
          <cell r="F191" t="str">
            <v>OPUZEN</v>
          </cell>
          <cell r="G191" t="str">
            <v>DUBROVAČKO-NERETVANSKA</v>
          </cell>
        </row>
        <row r="192">
          <cell r="B192" t="str">
            <v>20356</v>
          </cell>
          <cell r="C192" t="str">
            <v>KLEK</v>
          </cell>
          <cell r="D192" t="str">
            <v>NERETVANSKA 10</v>
          </cell>
          <cell r="E192" t="str">
            <v>KLEK</v>
          </cell>
          <cell r="F192" t="str">
            <v>KLEK</v>
          </cell>
          <cell r="G192" t="str">
            <v>DUBROVAČKO-NERETVANSKA</v>
          </cell>
        </row>
        <row r="193">
          <cell r="B193" t="str">
            <v>20357</v>
          </cell>
          <cell r="C193" t="str">
            <v>BLACE</v>
          </cell>
          <cell r="D193" t="str">
            <v>DOLAC 18</v>
          </cell>
          <cell r="E193" t="str">
            <v>BLACE</v>
          </cell>
          <cell r="F193" t="str">
            <v>BLACE</v>
          </cell>
          <cell r="G193" t="str">
            <v>DUBROVAČKO-NERETVANSKA</v>
          </cell>
        </row>
        <row r="194">
          <cell r="B194" t="str">
            <v>21000</v>
          </cell>
          <cell r="C194" t="str">
            <v>SPLIT</v>
          </cell>
          <cell r="D194" t="str">
            <v>HERCEGOVAČKA 1</v>
          </cell>
          <cell r="E194" t="str">
            <v>SPLIT</v>
          </cell>
          <cell r="F194" t="str">
            <v>SPLIT</v>
          </cell>
          <cell r="G194" t="str">
            <v>SPLITSKO-DALMATINSKA</v>
          </cell>
        </row>
        <row r="195">
          <cell r="B195" t="str">
            <v>21101</v>
          </cell>
          <cell r="C195" t="str">
            <v>SPLIT</v>
          </cell>
          <cell r="D195" t="str">
            <v>KRALJA TOMISLAVA 9</v>
          </cell>
          <cell r="E195" t="str">
            <v>SPLIT</v>
          </cell>
          <cell r="F195" t="str">
            <v>SPLIT</v>
          </cell>
          <cell r="G195" t="str">
            <v>SPLITSKO-DALMATINSKA</v>
          </cell>
        </row>
        <row r="196">
          <cell r="B196" t="str">
            <v>21102</v>
          </cell>
          <cell r="C196" t="str">
            <v>SPLIT</v>
          </cell>
          <cell r="D196" t="str">
            <v>OBALA KNEZA DOMAGOJA 3</v>
          </cell>
          <cell r="E196" t="str">
            <v>SPLIT</v>
          </cell>
          <cell r="F196" t="str">
            <v>SPLIT</v>
          </cell>
          <cell r="G196" t="str">
            <v>SPLITSKO-DALMATINSKA</v>
          </cell>
        </row>
        <row r="197">
          <cell r="B197" t="str">
            <v>21103</v>
          </cell>
          <cell r="C197" t="str">
            <v>SPLIT</v>
          </cell>
          <cell r="D197" t="str">
            <v>KRALJA ZVONIMIRA 45</v>
          </cell>
          <cell r="E197" t="str">
            <v>SPLIT</v>
          </cell>
          <cell r="F197" t="str">
            <v>SPLIT</v>
          </cell>
          <cell r="G197" t="str">
            <v>SPLITSKO-DALMATINSKA</v>
          </cell>
        </row>
        <row r="198">
          <cell r="B198" t="str">
            <v>21104</v>
          </cell>
          <cell r="C198" t="str">
            <v>SPLIT</v>
          </cell>
          <cell r="D198" t="str">
            <v>DOMOVINSKOG RATA 53</v>
          </cell>
          <cell r="E198" t="str">
            <v>SPLIT</v>
          </cell>
          <cell r="F198" t="str">
            <v>SPLIT</v>
          </cell>
          <cell r="G198" t="str">
            <v>SPLITSKO-DALMATINSKA</v>
          </cell>
        </row>
        <row r="199">
          <cell r="B199" t="str">
            <v>21105</v>
          </cell>
          <cell r="C199" t="str">
            <v>SPLIT</v>
          </cell>
          <cell r="D199" t="str">
            <v>VLADIMIRA NAZORA 22</v>
          </cell>
          <cell r="E199" t="str">
            <v>SPLIT</v>
          </cell>
          <cell r="F199" t="str">
            <v>SPLIT</v>
          </cell>
          <cell r="G199" t="str">
            <v>SPLITSKO-DALMATINSKA</v>
          </cell>
        </row>
        <row r="200">
          <cell r="B200" t="str">
            <v>21106</v>
          </cell>
          <cell r="C200" t="str">
            <v>SPLIT</v>
          </cell>
          <cell r="D200" t="str">
            <v>LOVRETSKA 22</v>
          </cell>
          <cell r="E200" t="str">
            <v>SPLIT</v>
          </cell>
          <cell r="F200" t="str">
            <v>SPLIT</v>
          </cell>
          <cell r="G200" t="str">
            <v>SPLITSKO-DALMATINSKA</v>
          </cell>
        </row>
        <row r="201">
          <cell r="B201" t="str">
            <v>21107</v>
          </cell>
          <cell r="C201" t="str">
            <v>SPLIT</v>
          </cell>
          <cell r="D201" t="str">
            <v>VINKOVAČKA 8</v>
          </cell>
          <cell r="E201" t="str">
            <v>SPLIT</v>
          </cell>
          <cell r="F201" t="str">
            <v>SPLIT</v>
          </cell>
          <cell r="G201" t="str">
            <v>SPLITSKO-DALMATINSKA</v>
          </cell>
        </row>
        <row r="202">
          <cell r="B202" t="str">
            <v>21108</v>
          </cell>
          <cell r="C202" t="str">
            <v>SPLIT</v>
          </cell>
          <cell r="D202" t="str">
            <v>ANTUNA BRANKA ŠIMIĆA 32</v>
          </cell>
          <cell r="E202" t="str">
            <v>SPLIT</v>
          </cell>
          <cell r="F202" t="str">
            <v>SPLIT</v>
          </cell>
          <cell r="G202" t="str">
            <v>SPLITSKO-DALMATINSKA</v>
          </cell>
        </row>
        <row r="203">
          <cell r="B203" t="str">
            <v>21109</v>
          </cell>
          <cell r="C203" t="str">
            <v>SPLIT</v>
          </cell>
          <cell r="D203" t="str">
            <v>CESARČEVA 2 A</v>
          </cell>
          <cell r="E203" t="str">
            <v>SPLIT</v>
          </cell>
          <cell r="F203" t="str">
            <v>SPLIT</v>
          </cell>
          <cell r="G203" t="str">
            <v>SPLITSKO-DALMATINSKA</v>
          </cell>
        </row>
        <row r="204">
          <cell r="B204" t="str">
            <v>21110</v>
          </cell>
          <cell r="C204" t="str">
            <v>SPLIT</v>
          </cell>
          <cell r="D204" t="str">
            <v>GRADIŠČANSKIH HRVATA 22</v>
          </cell>
          <cell r="E204" t="str">
            <v>SPLIT</v>
          </cell>
          <cell r="F204" t="str">
            <v>SPLIT</v>
          </cell>
          <cell r="G204" t="str">
            <v>SPLITSKO-DALMATINSKA</v>
          </cell>
        </row>
        <row r="205">
          <cell r="B205" t="str">
            <v>21111</v>
          </cell>
          <cell r="C205" t="str">
            <v>SPLIT</v>
          </cell>
          <cell r="D205" t="str">
            <v>KRLEŽINA 26</v>
          </cell>
          <cell r="E205" t="str">
            <v>SPLIT</v>
          </cell>
          <cell r="F205" t="str">
            <v>SPLIT</v>
          </cell>
          <cell r="G205" t="str">
            <v>SPLITSKO-DALMATINSKA</v>
          </cell>
        </row>
        <row r="206">
          <cell r="B206" t="str">
            <v>21112</v>
          </cell>
          <cell r="C206" t="str">
            <v>SPLIT</v>
          </cell>
          <cell r="D206" t="str">
            <v>PUJANKE 24/3</v>
          </cell>
          <cell r="E206" t="str">
            <v>SPLIT</v>
          </cell>
          <cell r="F206" t="str">
            <v>SPLIT</v>
          </cell>
          <cell r="G206" t="str">
            <v>SPLITSKO-DALMATINSKA</v>
          </cell>
        </row>
        <row r="207">
          <cell r="B207" t="str">
            <v>21113</v>
          </cell>
          <cell r="C207" t="str">
            <v>SPLIT</v>
          </cell>
          <cell r="D207" t="str">
            <v>TC CITY CENTAR ONE SPLIT, VUKOVARSKA 207</v>
          </cell>
          <cell r="E207" t="str">
            <v>SPLIT</v>
          </cell>
          <cell r="F207" t="str">
            <v>SPLIT</v>
          </cell>
          <cell r="G207" t="str">
            <v>SPLITSKO-DALMATINSKA</v>
          </cell>
        </row>
        <row r="208">
          <cell r="B208" t="str">
            <v>21114</v>
          </cell>
          <cell r="C208" t="str">
            <v>SPLIT</v>
          </cell>
          <cell r="D208" t="str">
            <v>PAPANDOPULOVA 1</v>
          </cell>
          <cell r="E208" t="str">
            <v>SPLIT</v>
          </cell>
          <cell r="F208" t="str">
            <v>SPLIT</v>
          </cell>
          <cell r="G208" t="str">
            <v>SPLITSKO-DALMATINSKA</v>
          </cell>
        </row>
        <row r="209">
          <cell r="B209" t="str">
            <v>21115</v>
          </cell>
          <cell r="C209" t="str">
            <v>SPLIT</v>
          </cell>
          <cell r="D209" t="str">
            <v>ODESKA 14</v>
          </cell>
          <cell r="E209" t="str">
            <v>SPLIT</v>
          </cell>
          <cell r="F209" t="str">
            <v>SPLIT</v>
          </cell>
          <cell r="G209" t="str">
            <v>SPLITSKO-DALMATINSKA</v>
          </cell>
        </row>
        <row r="210">
          <cell r="B210" t="str">
            <v>21119</v>
          </cell>
          <cell r="C210" t="str">
            <v>SPLIT</v>
          </cell>
          <cell r="D210" t="str">
            <v>TC MALL OF SPLIT, JOSIPA JOVIĆA 93</v>
          </cell>
          <cell r="E210" t="str">
            <v>SPLIT</v>
          </cell>
          <cell r="F210" t="str">
            <v>SPLIT</v>
          </cell>
          <cell r="G210" t="str">
            <v>SPLITSKO-DALMATINSKA</v>
          </cell>
        </row>
        <row r="211">
          <cell r="B211" t="str">
            <v>21201</v>
          </cell>
          <cell r="C211" t="str">
            <v>PRGOMET</v>
          </cell>
          <cell r="D211" t="str">
            <v>PUT SELA 1</v>
          </cell>
          <cell r="E211" t="str">
            <v>PRGOMET</v>
          </cell>
          <cell r="F211" t="str">
            <v>PRGOMET</v>
          </cell>
          <cell r="G211" t="str">
            <v>SPLITSKO-DALMATINSKA</v>
          </cell>
        </row>
        <row r="212">
          <cell r="B212" t="str">
            <v>21202</v>
          </cell>
          <cell r="C212" t="str">
            <v>LEĆEVICA</v>
          </cell>
          <cell r="D212" t="str">
            <v>HRVATSKIH MUČENIKA 1</v>
          </cell>
          <cell r="E212" t="str">
            <v>LEĆEVICA</v>
          </cell>
          <cell r="F212" t="str">
            <v>LEĆEVICA</v>
          </cell>
          <cell r="G212" t="str">
            <v>SPLITSKO-DALMATINSKA</v>
          </cell>
        </row>
        <row r="213">
          <cell r="B213" t="str">
            <v>21203</v>
          </cell>
          <cell r="C213" t="str">
            <v>DONJI MUĆ</v>
          </cell>
          <cell r="D213" t="str">
            <v>DONJI MUĆ 150</v>
          </cell>
          <cell r="E213" t="str">
            <v>DONJI MUĆ</v>
          </cell>
          <cell r="F213" t="str">
            <v>DONJI MUĆ</v>
          </cell>
          <cell r="G213" t="str">
            <v>SPLITSKO-DALMATINSKA</v>
          </cell>
        </row>
        <row r="214">
          <cell r="B214" t="str">
            <v>21204</v>
          </cell>
          <cell r="C214" t="str">
            <v>DUGOPOLJE</v>
          </cell>
          <cell r="D214" t="str">
            <v>STEPINČEVA 1</v>
          </cell>
          <cell r="E214" t="str">
            <v>DUGOPOLJE</v>
          </cell>
          <cell r="F214" t="str">
            <v>DUGOPOLJE</v>
          </cell>
          <cell r="G214" t="str">
            <v>SPLITSKO-DALMATINSKA</v>
          </cell>
        </row>
        <row r="215">
          <cell r="B215" t="str">
            <v>21206</v>
          </cell>
          <cell r="C215" t="str">
            <v>DONJE OGORJE</v>
          </cell>
          <cell r="D215" t="str">
            <v>RAĐE 3</v>
          </cell>
          <cell r="E215" t="str">
            <v>DONJE OGORJE</v>
          </cell>
          <cell r="F215" t="str">
            <v>DONJE OGORJE</v>
          </cell>
          <cell r="G215" t="str">
            <v>SPLITSKO-DALMATINSKA</v>
          </cell>
        </row>
        <row r="216">
          <cell r="B216" t="str">
            <v>21207</v>
          </cell>
          <cell r="C216" t="str">
            <v>KOSTANJE</v>
          </cell>
          <cell r="D216" t="str">
            <v>POLJIČKA CESTA 71</v>
          </cell>
          <cell r="E216" t="str">
            <v>KOSTANJE</v>
          </cell>
          <cell r="F216" t="str">
            <v>OMIŠ</v>
          </cell>
          <cell r="G216" t="str">
            <v>SPLITSKO-DALMATINSKA</v>
          </cell>
        </row>
        <row r="217">
          <cell r="B217" t="str">
            <v>21208</v>
          </cell>
          <cell r="C217" t="str">
            <v>KUČIĆE</v>
          </cell>
          <cell r="D217" t="str">
            <v>FRANJE JOSIPA 63</v>
          </cell>
          <cell r="E217" t="str">
            <v>KUČIČE</v>
          </cell>
          <cell r="F217" t="str">
            <v>OMIŠ</v>
          </cell>
          <cell r="G217" t="str">
            <v>SPLITSKO-DALMATINSKA</v>
          </cell>
        </row>
        <row r="218">
          <cell r="B218" t="str">
            <v>21209</v>
          </cell>
          <cell r="C218" t="str">
            <v>SOLIN MRAVINCE</v>
          </cell>
          <cell r="D218" t="str">
            <v>MARKA MARULIĆA 38 A</v>
          </cell>
          <cell r="E218" t="str">
            <v>MRAVINCE</v>
          </cell>
          <cell r="F218" t="str">
            <v>SOLIN</v>
          </cell>
          <cell r="G218" t="str">
            <v>SPLITSKO-DALMATINSKA</v>
          </cell>
        </row>
        <row r="219">
          <cell r="B219" t="str">
            <v>21210</v>
          </cell>
          <cell r="C219" t="str">
            <v>SOLIN</v>
          </cell>
          <cell r="D219" t="str">
            <v>ZVONIMIROVA 77</v>
          </cell>
          <cell r="E219" t="str">
            <v>SOLIN</v>
          </cell>
          <cell r="F219" t="str">
            <v>SOLIN</v>
          </cell>
          <cell r="G219" t="str">
            <v>SPLITSKO-DALMATINSKA</v>
          </cell>
        </row>
        <row r="220">
          <cell r="B220" t="str">
            <v>21211</v>
          </cell>
          <cell r="C220" t="str">
            <v>VRANJIC</v>
          </cell>
          <cell r="D220" t="str">
            <v>OBALA POMORACA 77</v>
          </cell>
          <cell r="E220" t="str">
            <v>VRANJIC</v>
          </cell>
          <cell r="F220" t="str">
            <v>SOLIN</v>
          </cell>
          <cell r="G220" t="str">
            <v>SPLITSKO-DALMATINSKA</v>
          </cell>
        </row>
        <row r="221">
          <cell r="B221" t="str">
            <v>21212</v>
          </cell>
          <cell r="C221" t="str">
            <v>KAŠTEL SUĆURAC</v>
          </cell>
          <cell r="D221" t="str">
            <v>BRANITELJA OD TURAKA 2</v>
          </cell>
          <cell r="E221" t="str">
            <v>KAŠTEL SUĆURAC</v>
          </cell>
          <cell r="F221" t="str">
            <v>KAŠTELA</v>
          </cell>
          <cell r="G221" t="str">
            <v>SPLITSKO-DALMATINSKA</v>
          </cell>
        </row>
        <row r="222">
          <cell r="B222" t="str">
            <v>21213</v>
          </cell>
          <cell r="C222" t="str">
            <v>KAŠTEL GOMILICA</v>
          </cell>
          <cell r="D222" t="str">
            <v>CESTA DR. TUĐMANA 434</v>
          </cell>
          <cell r="E222" t="str">
            <v>KAŠTEL GOMILICA</v>
          </cell>
          <cell r="F222" t="str">
            <v>KAŠTELA</v>
          </cell>
          <cell r="G222" t="str">
            <v>SPLITSKO-DALMATINSKA</v>
          </cell>
        </row>
        <row r="223">
          <cell r="B223" t="str">
            <v>21214</v>
          </cell>
          <cell r="C223" t="str">
            <v>KAŠTEL KAMBELOVAC</v>
          </cell>
          <cell r="D223" t="str">
            <v>CESTA DR. TUĐMANA 560</v>
          </cell>
          <cell r="E223" t="str">
            <v>KAŠTEL KAMBELOVAC</v>
          </cell>
          <cell r="F223" t="str">
            <v>KAŠTELA</v>
          </cell>
          <cell r="G223" t="str">
            <v>SPLITSKO-DALMATINSKA</v>
          </cell>
        </row>
        <row r="224">
          <cell r="B224" t="str">
            <v>21215</v>
          </cell>
          <cell r="C224" t="str">
            <v>KAŠTEL LUKŠIĆ</v>
          </cell>
          <cell r="D224" t="str">
            <v>HRVATSKIH BRANITELJA 4</v>
          </cell>
          <cell r="E224" t="str">
            <v>KAŠTEL LUKŠIĆ</v>
          </cell>
          <cell r="F224" t="str">
            <v>KAŠTELA</v>
          </cell>
          <cell r="G224" t="str">
            <v>SPLITSKO-DALMATINSKA</v>
          </cell>
        </row>
        <row r="225">
          <cell r="B225" t="str">
            <v>21216</v>
          </cell>
          <cell r="C225" t="str">
            <v>KAŠTEL STARI</v>
          </cell>
          <cell r="D225" t="str">
            <v>GRGURA NINSKOG 6</v>
          </cell>
          <cell r="E225" t="str">
            <v>KAŠTEL STARI</v>
          </cell>
          <cell r="F225" t="str">
            <v>KAŠTELA</v>
          </cell>
          <cell r="G225" t="str">
            <v>SPLITSKO-DALMATINSKA</v>
          </cell>
        </row>
        <row r="226">
          <cell r="B226" t="str">
            <v>21217</v>
          </cell>
          <cell r="C226" t="str">
            <v>KAŠTEL ŠTAFILIĆ</v>
          </cell>
          <cell r="D226" t="str">
            <v>PUT SVETE LUCIJE 34</v>
          </cell>
          <cell r="E226" t="str">
            <v>KAŠTEL ŠTAFILIĆ</v>
          </cell>
          <cell r="F226" t="str">
            <v>KAŠTELA</v>
          </cell>
          <cell r="G226" t="str">
            <v>SPLITSKO-DALMATINSKA</v>
          </cell>
        </row>
        <row r="227">
          <cell r="B227" t="str">
            <v>21218</v>
          </cell>
          <cell r="C227" t="str">
            <v>SEGET DONJI</v>
          </cell>
          <cell r="D227" t="str">
            <v>TRG HRVATSKOG VITEZA Š. FRZELINA 1</v>
          </cell>
          <cell r="E227" t="str">
            <v>SEGET DONJI</v>
          </cell>
          <cell r="F227" t="str">
            <v>SEGET DONJI</v>
          </cell>
          <cell r="G227" t="str">
            <v>SPLITSKO-DALMATINSKA</v>
          </cell>
        </row>
        <row r="228">
          <cell r="B228" t="str">
            <v>21219</v>
          </cell>
          <cell r="C228" t="str">
            <v>TROGIR</v>
          </cell>
          <cell r="D228" t="str">
            <v>GRADSKA 53</v>
          </cell>
          <cell r="E228" t="str">
            <v>TROGIR</v>
          </cell>
          <cell r="F228" t="str">
            <v>TROGIR</v>
          </cell>
          <cell r="G228" t="str">
            <v>SPLITSKO-DALMATINSKA</v>
          </cell>
        </row>
        <row r="229">
          <cell r="B229" t="str">
            <v>21220</v>
          </cell>
          <cell r="C229" t="str">
            <v>TROGIR</v>
          </cell>
          <cell r="D229" t="str">
            <v>PUT MULINE 33</v>
          </cell>
          <cell r="E229" t="str">
            <v>TROGIR</v>
          </cell>
          <cell r="F229" t="str">
            <v>TROGIR</v>
          </cell>
          <cell r="G229" t="str">
            <v>SPLITSKO-DALMATINSKA</v>
          </cell>
        </row>
        <row r="230">
          <cell r="B230" t="str">
            <v>21222</v>
          </cell>
          <cell r="C230" t="str">
            <v>MARINA</v>
          </cell>
          <cell r="D230" t="str">
            <v>ANTE RUDANA 47</v>
          </cell>
          <cell r="E230" t="str">
            <v>MARINA</v>
          </cell>
          <cell r="F230" t="str">
            <v>MARINA</v>
          </cell>
          <cell r="G230" t="str">
            <v>SPLITSKO-DALMATINSKA</v>
          </cell>
        </row>
        <row r="231">
          <cell r="B231" t="str">
            <v>21223</v>
          </cell>
          <cell r="C231" t="str">
            <v>OKRUG GORNJI</v>
          </cell>
          <cell r="D231" t="str">
            <v>BANA JELAČIĆA 15</v>
          </cell>
          <cell r="E231" t="str">
            <v>OKRUG GORNJI</v>
          </cell>
          <cell r="F231" t="str">
            <v>OKRUG GORNJI</v>
          </cell>
          <cell r="G231" t="str">
            <v>SPLITSKO-DALMATINSKA</v>
          </cell>
        </row>
        <row r="232">
          <cell r="B232" t="str">
            <v>21224</v>
          </cell>
          <cell r="C232" t="str">
            <v>SLATINE</v>
          </cell>
          <cell r="D232" t="str">
            <v>DUBOKE GARME 6</v>
          </cell>
          <cell r="E232" t="str">
            <v>SLATINE</v>
          </cell>
          <cell r="F232" t="str">
            <v>SPLIT</v>
          </cell>
          <cell r="G232" t="str">
            <v>SPLITSKO-DALMATINSKA</v>
          </cell>
        </row>
        <row r="233">
          <cell r="B233" t="str">
            <v>21225</v>
          </cell>
          <cell r="C233" t="str">
            <v>DRVENIK VELIKI</v>
          </cell>
          <cell r="D233" t="str">
            <v>DRVENIK 1</v>
          </cell>
          <cell r="E233" t="str">
            <v>DRVENIK VELIKI</v>
          </cell>
          <cell r="F233" t="str">
            <v>TROGIR</v>
          </cell>
          <cell r="G233" t="str">
            <v>SPLITSKO-DALMATINSKA</v>
          </cell>
        </row>
        <row r="234">
          <cell r="B234" t="str">
            <v>21226</v>
          </cell>
          <cell r="C234" t="str">
            <v>VINIŠĆE</v>
          </cell>
          <cell r="D234" t="str">
            <v>TRG IVANA DUKNOVIĆA 1</v>
          </cell>
          <cell r="E234" t="str">
            <v>VINIŠĆE</v>
          </cell>
          <cell r="F234" t="str">
            <v>VINIŠĆE</v>
          </cell>
          <cell r="G234" t="str">
            <v>SPLITSKO-DALMATINSKA</v>
          </cell>
        </row>
        <row r="235">
          <cell r="B235" t="str">
            <v>21227</v>
          </cell>
          <cell r="C235" t="str">
            <v>PRIMORSKI DOLAC</v>
          </cell>
          <cell r="D235" t="str">
            <v>PRIMORSKI DOLAC 1</v>
          </cell>
          <cell r="E235" t="str">
            <v>PRIMORSKI DOLAC</v>
          </cell>
          <cell r="F235" t="str">
            <v>PRIMORSKI DOLAC</v>
          </cell>
          <cell r="G235" t="str">
            <v>SPLITSKO-DALMATINSKA</v>
          </cell>
        </row>
        <row r="236">
          <cell r="B236" t="str">
            <v>21228</v>
          </cell>
          <cell r="C236" t="str">
            <v>BLIZNA DONJA</v>
          </cell>
          <cell r="D236" t="str">
            <v>MAMUTI 26</v>
          </cell>
          <cell r="E236" t="str">
            <v>BLIZNA DONJA</v>
          </cell>
          <cell r="F236" t="str">
            <v>BLIZNA DONJA</v>
          </cell>
          <cell r="G236" t="str">
            <v>SPLITSKO-DALMATINSKA</v>
          </cell>
        </row>
        <row r="237">
          <cell r="B237" t="str">
            <v>21230</v>
          </cell>
          <cell r="C237" t="str">
            <v>SINJ</v>
          </cell>
          <cell r="D237" t="str">
            <v>GLAVIČKA 5</v>
          </cell>
          <cell r="E237" t="str">
            <v>SINJ</v>
          </cell>
          <cell r="F237" t="str">
            <v>SINJ</v>
          </cell>
          <cell r="G237" t="str">
            <v>SPLITSKO-DALMATINSKA</v>
          </cell>
        </row>
        <row r="238">
          <cell r="B238" t="str">
            <v>21231</v>
          </cell>
          <cell r="C238" t="str">
            <v>KLIS</v>
          </cell>
          <cell r="D238" t="str">
            <v>TRG MEJDAN 1</v>
          </cell>
          <cell r="E238" t="str">
            <v>KLIS</v>
          </cell>
          <cell r="F238" t="str">
            <v>KLIS</v>
          </cell>
          <cell r="G238" t="str">
            <v>SPLITSKO-DALMATINSKA</v>
          </cell>
        </row>
        <row r="239">
          <cell r="B239" t="str">
            <v>21232</v>
          </cell>
          <cell r="C239" t="str">
            <v>DICMO</v>
          </cell>
          <cell r="D239" t="str">
            <v>KRAJ 44</v>
          </cell>
          <cell r="E239" t="str">
            <v>DICMO</v>
          </cell>
          <cell r="F239" t="str">
            <v>DICMO</v>
          </cell>
          <cell r="G239" t="str">
            <v>SPLITSKO-DALMATINSKA</v>
          </cell>
        </row>
        <row r="240">
          <cell r="B240" t="str">
            <v>21233</v>
          </cell>
          <cell r="C240" t="str">
            <v>HRVACE</v>
          </cell>
          <cell r="D240" t="str">
            <v>HRVACE 230</v>
          </cell>
          <cell r="E240" t="str">
            <v>HRVACE</v>
          </cell>
          <cell r="F240" t="str">
            <v>HRVACE</v>
          </cell>
          <cell r="G240" t="str">
            <v>SPLITSKO-DALMATINSKA</v>
          </cell>
        </row>
        <row r="241">
          <cell r="B241" t="str">
            <v>21234</v>
          </cell>
          <cell r="C241" t="str">
            <v>BRNAZE</v>
          </cell>
          <cell r="D241" t="str">
            <v>BRNAZE 420 B</v>
          </cell>
          <cell r="E241" t="str">
            <v>BRNAZE</v>
          </cell>
          <cell r="F241" t="str">
            <v>SINJ</v>
          </cell>
          <cell r="G241" t="str">
            <v>SPLITSKO-DALMATINSKA</v>
          </cell>
        </row>
        <row r="242">
          <cell r="B242" t="str">
            <v>21236</v>
          </cell>
          <cell r="C242" t="str">
            <v>VRLIKA</v>
          </cell>
          <cell r="D242" t="str">
            <v>BANA BERISLAVIĆA 21</v>
          </cell>
          <cell r="E242" t="str">
            <v>VRLIKA</v>
          </cell>
          <cell r="F242" t="str">
            <v>VRLIKA</v>
          </cell>
          <cell r="G242" t="str">
            <v>SPLITSKO-DALMATINSKA</v>
          </cell>
        </row>
        <row r="243">
          <cell r="B243" t="str">
            <v>21238</v>
          </cell>
          <cell r="C243" t="str">
            <v>OTOK (DALMACIJA)</v>
          </cell>
          <cell r="D243" t="str">
            <v>TRG DR. FRANJE TUĐMANA 5</v>
          </cell>
          <cell r="E243" t="str">
            <v>OTOK</v>
          </cell>
          <cell r="F243" t="str">
            <v>OTOK</v>
          </cell>
          <cell r="G243" t="str">
            <v>SPLITSKO-DALMATINSKA</v>
          </cell>
        </row>
        <row r="244">
          <cell r="B244" t="str">
            <v>21240</v>
          </cell>
          <cell r="C244" t="str">
            <v>TRILJ</v>
          </cell>
          <cell r="D244" t="str">
            <v>SVETOG MIHOVILA 19</v>
          </cell>
          <cell r="E244" t="str">
            <v>TRILJ</v>
          </cell>
          <cell r="F244" t="str">
            <v>TRILJ</v>
          </cell>
          <cell r="G244" t="str">
            <v>SPLITSKO-DALMATINSKA</v>
          </cell>
        </row>
        <row r="245">
          <cell r="B245" t="str">
            <v>21241</v>
          </cell>
          <cell r="C245" t="str">
            <v>OBROVAC SINJSKI</v>
          </cell>
          <cell r="D245" t="str">
            <v>OBROVAC SINJSKI 242 B</v>
          </cell>
          <cell r="E245" t="str">
            <v>OBROVAC SINJSKI</v>
          </cell>
          <cell r="F245" t="str">
            <v>SINJ</v>
          </cell>
          <cell r="G245" t="str">
            <v>SPLITSKO-DALMATINSKA</v>
          </cell>
        </row>
        <row r="246">
          <cell r="B246" t="str">
            <v>21242</v>
          </cell>
          <cell r="C246" t="str">
            <v>GRAB</v>
          </cell>
          <cell r="D246" t="str">
            <v>GRAB BB</v>
          </cell>
          <cell r="E246" t="str">
            <v>GRAB</v>
          </cell>
          <cell r="F246" t="str">
            <v>TRILJ</v>
          </cell>
          <cell r="G246" t="str">
            <v>SPLITSKO-DALMATINSKA</v>
          </cell>
        </row>
        <row r="247">
          <cell r="B247" t="str">
            <v>21244</v>
          </cell>
          <cell r="C247" t="str">
            <v>CISTA VELIKA</v>
          </cell>
          <cell r="D247" t="str">
            <v>TRG MATE VUČKA 5</v>
          </cell>
          <cell r="E247" t="str">
            <v>CISTA VELIKA</v>
          </cell>
          <cell r="F247" t="str">
            <v>CISTA VELIKA</v>
          </cell>
          <cell r="G247" t="str">
            <v>SPLITSKO-DALMATINSKA</v>
          </cell>
        </row>
        <row r="248">
          <cell r="B248" t="str">
            <v>21246</v>
          </cell>
          <cell r="C248" t="str">
            <v>ARŽANO</v>
          </cell>
          <cell r="D248" t="str">
            <v>CESTA JOSIPA JOVIĆA 44</v>
          </cell>
          <cell r="E248" t="str">
            <v>ARŽANO</v>
          </cell>
          <cell r="F248" t="str">
            <v>ARŽANO</v>
          </cell>
          <cell r="G248" t="str">
            <v>SPLITSKO-DALMATINSKA</v>
          </cell>
        </row>
        <row r="249">
          <cell r="B249" t="str">
            <v>21247</v>
          </cell>
          <cell r="C249" t="str">
            <v>NEORIĆ</v>
          </cell>
          <cell r="D249" t="str">
            <v>NEORIĆ 58</v>
          </cell>
          <cell r="E249" t="str">
            <v>NEORIĆ</v>
          </cell>
          <cell r="F249" t="str">
            <v>NEORIĆ</v>
          </cell>
          <cell r="G249" t="str">
            <v>SPLITSKO-DALMATINSKA</v>
          </cell>
        </row>
        <row r="250">
          <cell r="B250" t="str">
            <v>21250</v>
          </cell>
          <cell r="C250" t="str">
            <v>ŠESTANOVAC</v>
          </cell>
          <cell r="D250" t="str">
            <v>DR. FRANJE TUĐMANA 56</v>
          </cell>
          <cell r="E250" t="str">
            <v>ŠESTANOVAC</v>
          </cell>
          <cell r="F250" t="str">
            <v>ŠESTANOVAC</v>
          </cell>
          <cell r="G250" t="str">
            <v>SPLITSKO-DALMATINSKA</v>
          </cell>
        </row>
        <row r="251">
          <cell r="B251" t="str">
            <v>21251</v>
          </cell>
          <cell r="C251" t="str">
            <v>ŽRNOVNICA</v>
          </cell>
          <cell r="D251" t="str">
            <v>KREŠIMIROVA 7</v>
          </cell>
          <cell r="E251" t="str">
            <v>ŽRNOVNICA</v>
          </cell>
          <cell r="F251" t="str">
            <v>SPLIT</v>
          </cell>
          <cell r="G251" t="str">
            <v>SPLITSKO-DALMATINSKA</v>
          </cell>
        </row>
        <row r="252">
          <cell r="B252" t="str">
            <v>21252</v>
          </cell>
          <cell r="C252" t="str">
            <v>TUGARE</v>
          </cell>
          <cell r="D252" t="str">
            <v>TRG SV. ROKA 1</v>
          </cell>
          <cell r="E252" t="str">
            <v>TUGARE</v>
          </cell>
          <cell r="F252" t="str">
            <v>OMIŠ</v>
          </cell>
          <cell r="G252" t="str">
            <v>SPLITSKO-DALMATINSKA</v>
          </cell>
        </row>
        <row r="253">
          <cell r="B253" t="str">
            <v>21253</v>
          </cell>
          <cell r="C253" t="str">
            <v>GATA</v>
          </cell>
          <cell r="D253" t="str">
            <v>POLJIČKA CESTA 83</v>
          </cell>
          <cell r="E253" t="str">
            <v>GATA</v>
          </cell>
          <cell r="F253" t="str">
            <v>OMIŠ</v>
          </cell>
          <cell r="G253" t="str">
            <v>SPLITSKO-DALMATINSKA</v>
          </cell>
        </row>
        <row r="254">
          <cell r="B254" t="str">
            <v>21254</v>
          </cell>
          <cell r="C254" t="str">
            <v>BLATO NA CETINI</v>
          </cell>
          <cell r="D254" t="str">
            <v>K. TOMISLAVA 29</v>
          </cell>
          <cell r="E254" t="str">
            <v>BLATO NA CETINI</v>
          </cell>
          <cell r="F254" t="str">
            <v>OMIŠ</v>
          </cell>
          <cell r="G254" t="str">
            <v>SPLITSKO-DALMATINSKA</v>
          </cell>
        </row>
        <row r="255">
          <cell r="B255" t="str">
            <v>21255</v>
          </cell>
          <cell r="C255" t="str">
            <v>ZADVARJE</v>
          </cell>
          <cell r="D255" t="str">
            <v>DR. FRANJE TUĐMANA 4</v>
          </cell>
          <cell r="E255" t="str">
            <v>ZADVARJE</v>
          </cell>
          <cell r="F255" t="str">
            <v>ZADVARJE</v>
          </cell>
          <cell r="G255" t="str">
            <v>SPLITSKO-DALMATINSKA</v>
          </cell>
        </row>
        <row r="256">
          <cell r="B256" t="str">
            <v>21256</v>
          </cell>
          <cell r="C256" t="str">
            <v>CISTA PROVO</v>
          </cell>
          <cell r="D256" t="str">
            <v>ANTE STARČEVIĆA 2</v>
          </cell>
          <cell r="E256" t="str">
            <v>CISTA PROVO</v>
          </cell>
          <cell r="F256" t="str">
            <v>CISTA PROVO</v>
          </cell>
          <cell r="G256" t="str">
            <v>SPLITSKO-DALMATINSKA</v>
          </cell>
        </row>
        <row r="257">
          <cell r="B257" t="str">
            <v>21257</v>
          </cell>
          <cell r="C257" t="str">
            <v>LOVREĆ</v>
          </cell>
          <cell r="D257" t="str">
            <v>DR. FRANJE TUĐMANA 42</v>
          </cell>
          <cell r="E257" t="str">
            <v>LOVREĆ</v>
          </cell>
          <cell r="F257" t="str">
            <v>LOVREĆ</v>
          </cell>
          <cell r="G257" t="str">
            <v>SPLITSKO-DALMATINSKA</v>
          </cell>
        </row>
        <row r="258">
          <cell r="B258" t="str">
            <v>21260</v>
          </cell>
          <cell r="C258" t="str">
            <v>IMOTSKI</v>
          </cell>
          <cell r="D258" t="str">
            <v>BRUNA BUŠIĆA 7</v>
          </cell>
          <cell r="E258" t="str">
            <v>IMOTSKI</v>
          </cell>
          <cell r="F258" t="str">
            <v>IMOTSKI</v>
          </cell>
          <cell r="G258" t="str">
            <v>SPLITSKO-DALMATINSKA</v>
          </cell>
        </row>
        <row r="259">
          <cell r="B259" t="str">
            <v>21261</v>
          </cell>
          <cell r="C259" t="str">
            <v>RUNOVIĆ</v>
          </cell>
          <cell r="D259" t="str">
            <v>TRG FRA MIJE RUNOVIĆA 1</v>
          </cell>
          <cell r="E259" t="str">
            <v>RUNOVIĆ</v>
          </cell>
          <cell r="F259" t="str">
            <v>RUNOVIĆ</v>
          </cell>
          <cell r="G259" t="str">
            <v>SPLITSKO-DALMATINSKA</v>
          </cell>
        </row>
        <row r="260">
          <cell r="B260" t="str">
            <v>21262</v>
          </cell>
          <cell r="C260" t="str">
            <v>KAMENMOST SEZ.</v>
          </cell>
          <cell r="D260" t="str">
            <v>KAMENMOST BB</v>
          </cell>
          <cell r="E260" t="str">
            <v>KAMENMOST</v>
          </cell>
          <cell r="F260" t="str">
            <v>KAMENMOST</v>
          </cell>
          <cell r="G260" t="str">
            <v>SPLITSKO-DALMATINSKA</v>
          </cell>
        </row>
        <row r="261">
          <cell r="B261" t="str">
            <v>21263</v>
          </cell>
          <cell r="C261" t="str">
            <v>KRIVODOL</v>
          </cell>
          <cell r="D261" t="str">
            <v>SVETE ANE 1</v>
          </cell>
          <cell r="E261" t="str">
            <v>KRIVODOL</v>
          </cell>
          <cell r="F261" t="str">
            <v>KRIVODOL</v>
          </cell>
          <cell r="G261" t="str">
            <v>SPLITSKO-DALMATINSKA</v>
          </cell>
        </row>
        <row r="262">
          <cell r="B262" t="str">
            <v>21264</v>
          </cell>
          <cell r="C262" t="str">
            <v>DONJI PROLOŽAC</v>
          </cell>
          <cell r="D262" t="str">
            <v>HRVATSKIH BRANITELJA 101</v>
          </cell>
          <cell r="E262" t="str">
            <v>DONJI PROLOŽAC</v>
          </cell>
          <cell r="F262" t="str">
            <v>DONJI PROLOŽAC</v>
          </cell>
          <cell r="G262" t="str">
            <v>SPLITSKO-DALMATINSKA</v>
          </cell>
        </row>
        <row r="263">
          <cell r="B263" t="str">
            <v>21265</v>
          </cell>
          <cell r="C263" t="str">
            <v>STUDENCI</v>
          </cell>
          <cell r="D263" t="str">
            <v>PUT ŠKOLE 13</v>
          </cell>
          <cell r="E263" t="str">
            <v>STUDENCI</v>
          </cell>
          <cell r="F263" t="str">
            <v>STUDENCI</v>
          </cell>
          <cell r="G263" t="str">
            <v>SPLITSKO-DALMATINSKA</v>
          </cell>
        </row>
        <row r="264">
          <cell r="B264" t="str">
            <v>21266</v>
          </cell>
          <cell r="C264" t="str">
            <v>ZMIJAVCI</v>
          </cell>
          <cell r="D264" t="str">
            <v>DR. FRANJE TUĐMANA 130</v>
          </cell>
          <cell r="E264" t="str">
            <v>ZMIJAVCI</v>
          </cell>
          <cell r="F264" t="str">
            <v>ZMIJAVCI</v>
          </cell>
          <cell r="G264" t="str">
            <v>SPLITSKO-DALMATINSKA</v>
          </cell>
        </row>
        <row r="265">
          <cell r="B265" t="str">
            <v>21268</v>
          </cell>
          <cell r="C265" t="str">
            <v>DRUM</v>
          </cell>
          <cell r="D265" t="str">
            <v>DOMOVINSKOG RATA 37</v>
          </cell>
          <cell r="E265" t="str">
            <v>DRUM</v>
          </cell>
          <cell r="F265" t="str">
            <v>DRUM</v>
          </cell>
          <cell r="G265" t="str">
            <v>SPLITSKO-DALMATINSKA</v>
          </cell>
        </row>
        <row r="266">
          <cell r="B266" t="str">
            <v>21270</v>
          </cell>
          <cell r="C266" t="str">
            <v>ZAGVOZD</v>
          </cell>
          <cell r="D266" t="str">
            <v>TRG ZABIOKOVSKIH JUNAKA DOMOVINSKOG RATA 3</v>
          </cell>
          <cell r="E266" t="str">
            <v>ZAGVOZD</v>
          </cell>
          <cell r="F266" t="str">
            <v>ZAGVOZD</v>
          </cell>
          <cell r="G266" t="str">
            <v>SPLITSKO-DALMATINSKA</v>
          </cell>
        </row>
        <row r="267">
          <cell r="B267" t="str">
            <v>21271</v>
          </cell>
          <cell r="C267" t="str">
            <v>GRABOVAC</v>
          </cell>
          <cell r="D267" t="str">
            <v>GRABOVAC CENTAR 133</v>
          </cell>
          <cell r="E267" t="str">
            <v>GRABOVAC</v>
          </cell>
          <cell r="F267" t="str">
            <v>GRABOVAC</v>
          </cell>
          <cell r="G267" t="str">
            <v>SPLITSKO-DALMATINSKA</v>
          </cell>
        </row>
        <row r="268">
          <cell r="B268" t="str">
            <v>21272</v>
          </cell>
          <cell r="C268" t="str">
            <v>SLIVNO</v>
          </cell>
          <cell r="D268" t="str">
            <v>SLIVNO 319</v>
          </cell>
          <cell r="E268" t="str">
            <v>SLIVNO</v>
          </cell>
          <cell r="F268" t="str">
            <v>SLIVNO</v>
          </cell>
          <cell r="G268" t="str">
            <v>SPLITSKO-DALMATINSKA</v>
          </cell>
        </row>
        <row r="269">
          <cell r="B269" t="str">
            <v>21275</v>
          </cell>
          <cell r="C269" t="str">
            <v>DRAGLJANE</v>
          </cell>
          <cell r="D269" t="str">
            <v>DRAGLJANE 40</v>
          </cell>
          <cell r="E269" t="str">
            <v>DRAGLJANE</v>
          </cell>
          <cell r="F269" t="str">
            <v>VRGORAC</v>
          </cell>
          <cell r="G269" t="str">
            <v>SPLITSKO-DALMATINSKA</v>
          </cell>
        </row>
        <row r="270">
          <cell r="B270" t="str">
            <v>21276</v>
          </cell>
          <cell r="C270" t="str">
            <v>VRGORAC</v>
          </cell>
          <cell r="D270" t="str">
            <v>TINA UJEVIĆA 10</v>
          </cell>
          <cell r="E270" t="str">
            <v>VRGORAC</v>
          </cell>
          <cell r="F270" t="str">
            <v>VRGORAC</v>
          </cell>
          <cell r="G270" t="str">
            <v>SPLITSKO-DALMATINSKA</v>
          </cell>
        </row>
        <row r="271">
          <cell r="B271" t="str">
            <v>21277</v>
          </cell>
          <cell r="C271" t="str">
            <v>VELIKI PROLOG</v>
          </cell>
          <cell r="D271" t="str">
            <v>VELIKI PROLOG 25</v>
          </cell>
          <cell r="E271" t="str">
            <v>VELIKI PROLOG</v>
          </cell>
          <cell r="F271" t="str">
            <v>VRGORAC</v>
          </cell>
          <cell r="G271" t="str">
            <v>SPLITSKO-DALMATINSKA</v>
          </cell>
        </row>
        <row r="272">
          <cell r="B272" t="str">
            <v>21285</v>
          </cell>
          <cell r="C272" t="str">
            <v>SOLIN</v>
          </cell>
          <cell r="D272" t="str">
            <v>SOLINSKE MLADEŽI 69 D</v>
          </cell>
          <cell r="E272" t="str">
            <v>SOLIN</v>
          </cell>
          <cell r="F272" t="str">
            <v>SOLIN</v>
          </cell>
          <cell r="G272" t="str">
            <v>SPLITSKO-DALMATINSKA</v>
          </cell>
        </row>
        <row r="273">
          <cell r="B273" t="str">
            <v>21292</v>
          </cell>
          <cell r="C273" t="str">
            <v>SRINJINE</v>
          </cell>
          <cell r="D273" t="str">
            <v>POLJIČKE KNEŽEVINE 23</v>
          </cell>
          <cell r="E273" t="str">
            <v>SRNJINE</v>
          </cell>
          <cell r="F273" t="str">
            <v>SPLIT</v>
          </cell>
          <cell r="G273" t="str">
            <v>SPLITSKO-DALMATINSKA</v>
          </cell>
        </row>
        <row r="274">
          <cell r="B274" t="str">
            <v>21300</v>
          </cell>
          <cell r="C274" t="str">
            <v>MAKARSKA</v>
          </cell>
          <cell r="D274" t="str">
            <v>TRG 4. SVIBNJA 533 BR. 1</v>
          </cell>
          <cell r="E274" t="str">
            <v>MAKARSKA</v>
          </cell>
          <cell r="F274" t="str">
            <v>MAKARSKA</v>
          </cell>
          <cell r="G274" t="str">
            <v>SPLITSKO-DALMATINSKA</v>
          </cell>
        </row>
        <row r="275">
          <cell r="B275" t="str">
            <v>21310</v>
          </cell>
          <cell r="C275" t="str">
            <v>OMIŠ</v>
          </cell>
          <cell r="D275" t="str">
            <v>FOŠAL 1</v>
          </cell>
          <cell r="E275" t="str">
            <v>OMIŠ</v>
          </cell>
          <cell r="F275" t="str">
            <v>OMIŠ</v>
          </cell>
          <cell r="G275" t="str">
            <v>SPLITSKO-DALMATINSKA</v>
          </cell>
        </row>
        <row r="276">
          <cell r="B276" t="str">
            <v>21311</v>
          </cell>
          <cell r="C276" t="str">
            <v>STOBREČ</v>
          </cell>
          <cell r="D276" t="str">
            <v>CETINSKA 22</v>
          </cell>
          <cell r="E276" t="str">
            <v>STOBREČ</v>
          </cell>
          <cell r="F276" t="str">
            <v>SPLIT</v>
          </cell>
          <cell r="G276" t="str">
            <v>SPLITSKO-DALMATINSKA</v>
          </cell>
        </row>
        <row r="277">
          <cell r="B277" t="str">
            <v>21312</v>
          </cell>
          <cell r="C277" t="str">
            <v>PODSTRANA</v>
          </cell>
          <cell r="D277" t="str">
            <v>FRANJE TUĐMANA 1</v>
          </cell>
          <cell r="E277" t="str">
            <v>PODSTRANA</v>
          </cell>
          <cell r="F277" t="str">
            <v>PODSTRANA</v>
          </cell>
          <cell r="G277" t="str">
            <v>SPLITSKO-DALMATINSKA</v>
          </cell>
        </row>
        <row r="278">
          <cell r="B278" t="str">
            <v>21314</v>
          </cell>
          <cell r="C278" t="str">
            <v>JESENICE</v>
          </cell>
          <cell r="D278" t="str">
            <v>PUT SVETOG NIKOLE 1</v>
          </cell>
          <cell r="E278" t="str">
            <v>JESENICE</v>
          </cell>
          <cell r="F278" t="str">
            <v>JESENICE</v>
          </cell>
          <cell r="G278" t="str">
            <v>SPLITSKO-DALMATINSKA</v>
          </cell>
        </row>
        <row r="279">
          <cell r="B279" t="str">
            <v>21315</v>
          </cell>
          <cell r="C279" t="str">
            <v>DUGI RAT</v>
          </cell>
          <cell r="D279" t="str">
            <v>TRG KRALJA TOMISLAVA 10</v>
          </cell>
          <cell r="E279" t="str">
            <v>DUGI RAT</v>
          </cell>
          <cell r="F279" t="str">
            <v>DUGI RAT</v>
          </cell>
          <cell r="G279" t="str">
            <v>SPLITSKO-DALMATINSKA</v>
          </cell>
        </row>
        <row r="280">
          <cell r="B280" t="str">
            <v>21317</v>
          </cell>
          <cell r="C280" t="str">
            <v>LOKVA ROGOZNICA</v>
          </cell>
          <cell r="D280" t="str">
            <v>IVAŠNJAK I/1</v>
          </cell>
          <cell r="E280" t="str">
            <v>LOKVA ROGOZNICA</v>
          </cell>
          <cell r="F280" t="str">
            <v>OMIŠ</v>
          </cell>
          <cell r="G280" t="str">
            <v>SPLITSKO-DALMATINSKA</v>
          </cell>
        </row>
        <row r="281">
          <cell r="B281" t="str">
            <v>21318</v>
          </cell>
          <cell r="C281" t="str">
            <v>MIMICE</v>
          </cell>
          <cell r="D281" t="str">
            <v>KRALJA TOMISLAVA 49</v>
          </cell>
          <cell r="E281" t="str">
            <v>MIMICE</v>
          </cell>
          <cell r="F281" t="str">
            <v>OMIŠ</v>
          </cell>
          <cell r="G281" t="str">
            <v>SPLITSKO-DALMATINSKA</v>
          </cell>
        </row>
        <row r="282">
          <cell r="B282" t="str">
            <v>21320</v>
          </cell>
          <cell r="C282" t="str">
            <v>BAŠKA VODA</v>
          </cell>
          <cell r="D282" t="str">
            <v>OBALA SVETOG NIKOLE 79</v>
          </cell>
          <cell r="E282" t="str">
            <v>BAŠKA VODA</v>
          </cell>
          <cell r="F282" t="str">
            <v>BAŠKA VODA</v>
          </cell>
          <cell r="G282" t="str">
            <v>SPLITSKO-DALMATINSKA</v>
          </cell>
        </row>
        <row r="283">
          <cell r="B283" t="str">
            <v>21322</v>
          </cell>
          <cell r="C283" t="str">
            <v>BRELA</v>
          </cell>
          <cell r="D283" t="str">
            <v>TRG ALOJZIJA STEPINCA 1</v>
          </cell>
          <cell r="E283" t="str">
            <v>BRELA</v>
          </cell>
          <cell r="F283" t="str">
            <v>BRELA</v>
          </cell>
          <cell r="G283" t="str">
            <v>SPLITSKO-DALMATINSKA</v>
          </cell>
        </row>
        <row r="284">
          <cell r="B284" t="str">
            <v>21323</v>
          </cell>
          <cell r="C284" t="str">
            <v>PROMAJNA</v>
          </cell>
          <cell r="D284" t="str">
            <v>OBALA 1</v>
          </cell>
          <cell r="E284" t="str">
            <v>PROMAJNA</v>
          </cell>
          <cell r="F284" t="str">
            <v>PROMAJNA</v>
          </cell>
          <cell r="G284" t="str">
            <v>SPLITSKO-DALMATINSKA</v>
          </cell>
        </row>
        <row r="285">
          <cell r="B285" t="str">
            <v>21325</v>
          </cell>
          <cell r="C285" t="str">
            <v>TUČEPI</v>
          </cell>
          <cell r="D285" t="str">
            <v>KRAJ 44</v>
          </cell>
          <cell r="E285" t="str">
            <v>TUČEPI</v>
          </cell>
          <cell r="F285" t="str">
            <v>TUČEPI</v>
          </cell>
          <cell r="G285" t="str">
            <v>SPLITSKO-DALMATINSKA</v>
          </cell>
        </row>
        <row r="286">
          <cell r="B286" t="str">
            <v>21327</v>
          </cell>
          <cell r="C286" t="str">
            <v>PODGORA</v>
          </cell>
          <cell r="D286" t="str">
            <v>OBALA KNEZA BRANIMIRA 81</v>
          </cell>
          <cell r="E286" t="str">
            <v>PODGORA</v>
          </cell>
          <cell r="F286" t="str">
            <v>PODGORA</v>
          </cell>
          <cell r="G286" t="str">
            <v>SPLITSKO-DALMATINSKA</v>
          </cell>
        </row>
        <row r="287">
          <cell r="B287" t="str">
            <v>21328</v>
          </cell>
          <cell r="C287" t="str">
            <v>DRAŠNICE</v>
          </cell>
          <cell r="D287" t="str">
            <v>DRAŠNICE 130</v>
          </cell>
          <cell r="E287" t="str">
            <v>DRAŠNICE</v>
          </cell>
          <cell r="F287" t="str">
            <v>DRAŠNICE</v>
          </cell>
          <cell r="G287" t="str">
            <v>SPLITSKO-DALMATINSKA</v>
          </cell>
        </row>
        <row r="288">
          <cell r="B288" t="str">
            <v>21329</v>
          </cell>
          <cell r="C288" t="str">
            <v>IGRANE</v>
          </cell>
          <cell r="D288" t="str">
            <v>IGRANE 153</v>
          </cell>
          <cell r="E288" t="str">
            <v>IGRANE</v>
          </cell>
          <cell r="F288" t="str">
            <v>IGRANE</v>
          </cell>
          <cell r="G288" t="str">
            <v>SPLITSKO-DALMATINSKA</v>
          </cell>
        </row>
        <row r="289">
          <cell r="B289" t="str">
            <v>21330</v>
          </cell>
          <cell r="C289" t="str">
            <v>GRADAC</v>
          </cell>
          <cell r="D289" t="str">
            <v>OBALA 6</v>
          </cell>
          <cell r="E289" t="str">
            <v>GRADAC</v>
          </cell>
          <cell r="F289" t="str">
            <v>GRADAC</v>
          </cell>
          <cell r="G289" t="str">
            <v>SPLITSKO-DALMATINSKA</v>
          </cell>
        </row>
        <row r="290">
          <cell r="B290" t="str">
            <v>21333</v>
          </cell>
          <cell r="C290" t="str">
            <v>DRVENIK</v>
          </cell>
          <cell r="D290" t="str">
            <v>DONJA VALA 76</v>
          </cell>
          <cell r="E290" t="str">
            <v>DRVENIK</v>
          </cell>
          <cell r="F290" t="str">
            <v>DRVENIK</v>
          </cell>
          <cell r="G290" t="str">
            <v>SPLITSKO-DALMATINSKA</v>
          </cell>
        </row>
        <row r="291">
          <cell r="B291" t="str">
            <v>21334</v>
          </cell>
          <cell r="C291" t="str">
            <v>ZAOSTROG</v>
          </cell>
          <cell r="D291" t="str">
            <v>FRA ANDRIJE KAČIĆA MIOŠIĆA 3</v>
          </cell>
          <cell r="E291" t="str">
            <v>ZAOSTROG</v>
          </cell>
          <cell r="F291" t="str">
            <v>ZAOSTROG</v>
          </cell>
          <cell r="G291" t="str">
            <v>SPLITSKO-DALMATINSKA</v>
          </cell>
        </row>
        <row r="292">
          <cell r="B292" t="str">
            <v>21335</v>
          </cell>
          <cell r="C292" t="str">
            <v>PODACA</v>
          </cell>
          <cell r="D292" t="str">
            <v>1. SVIBNJA BB</v>
          </cell>
          <cell r="E292" t="str">
            <v>PODACA</v>
          </cell>
          <cell r="F292" t="str">
            <v>PODACA</v>
          </cell>
          <cell r="G292" t="str">
            <v>SPLITSKO-DALMATINSKA</v>
          </cell>
        </row>
        <row r="293">
          <cell r="B293" t="str">
            <v>21400</v>
          </cell>
          <cell r="C293" t="str">
            <v>SUPETAR</v>
          </cell>
          <cell r="D293" t="str">
            <v>VLAČICA 13</v>
          </cell>
          <cell r="E293" t="str">
            <v>SUPETAR</v>
          </cell>
          <cell r="F293" t="str">
            <v>SUPETAR</v>
          </cell>
          <cell r="G293" t="str">
            <v>SPLITSKO-DALMATINSKA</v>
          </cell>
        </row>
        <row r="294">
          <cell r="B294" t="str">
            <v>21403</v>
          </cell>
          <cell r="C294" t="str">
            <v>SUTIVAN</v>
          </cell>
          <cell r="D294" t="str">
            <v>TRG DR. FRANJE TUĐMANA 1</v>
          </cell>
          <cell r="E294" t="str">
            <v>SUTIVAN</v>
          </cell>
          <cell r="F294" t="str">
            <v>SUTIVAN</v>
          </cell>
          <cell r="G294" t="str">
            <v>SPLITSKO-DALMATINSKA</v>
          </cell>
        </row>
        <row r="295">
          <cell r="B295" t="str">
            <v>21404</v>
          </cell>
          <cell r="C295" t="str">
            <v>LOŽIŠĆA</v>
          </cell>
          <cell r="D295" t="str">
            <v>SVETOG IVANA I PAVLA 2</v>
          </cell>
          <cell r="E295" t="str">
            <v>LOŽIŠĆA</v>
          </cell>
          <cell r="F295" t="str">
            <v>LOŽIŠĆA</v>
          </cell>
          <cell r="G295" t="str">
            <v>SPLITSKO-DALMATINSKA</v>
          </cell>
        </row>
        <row r="296">
          <cell r="B296" t="str">
            <v>21405</v>
          </cell>
          <cell r="C296" t="str">
            <v>MILNA</v>
          </cell>
          <cell r="D296" t="str">
            <v>MILNA BB</v>
          </cell>
          <cell r="E296" t="str">
            <v>MILNA</v>
          </cell>
          <cell r="F296" t="str">
            <v>MILNA</v>
          </cell>
          <cell r="G296" t="str">
            <v>SPLITSKO-DALMATINSKA</v>
          </cell>
        </row>
        <row r="297">
          <cell r="B297" t="str">
            <v>21410</v>
          </cell>
          <cell r="C297" t="str">
            <v>POSTIRA</v>
          </cell>
          <cell r="D297" t="str">
            <v>PORAT 2</v>
          </cell>
          <cell r="E297" t="str">
            <v>POSTIRA</v>
          </cell>
          <cell r="F297" t="str">
            <v>POSTIRA</v>
          </cell>
          <cell r="G297" t="str">
            <v>SPLITSKO-DALMATINSKA</v>
          </cell>
        </row>
        <row r="298">
          <cell r="B298" t="str">
            <v>21412</v>
          </cell>
          <cell r="C298" t="str">
            <v>PUČIŠĆA</v>
          </cell>
          <cell r="D298" t="str">
            <v>NOVO RIVA 1</v>
          </cell>
          <cell r="E298" t="str">
            <v>PUČIŠĆA</v>
          </cell>
          <cell r="F298" t="str">
            <v>PUČIŠĆA</v>
          </cell>
          <cell r="G298" t="str">
            <v>SPLITSKO-DALMATINSKA</v>
          </cell>
        </row>
        <row r="299">
          <cell r="B299" t="str">
            <v>21413</v>
          </cell>
          <cell r="C299" t="str">
            <v>POVLJA</v>
          </cell>
          <cell r="D299" t="str">
            <v>MALA BANDA 1</v>
          </cell>
          <cell r="E299" t="str">
            <v>POVLJA</v>
          </cell>
          <cell r="F299" t="str">
            <v>POVLJA</v>
          </cell>
          <cell r="G299" t="str">
            <v>SPLITSKO-DALMATINSKA</v>
          </cell>
        </row>
        <row r="300">
          <cell r="B300" t="str">
            <v>21414</v>
          </cell>
          <cell r="C300" t="str">
            <v>GORNJI HUMAC</v>
          </cell>
          <cell r="D300" t="str">
            <v>GORNJI HUMAC</v>
          </cell>
          <cell r="E300" t="str">
            <v>GORNJI HUMAC</v>
          </cell>
          <cell r="F300" t="str">
            <v>GORNJI HUMAC</v>
          </cell>
          <cell r="G300" t="str">
            <v>SPLITSKO-DALMATINSKA</v>
          </cell>
        </row>
        <row r="301">
          <cell r="B301" t="str">
            <v>21420</v>
          </cell>
          <cell r="C301" t="str">
            <v>BOL</v>
          </cell>
          <cell r="D301" t="str">
            <v>UZ PJACU 5</v>
          </cell>
          <cell r="E301" t="str">
            <v>BOL</v>
          </cell>
          <cell r="F301" t="str">
            <v>BOL</v>
          </cell>
          <cell r="G301" t="str">
            <v>SPLITSKO-DALMATINSKA</v>
          </cell>
        </row>
        <row r="302">
          <cell r="B302" t="str">
            <v>21423</v>
          </cell>
          <cell r="C302" t="str">
            <v>NEREŽIŠĆA</v>
          </cell>
          <cell r="D302" t="str">
            <v>TRG SVETOG PETRA 7</v>
          </cell>
          <cell r="E302" t="str">
            <v>NEREŽIŠĆA</v>
          </cell>
          <cell r="F302" t="str">
            <v>NEREŽIŠĆA</v>
          </cell>
          <cell r="G302" t="str">
            <v>SPLITSKO-DALMATINSKA</v>
          </cell>
        </row>
        <row r="303">
          <cell r="B303" t="str">
            <v>21424</v>
          </cell>
          <cell r="C303" t="str">
            <v>PRAŽNICA</v>
          </cell>
          <cell r="D303" t="str">
            <v>PRAŽNICA BB</v>
          </cell>
          <cell r="E303" t="str">
            <v>PRAŽNICA</v>
          </cell>
          <cell r="F303" t="str">
            <v>PRAŽNICA</v>
          </cell>
          <cell r="G303" t="str">
            <v>SPLITSKO-DALMATINSKA</v>
          </cell>
        </row>
        <row r="304">
          <cell r="B304" t="str">
            <v>21425</v>
          </cell>
          <cell r="C304" t="str">
            <v>SELCA</v>
          </cell>
          <cell r="D304" t="str">
            <v>SELAČKIH ISELJENIKA 1</v>
          </cell>
          <cell r="E304" t="str">
            <v>SELCA</v>
          </cell>
          <cell r="F304" t="str">
            <v>SELCA</v>
          </cell>
          <cell r="G304" t="str">
            <v>SPLITSKO-DALMATINSKA</v>
          </cell>
        </row>
        <row r="305">
          <cell r="B305" t="str">
            <v>21426</v>
          </cell>
          <cell r="C305" t="str">
            <v>SUMARTIN</v>
          </cell>
          <cell r="D305" t="str">
            <v>PORAT 15</v>
          </cell>
          <cell r="E305" t="str">
            <v>SUMARIN</v>
          </cell>
          <cell r="F305" t="str">
            <v>SUMARIN</v>
          </cell>
          <cell r="G305" t="str">
            <v>SPLITSKO-DALMATINSKA</v>
          </cell>
        </row>
        <row r="306">
          <cell r="B306" t="str">
            <v>21430</v>
          </cell>
          <cell r="C306" t="str">
            <v>GROHOTE</v>
          </cell>
          <cell r="D306" t="str">
            <v>PODKUĆE 4</v>
          </cell>
          <cell r="E306" t="str">
            <v>GROHOTE</v>
          </cell>
          <cell r="F306" t="str">
            <v>GROHOTE</v>
          </cell>
          <cell r="G306" t="str">
            <v>SPLITSKO-DALMATINSKA</v>
          </cell>
        </row>
        <row r="307">
          <cell r="B307" t="str">
            <v>21432</v>
          </cell>
          <cell r="C307" t="str">
            <v>STOMORSKA</v>
          </cell>
          <cell r="D307" t="str">
            <v>RIVA PELEGRIN 22</v>
          </cell>
          <cell r="E307" t="str">
            <v>STOMORSKA</v>
          </cell>
          <cell r="F307" t="str">
            <v>STOMORSKA</v>
          </cell>
          <cell r="G307" t="str">
            <v>SPLITSKO-DALMATINSKA</v>
          </cell>
        </row>
        <row r="308">
          <cell r="B308" t="str">
            <v>21450</v>
          </cell>
          <cell r="C308" t="str">
            <v>HVAR</v>
          </cell>
          <cell r="D308" t="str">
            <v>OBALA RIVA 19</v>
          </cell>
          <cell r="E308" t="str">
            <v>HVAR</v>
          </cell>
          <cell r="F308" t="str">
            <v>HVAR</v>
          </cell>
          <cell r="G308" t="str">
            <v>SPLITSKO-DALMATINSKA</v>
          </cell>
        </row>
        <row r="309">
          <cell r="B309" t="str">
            <v>21454</v>
          </cell>
          <cell r="C309" t="str">
            <v>BRUSJE</v>
          </cell>
          <cell r="D309" t="str">
            <v>MOLO BONDA 3</v>
          </cell>
          <cell r="E309" t="str">
            <v>BRUSJE</v>
          </cell>
          <cell r="F309" t="str">
            <v>HVAR</v>
          </cell>
          <cell r="G309" t="str">
            <v>SPLITSKO-DALMATINSKA</v>
          </cell>
        </row>
        <row r="310">
          <cell r="B310" t="str">
            <v>21460</v>
          </cell>
          <cell r="C310" t="str">
            <v>STARI GRAD</v>
          </cell>
          <cell r="D310" t="str">
            <v>ULICA BRAĆE BIANCINI 2</v>
          </cell>
          <cell r="E310" t="str">
            <v>STARI GRAD</v>
          </cell>
          <cell r="F310" t="str">
            <v>STARI GRAD</v>
          </cell>
          <cell r="G310" t="str">
            <v>SPLITSKO-DALMATINSKA</v>
          </cell>
        </row>
        <row r="311">
          <cell r="B311" t="str">
            <v>21462</v>
          </cell>
          <cell r="C311" t="str">
            <v>VRBANJ</v>
          </cell>
          <cell r="D311" t="str">
            <v>VRBANJ 234</v>
          </cell>
          <cell r="E311" t="str">
            <v>VRBANJ</v>
          </cell>
          <cell r="F311" t="str">
            <v>VRBANJ</v>
          </cell>
          <cell r="G311" t="str">
            <v>SPLITSKO-DALMATINSKA</v>
          </cell>
        </row>
        <row r="312">
          <cell r="B312" t="str">
            <v>21463</v>
          </cell>
          <cell r="C312" t="str">
            <v>VRBOSKA</v>
          </cell>
          <cell r="D312" t="str">
            <v>VRBOSKA 411</v>
          </cell>
          <cell r="E312" t="str">
            <v>VRBOSKA</v>
          </cell>
          <cell r="F312" t="str">
            <v>VRBOSKA</v>
          </cell>
          <cell r="G312" t="str">
            <v>SPLITSKO-DALMATINSKA</v>
          </cell>
        </row>
        <row r="313">
          <cell r="B313" t="str">
            <v>21465</v>
          </cell>
          <cell r="C313" t="str">
            <v>JELSA</v>
          </cell>
          <cell r="D313" t="str">
            <v>JELSA 356</v>
          </cell>
          <cell r="E313" t="str">
            <v>JELSA</v>
          </cell>
          <cell r="F313" t="str">
            <v>JELSA</v>
          </cell>
          <cell r="G313" t="str">
            <v>SPLITSKO-DALMATINSKA</v>
          </cell>
        </row>
        <row r="314">
          <cell r="B314" t="str">
            <v>21466</v>
          </cell>
          <cell r="C314" t="str">
            <v>ZASTRAŽIŠĆE</v>
          </cell>
          <cell r="D314" t="str">
            <v>ZASTRAŽIŠĆE 65</v>
          </cell>
          <cell r="E314" t="str">
            <v>ZASTRAŽIŠĆE</v>
          </cell>
          <cell r="F314" t="str">
            <v>ZASTRAŽIŠĆE</v>
          </cell>
          <cell r="G314" t="str">
            <v>SPLITSKO-DALMATINSKA</v>
          </cell>
        </row>
        <row r="315">
          <cell r="B315" t="str">
            <v>21467</v>
          </cell>
          <cell r="C315" t="str">
            <v>GDINJ</v>
          </cell>
          <cell r="D315" t="str">
            <v>GDINJ 91</v>
          </cell>
          <cell r="E315" t="str">
            <v>GDINJ</v>
          </cell>
          <cell r="F315" t="str">
            <v>GDINJ</v>
          </cell>
          <cell r="G315" t="str">
            <v>SPLITSKO-DALMATINSKA</v>
          </cell>
        </row>
        <row r="316">
          <cell r="B316" t="str">
            <v>21468</v>
          </cell>
          <cell r="C316" t="str">
            <v>BOGOMOLJE</v>
          </cell>
          <cell r="D316" t="str">
            <v>SRID SELA 16</v>
          </cell>
          <cell r="E316" t="str">
            <v>BOGOMOLJE</v>
          </cell>
          <cell r="F316" t="str">
            <v>BOGOMOLJE</v>
          </cell>
          <cell r="G316" t="str">
            <v>SPLITSKO-DALMATINSKA</v>
          </cell>
        </row>
        <row r="317">
          <cell r="B317" t="str">
            <v>21469</v>
          </cell>
          <cell r="C317" t="str">
            <v>SUĆURAJ</v>
          </cell>
          <cell r="D317" t="str">
            <v>GORNJA BANDA 2</v>
          </cell>
          <cell r="E317" t="str">
            <v>SUĆURAJ</v>
          </cell>
          <cell r="F317" t="str">
            <v>SUĆURAJ</v>
          </cell>
          <cell r="G317" t="str">
            <v>SPLITSKO-DALMATINSKA</v>
          </cell>
        </row>
        <row r="318">
          <cell r="B318" t="str">
            <v>21480</v>
          </cell>
          <cell r="C318" t="str">
            <v>VIS</v>
          </cell>
          <cell r="D318" t="str">
            <v>OBALA SVETOG JURJA 25</v>
          </cell>
          <cell r="E318" t="str">
            <v>VIS</v>
          </cell>
          <cell r="F318" t="str">
            <v>VIS</v>
          </cell>
          <cell r="G318" t="str">
            <v>SPLITSKO-DALMATINSKA</v>
          </cell>
        </row>
        <row r="319">
          <cell r="B319" t="str">
            <v>21483</v>
          </cell>
          <cell r="C319" t="str">
            <v>PODŠPILJE</v>
          </cell>
          <cell r="D319" t="str">
            <v>PODŠPILJE 6</v>
          </cell>
          <cell r="E319" t="str">
            <v>PODŠPILJE</v>
          </cell>
          <cell r="F319" t="str">
            <v>KOMIŽA</v>
          </cell>
          <cell r="G319" t="str">
            <v>SPLITSKO-DALMATINSKA</v>
          </cell>
        </row>
        <row r="320">
          <cell r="B320" t="str">
            <v>21485</v>
          </cell>
          <cell r="C320" t="str">
            <v>KOMIŽA</v>
          </cell>
          <cell r="D320" t="str">
            <v>HRVATSKIH MUČENIKA 8</v>
          </cell>
          <cell r="E320" t="str">
            <v>KOMIŽA</v>
          </cell>
          <cell r="F320" t="str">
            <v>KOMIŽA</v>
          </cell>
          <cell r="G320" t="str">
            <v>SPLITSKO-DALMATINSKA</v>
          </cell>
        </row>
        <row r="321">
          <cell r="B321" t="str">
            <v>22000</v>
          </cell>
          <cell r="C321" t="str">
            <v>ŠIBENIK</v>
          </cell>
          <cell r="D321" t="str">
            <v>BORAJSKA BB</v>
          </cell>
          <cell r="E321" t="str">
            <v>ŠIBENIK</v>
          </cell>
          <cell r="F321" t="str">
            <v>ŠIBENIK</v>
          </cell>
          <cell r="G321" t="str">
            <v>ŠIBENSKO-KNINSKA</v>
          </cell>
        </row>
        <row r="322">
          <cell r="B322" t="str">
            <v>22030</v>
          </cell>
          <cell r="C322" t="str">
            <v>ŠIBENIK-ZABLAĆE SEZ.</v>
          </cell>
          <cell r="D322" t="str">
            <v>MATE LEONI BB</v>
          </cell>
          <cell r="E322" t="str">
            <v>ZABLAĆE</v>
          </cell>
          <cell r="F322" t="str">
            <v>ŠIBENIK</v>
          </cell>
          <cell r="G322" t="str">
            <v>ŠIBENSKO-KNINSKA</v>
          </cell>
        </row>
        <row r="323">
          <cell r="B323" t="str">
            <v>22101</v>
          </cell>
          <cell r="C323" t="str">
            <v>ŠIBENIK SEZ.</v>
          </cell>
          <cell r="D323" t="str">
            <v>ZADARSKA 2</v>
          </cell>
          <cell r="E323" t="str">
            <v>ŠIBENIK</v>
          </cell>
          <cell r="F323" t="str">
            <v>ŠIBENIK</v>
          </cell>
          <cell r="G323" t="str">
            <v>ŠIBENSKO-KNINSKA</v>
          </cell>
        </row>
        <row r="324">
          <cell r="B324" t="str">
            <v>22102</v>
          </cell>
          <cell r="C324" t="str">
            <v>ŠIBENIK</v>
          </cell>
          <cell r="D324" t="str">
            <v>STJEPANA RADIĆA 54</v>
          </cell>
          <cell r="E324" t="str">
            <v>ŠIBENIK</v>
          </cell>
          <cell r="F324" t="str">
            <v>ŠIBENIK</v>
          </cell>
          <cell r="G324" t="str">
            <v>ŠIBENSKO-KNINSKA</v>
          </cell>
        </row>
        <row r="325">
          <cell r="B325" t="str">
            <v>22103</v>
          </cell>
          <cell r="C325" t="str">
            <v>ŠIBENIK</v>
          </cell>
          <cell r="D325" t="str">
            <v>BANA IVANA MAŽURANIĆA 5</v>
          </cell>
          <cell r="E325" t="str">
            <v>ŠIBENIK</v>
          </cell>
          <cell r="F325" t="str">
            <v>ŠIBENIK</v>
          </cell>
          <cell r="G325" t="str">
            <v>ŠIBENSKO-KNINSKA</v>
          </cell>
        </row>
        <row r="326">
          <cell r="B326" t="str">
            <v>22104</v>
          </cell>
          <cell r="C326" t="str">
            <v>ŠIBENIK</v>
          </cell>
          <cell r="D326" t="str">
            <v>ANTE STARČEVIĆA BB</v>
          </cell>
          <cell r="E326" t="str">
            <v>ŠIBENIK</v>
          </cell>
          <cell r="F326" t="str">
            <v>ŠIBENIK</v>
          </cell>
          <cell r="G326" t="str">
            <v>ŠIBENSKO-KNINSKA</v>
          </cell>
        </row>
        <row r="327">
          <cell r="B327" t="str">
            <v>22105</v>
          </cell>
          <cell r="C327" t="str">
            <v>ŠIBENIK</v>
          </cell>
          <cell r="D327" t="str">
            <v>VUKOVARSKA 10</v>
          </cell>
          <cell r="E327" t="str">
            <v>ŠIBENIK</v>
          </cell>
          <cell r="F327" t="str">
            <v>ŠIBENIK</v>
          </cell>
          <cell r="G327" t="str">
            <v>ŠIBENSKO-KNINSKA</v>
          </cell>
        </row>
        <row r="328">
          <cell r="B328" t="str">
            <v>22106</v>
          </cell>
          <cell r="C328" t="str">
            <v>ŠIBENIK</v>
          </cell>
          <cell r="D328" t="str">
            <v>BRIBIRSKIH KNEZOVA BB</v>
          </cell>
          <cell r="E328" t="str">
            <v>ŠIBENIK</v>
          </cell>
          <cell r="F328" t="str">
            <v>ŠIBENIK</v>
          </cell>
          <cell r="G328" t="str">
            <v>ŠIBENSKO-KNINSKA</v>
          </cell>
        </row>
        <row r="329">
          <cell r="B329" t="str">
            <v>22108</v>
          </cell>
          <cell r="C329" t="str">
            <v>ŠIBENIK</v>
          </cell>
          <cell r="D329" t="str">
            <v>KRAPANJSKIH SPUŽVARA 29</v>
          </cell>
          <cell r="E329" t="str">
            <v>ŠIBENIK</v>
          </cell>
          <cell r="F329" t="str">
            <v>ŠIBENIK</v>
          </cell>
          <cell r="G329" t="str">
            <v>ŠIBENSKO-KNINSKA</v>
          </cell>
        </row>
        <row r="330">
          <cell r="B330" t="str">
            <v>22202</v>
          </cell>
          <cell r="C330" t="str">
            <v>PRIMOŠTEN</v>
          </cell>
          <cell r="D330" t="str">
            <v>TRG STJEPANA RADIĆA 9</v>
          </cell>
          <cell r="E330" t="str">
            <v>PRIMOŠTEN</v>
          </cell>
          <cell r="F330" t="str">
            <v>PRIMOŠTEN</v>
          </cell>
          <cell r="G330" t="str">
            <v>ŠIBENSKO-KNINSKA</v>
          </cell>
        </row>
        <row r="331">
          <cell r="B331" t="str">
            <v>22203</v>
          </cell>
          <cell r="C331" t="str">
            <v>ROGOZNICA</v>
          </cell>
          <cell r="D331" t="str">
            <v>OBALA KNEZA DOMAGOJA BB</v>
          </cell>
          <cell r="E331" t="str">
            <v>ROGOZNICA</v>
          </cell>
          <cell r="F331" t="str">
            <v>ROGOZNICA</v>
          </cell>
          <cell r="G331" t="str">
            <v>ŠIBENSKO-KNINSKA</v>
          </cell>
        </row>
        <row r="332">
          <cell r="B332" t="str">
            <v>22205</v>
          </cell>
          <cell r="C332" t="str">
            <v>PERKOVIĆ</v>
          </cell>
          <cell r="D332" t="str">
            <v>NOVA ULICA 11</v>
          </cell>
          <cell r="E332" t="str">
            <v>PERKOVIĆ</v>
          </cell>
          <cell r="F332" t="str">
            <v>ŠIBENIK</v>
          </cell>
          <cell r="G332" t="str">
            <v>ŠIBENSKO-KNINSKA</v>
          </cell>
        </row>
        <row r="333">
          <cell r="B333" t="str">
            <v>22211</v>
          </cell>
          <cell r="C333" t="str">
            <v>VODICE</v>
          </cell>
          <cell r="D333" t="str">
            <v>OBALA IVE JURIČEV COTA 4</v>
          </cell>
          <cell r="E333" t="str">
            <v>VODICE</v>
          </cell>
          <cell r="F333" t="str">
            <v>VODICE</v>
          </cell>
          <cell r="G333" t="str">
            <v>ŠIBENSKO-KNINSKA</v>
          </cell>
        </row>
        <row r="334">
          <cell r="B334" t="str">
            <v>22212</v>
          </cell>
          <cell r="C334" t="str">
            <v>TRIBUNJ</v>
          </cell>
          <cell r="D334" t="str">
            <v>BADNJE 1</v>
          </cell>
          <cell r="E334" t="str">
            <v>TRIBUNJ</v>
          </cell>
          <cell r="F334" t="str">
            <v>TRIBUNJ</v>
          </cell>
          <cell r="G334" t="str">
            <v>ŠIBENSKO-KNINSKA</v>
          </cell>
        </row>
        <row r="335">
          <cell r="B335" t="str">
            <v>22213</v>
          </cell>
          <cell r="C335" t="str">
            <v>PIROVAC</v>
          </cell>
          <cell r="D335" t="str">
            <v>KRALJA KREŠIMIRA 6</v>
          </cell>
          <cell r="E335" t="str">
            <v>PIROVAC</v>
          </cell>
          <cell r="F335" t="str">
            <v>PIROVAC</v>
          </cell>
          <cell r="G335" t="str">
            <v>ŠIBENSKO-KNINSKA</v>
          </cell>
        </row>
        <row r="336">
          <cell r="B336" t="str">
            <v>22214</v>
          </cell>
          <cell r="C336" t="str">
            <v>ČISTA VELIKA</v>
          </cell>
          <cell r="D336" t="str">
            <v>ULICA ČISTA VELIKA 1/23</v>
          </cell>
          <cell r="E336" t="str">
            <v>ČISTA VELIKA</v>
          </cell>
          <cell r="F336" t="str">
            <v>VODICE</v>
          </cell>
          <cell r="G336" t="str">
            <v>ŠIBENSKO-KNINSKA</v>
          </cell>
        </row>
        <row r="337">
          <cell r="B337" t="str">
            <v>22215</v>
          </cell>
          <cell r="C337" t="str">
            <v>ZATON</v>
          </cell>
          <cell r="D337" t="str">
            <v>HRVATSKIH BRANITELJA 1</v>
          </cell>
          <cell r="E337" t="str">
            <v>ZATON</v>
          </cell>
          <cell r="F337" t="str">
            <v>ŠIBENIK</v>
          </cell>
          <cell r="G337" t="str">
            <v>ŠIBENSKO-KNINSKA</v>
          </cell>
        </row>
        <row r="338">
          <cell r="B338" t="str">
            <v>22221</v>
          </cell>
          <cell r="C338" t="str">
            <v>LOZOVAC</v>
          </cell>
          <cell r="D338" t="str">
            <v>TROMILJA 18</v>
          </cell>
          <cell r="E338" t="str">
            <v>LOZOVAC</v>
          </cell>
          <cell r="F338" t="str">
            <v>ŠIBENIK</v>
          </cell>
          <cell r="G338" t="str">
            <v>ŠIBENSKO-KNINSKA</v>
          </cell>
        </row>
        <row r="339">
          <cell r="B339" t="str">
            <v>22222</v>
          </cell>
          <cell r="C339" t="str">
            <v>SKRADIN</v>
          </cell>
          <cell r="D339" t="str">
            <v>DR. FRANJE TUĐMANA 8</v>
          </cell>
          <cell r="E339" t="str">
            <v>SKRADIN</v>
          </cell>
          <cell r="F339" t="str">
            <v>SKRADIN</v>
          </cell>
          <cell r="G339" t="str">
            <v>ŠIBENSKO-KNINSKA</v>
          </cell>
        </row>
        <row r="340">
          <cell r="B340" t="str">
            <v>22232</v>
          </cell>
          <cell r="C340" t="str">
            <v>ZLARIN</v>
          </cell>
          <cell r="D340" t="str">
            <v>FINGAC 5</v>
          </cell>
          <cell r="E340" t="str">
            <v>ZLARIN</v>
          </cell>
          <cell r="F340" t="str">
            <v>ŠIBENIK</v>
          </cell>
          <cell r="G340" t="str">
            <v>ŠIBENSKO-KNINSKA</v>
          </cell>
        </row>
        <row r="341">
          <cell r="B341" t="str">
            <v>22233</v>
          </cell>
          <cell r="C341" t="str">
            <v>PRVIĆ LUKA</v>
          </cell>
          <cell r="D341" t="str">
            <v>ULICA 2 BR. 1</v>
          </cell>
          <cell r="E341" t="str">
            <v>PRVIĆ LUKA</v>
          </cell>
          <cell r="F341" t="str">
            <v>VODICE</v>
          </cell>
          <cell r="G341" t="str">
            <v>ŠIBENSKO-KNINSKA</v>
          </cell>
        </row>
        <row r="342">
          <cell r="B342" t="str">
            <v>22234</v>
          </cell>
          <cell r="C342" t="str">
            <v>PRVIĆ ŠEPURINE</v>
          </cell>
          <cell r="D342" t="str">
            <v>TRG 7</v>
          </cell>
          <cell r="E342" t="str">
            <v>PRVIĆ ŠEPURINE</v>
          </cell>
          <cell r="F342" t="str">
            <v>VODICE</v>
          </cell>
          <cell r="G342" t="str">
            <v>ŠIBENSKO-KNINSKA</v>
          </cell>
        </row>
        <row r="343">
          <cell r="B343" t="str">
            <v>22235</v>
          </cell>
          <cell r="C343" t="str">
            <v>KAPRIJE</v>
          </cell>
          <cell r="D343" t="str">
            <v>ZAPADNA OBALA 7</v>
          </cell>
          <cell r="E343" t="str">
            <v>KAPRIJE</v>
          </cell>
          <cell r="F343" t="str">
            <v>ŠIBENIK</v>
          </cell>
          <cell r="G343" t="str">
            <v>ŠIBENSKO-KNINSKA</v>
          </cell>
        </row>
        <row r="344">
          <cell r="B344" t="str">
            <v>22236</v>
          </cell>
          <cell r="C344" t="str">
            <v>ŽIRJE</v>
          </cell>
          <cell r="D344" t="str">
            <v>ULICA 1/7</v>
          </cell>
          <cell r="E344" t="str">
            <v>ŽIRJE</v>
          </cell>
          <cell r="F344" t="str">
            <v>ŠIBENIK</v>
          </cell>
          <cell r="G344" t="str">
            <v>ŠIBENSKO-KNINSKA</v>
          </cell>
        </row>
        <row r="345">
          <cell r="B345" t="str">
            <v>22240</v>
          </cell>
          <cell r="C345" t="str">
            <v>TISNO</v>
          </cell>
          <cell r="D345" t="str">
            <v>TRG ŠIME VLAŠIĆA 1</v>
          </cell>
          <cell r="E345" t="str">
            <v>TISNO</v>
          </cell>
          <cell r="F345" t="str">
            <v>TISNO</v>
          </cell>
          <cell r="G345" t="str">
            <v>ŠIBENSKO-KNINSKA</v>
          </cell>
        </row>
        <row r="346">
          <cell r="B346" t="str">
            <v>22242</v>
          </cell>
          <cell r="C346" t="str">
            <v>JEZERA</v>
          </cell>
          <cell r="D346" t="str">
            <v>PUT ZARATIĆA BB</v>
          </cell>
          <cell r="E346" t="str">
            <v>JEZERA</v>
          </cell>
          <cell r="F346" t="str">
            <v>JEZERA</v>
          </cell>
          <cell r="G346" t="str">
            <v>ŠIBENSKO-KNINSKA</v>
          </cell>
        </row>
        <row r="347">
          <cell r="B347" t="str">
            <v>22243</v>
          </cell>
          <cell r="C347" t="str">
            <v>MURTER</v>
          </cell>
          <cell r="D347" t="str">
            <v>BUTINA 2</v>
          </cell>
          <cell r="E347" t="str">
            <v>MURTER</v>
          </cell>
          <cell r="F347" t="str">
            <v>MURTER</v>
          </cell>
          <cell r="G347" t="str">
            <v>ŠIBENSKO-KNINSKA</v>
          </cell>
        </row>
        <row r="348">
          <cell r="B348" t="str">
            <v>22244</v>
          </cell>
          <cell r="C348" t="str">
            <v>BETINA</v>
          </cell>
          <cell r="D348" t="str">
            <v>TRG NA MORU BB</v>
          </cell>
          <cell r="E348" t="str">
            <v>BETINA</v>
          </cell>
          <cell r="F348" t="str">
            <v>BETINA</v>
          </cell>
          <cell r="G348" t="str">
            <v>ŠIBENSKO-KNINSKA</v>
          </cell>
        </row>
        <row r="349">
          <cell r="B349" t="str">
            <v>22300</v>
          </cell>
          <cell r="C349" t="str">
            <v>KNIN</v>
          </cell>
          <cell r="D349" t="str">
            <v>DR. FRANJE TUĐMANA 20</v>
          </cell>
          <cell r="E349" t="str">
            <v>KNIN</v>
          </cell>
          <cell r="F349" t="str">
            <v>KNIN</v>
          </cell>
          <cell r="G349" t="str">
            <v>ŠIBENSKO-KNINSKA</v>
          </cell>
        </row>
        <row r="350">
          <cell r="B350" t="str">
            <v>22301</v>
          </cell>
          <cell r="C350" t="str">
            <v>GOLUBIĆ</v>
          </cell>
          <cell r="D350" t="str">
            <v>GOLUBIĆ BB</v>
          </cell>
          <cell r="E350" t="str">
            <v>GOLUBIĆ</v>
          </cell>
          <cell r="F350" t="str">
            <v>KNIN</v>
          </cell>
          <cell r="G350" t="str">
            <v>ŠIBENSKO-KNINSKA</v>
          </cell>
        </row>
        <row r="351">
          <cell r="B351" t="str">
            <v>22303</v>
          </cell>
          <cell r="C351" t="str">
            <v>OKLAJ</v>
          </cell>
          <cell r="D351" t="str">
            <v>PUT KROZ OKLAJ 130</v>
          </cell>
          <cell r="E351" t="str">
            <v>OKLAJ</v>
          </cell>
          <cell r="F351" t="str">
            <v>OKLAJ</v>
          </cell>
          <cell r="G351" t="str">
            <v>ŠIBENSKO-KNINSKA</v>
          </cell>
        </row>
        <row r="352">
          <cell r="B352" t="str">
            <v>22305</v>
          </cell>
          <cell r="C352" t="str">
            <v>KISTANJE</v>
          </cell>
          <cell r="D352" t="str">
            <v>DR. FRANJE TUĐMANA 101</v>
          </cell>
          <cell r="E352" t="str">
            <v>KISTANJE</v>
          </cell>
          <cell r="F352" t="str">
            <v>KISTANJE</v>
          </cell>
          <cell r="G352" t="str">
            <v>ŠIBENSKO-KNINSKA</v>
          </cell>
        </row>
        <row r="353">
          <cell r="B353" t="str">
            <v>22310</v>
          </cell>
          <cell r="C353" t="str">
            <v>KIJEVO</v>
          </cell>
          <cell r="D353" t="str">
            <v>ULICA BAJANI 12</v>
          </cell>
          <cell r="E353" t="str">
            <v>KIJEVO</v>
          </cell>
          <cell r="F353" t="str">
            <v>KIJEVO</v>
          </cell>
          <cell r="G353" t="str">
            <v>ŠIBENSKO-KNINSKA</v>
          </cell>
        </row>
        <row r="354">
          <cell r="B354" t="str">
            <v>22320</v>
          </cell>
          <cell r="C354" t="str">
            <v>DRNIŠ</v>
          </cell>
          <cell r="D354" t="str">
            <v>DOMOVINSKOG RATA 16</v>
          </cell>
          <cell r="E354" t="str">
            <v>DRNIŠ</v>
          </cell>
          <cell r="F354" t="str">
            <v>DRNIŠ</v>
          </cell>
          <cell r="G354" t="str">
            <v>ŠIBENSKO-KNINSKA</v>
          </cell>
        </row>
        <row r="355">
          <cell r="B355" t="str">
            <v>22321</v>
          </cell>
          <cell r="C355" t="str">
            <v>SIVERIĆ</v>
          </cell>
          <cell r="D355" t="str">
            <v>KOD POŠTE 3</v>
          </cell>
          <cell r="E355" t="str">
            <v>SIVERIĆ</v>
          </cell>
          <cell r="F355" t="str">
            <v>DRNIŠ</v>
          </cell>
          <cell r="G355" t="str">
            <v>ŠIBENSKO-KNINSKA</v>
          </cell>
        </row>
        <row r="356">
          <cell r="B356" t="str">
            <v>22322</v>
          </cell>
          <cell r="C356" t="str">
            <v>RUŽIĆ</v>
          </cell>
          <cell r="D356" t="str">
            <v>PUT KROZ GRADAC 25</v>
          </cell>
          <cell r="E356" t="str">
            <v>GRADAC</v>
          </cell>
          <cell r="F356" t="str">
            <v>GRADAC</v>
          </cell>
          <cell r="G356" t="str">
            <v>ŠIBENSKO-KNINSKA</v>
          </cell>
        </row>
        <row r="357">
          <cell r="B357" t="str">
            <v>22323</v>
          </cell>
          <cell r="C357" t="str">
            <v>UNEŠIĆ</v>
          </cell>
          <cell r="D357" t="str">
            <v>DR. FRANJE TUĐMANA 41</v>
          </cell>
          <cell r="E357" t="str">
            <v>UNEŠIĆ</v>
          </cell>
          <cell r="F357" t="str">
            <v>UNEŠIĆ</v>
          </cell>
          <cell r="G357" t="str">
            <v>ŠIBENSKO-KNINSKA</v>
          </cell>
        </row>
        <row r="358">
          <cell r="B358" t="str">
            <v>22324</v>
          </cell>
          <cell r="C358" t="str">
            <v>DRINOVCI</v>
          </cell>
          <cell r="D358" t="str">
            <v>OKO CRKVE 4</v>
          </cell>
          <cell r="E358" t="str">
            <v>DRINOVCI</v>
          </cell>
          <cell r="F358" t="str">
            <v>DRNIŠ</v>
          </cell>
          <cell r="G358" t="str">
            <v>ŠIBENSKO-KNINSKA</v>
          </cell>
        </row>
        <row r="359">
          <cell r="B359" t="str">
            <v>23000</v>
          </cell>
          <cell r="C359" t="str">
            <v>ZADAR</v>
          </cell>
          <cell r="D359" t="str">
            <v>KRALJA S. DRŽISLAVA 1</v>
          </cell>
          <cell r="E359" t="str">
            <v>ZADAR</v>
          </cell>
          <cell r="F359" t="str">
            <v>ZADAR</v>
          </cell>
          <cell r="G359" t="str">
            <v>ZADARSKA</v>
          </cell>
        </row>
        <row r="360">
          <cell r="B360" t="str">
            <v>23103</v>
          </cell>
          <cell r="C360" t="str">
            <v>ZADAR</v>
          </cell>
          <cell r="D360" t="str">
            <v>Š. KOŽIČIĆA BENJE 1</v>
          </cell>
          <cell r="E360" t="str">
            <v>ZADAR</v>
          </cell>
          <cell r="F360" t="str">
            <v>ZADAR</v>
          </cell>
          <cell r="G360" t="str">
            <v>ZADARSKA</v>
          </cell>
        </row>
        <row r="361">
          <cell r="B361" t="str">
            <v>23104</v>
          </cell>
          <cell r="C361" t="str">
            <v>ZADAR</v>
          </cell>
          <cell r="D361" t="str">
            <v>JOSIPA JURIJA STROSSMAYERA</v>
          </cell>
          <cell r="E361" t="str">
            <v>ZADAR</v>
          </cell>
          <cell r="F361" t="str">
            <v>ZADAR</v>
          </cell>
          <cell r="G361" t="str">
            <v>ZADARSKA</v>
          </cell>
        </row>
        <row r="362">
          <cell r="B362" t="str">
            <v>23105</v>
          </cell>
          <cell r="C362" t="str">
            <v>ZADAR</v>
          </cell>
          <cell r="D362" t="str">
            <v>PUT PETRIĆA 34 B</v>
          </cell>
          <cell r="E362" t="str">
            <v>ZADAR</v>
          </cell>
          <cell r="F362" t="str">
            <v>ZADAR</v>
          </cell>
          <cell r="G362" t="str">
            <v>ZADARSKA</v>
          </cell>
        </row>
        <row r="363">
          <cell r="B363" t="str">
            <v>23106</v>
          </cell>
          <cell r="C363" t="str">
            <v>ZADAR</v>
          </cell>
          <cell r="D363" t="str">
            <v>ŠIBENSKA 9 J</v>
          </cell>
          <cell r="E363" t="str">
            <v>ZADAR</v>
          </cell>
          <cell r="F363" t="str">
            <v>ZADAR</v>
          </cell>
          <cell r="G363" t="str">
            <v>ZADARSKA</v>
          </cell>
        </row>
        <row r="364">
          <cell r="B364" t="str">
            <v>23107</v>
          </cell>
          <cell r="C364" t="str">
            <v>ZADAR</v>
          </cell>
          <cell r="D364" t="str">
            <v>BLEIBURŠKIH ŽRTAVA 18</v>
          </cell>
          <cell r="E364" t="str">
            <v>ZADAR</v>
          </cell>
          <cell r="F364" t="str">
            <v>ZADAR</v>
          </cell>
          <cell r="G364" t="str">
            <v>ZADARSKA</v>
          </cell>
        </row>
        <row r="365">
          <cell r="B365" t="str">
            <v>23205</v>
          </cell>
          <cell r="C365" t="str">
            <v>BIBINJE</v>
          </cell>
          <cell r="D365" t="str">
            <v>TRG FRANJE TUĐMANA 5</v>
          </cell>
          <cell r="E365" t="str">
            <v>BIBINJE</v>
          </cell>
          <cell r="F365" t="str">
            <v>BIBINJE</v>
          </cell>
          <cell r="G365" t="str">
            <v>ZADARSKA</v>
          </cell>
        </row>
        <row r="366">
          <cell r="B366" t="str">
            <v>23206</v>
          </cell>
          <cell r="C366" t="str">
            <v>SUKOŠAN</v>
          </cell>
          <cell r="D366" t="str">
            <v>HRVATSKIH BRANITELJA 2</v>
          </cell>
          <cell r="E366" t="str">
            <v>SUKOŠAN</v>
          </cell>
          <cell r="F366" t="str">
            <v>SUKOŠAN</v>
          </cell>
          <cell r="G366" t="str">
            <v>ZADARSKA</v>
          </cell>
        </row>
        <row r="367">
          <cell r="B367" t="str">
            <v>23207</v>
          </cell>
          <cell r="C367" t="str">
            <v>SVETI FILIP I JAKOV</v>
          </cell>
          <cell r="D367" t="str">
            <v>OBALA KRALJA TOMISLAVA 16</v>
          </cell>
          <cell r="E367" t="str">
            <v>SV. FILIP I JAKOV</v>
          </cell>
          <cell r="F367" t="str">
            <v>SV. FILIP I JAKOV</v>
          </cell>
          <cell r="G367" t="str">
            <v>ZADARSKA</v>
          </cell>
        </row>
        <row r="368">
          <cell r="B368" t="str">
            <v>23210</v>
          </cell>
          <cell r="C368" t="str">
            <v>BIOGRAD NA MORU</v>
          </cell>
          <cell r="D368" t="str">
            <v>TRG HRVATSKIH VELIKANA 30</v>
          </cell>
          <cell r="E368" t="str">
            <v>BIOGRAD</v>
          </cell>
          <cell r="F368" t="str">
            <v>BIOGRAD</v>
          </cell>
          <cell r="G368" t="str">
            <v>ZADARSKA</v>
          </cell>
        </row>
        <row r="369">
          <cell r="B369" t="str">
            <v>23211</v>
          </cell>
          <cell r="C369" t="str">
            <v>PAKOŠTANE</v>
          </cell>
          <cell r="D369" t="str">
            <v>TRG KRALJA TOMISLAVA 1</v>
          </cell>
          <cell r="E369" t="str">
            <v>PAKOŠTANE</v>
          </cell>
          <cell r="F369" t="str">
            <v>PAKOŠTANE</v>
          </cell>
          <cell r="G369" t="str">
            <v>ZADARSKA</v>
          </cell>
        </row>
        <row r="370">
          <cell r="B370" t="str">
            <v>23212</v>
          </cell>
          <cell r="C370" t="str">
            <v>TKON</v>
          </cell>
          <cell r="D370" t="str">
            <v>TKON BB</v>
          </cell>
          <cell r="E370" t="str">
            <v>TKON</v>
          </cell>
          <cell r="F370" t="str">
            <v>TKON</v>
          </cell>
          <cell r="G370" t="str">
            <v>ZADARSKA</v>
          </cell>
        </row>
        <row r="371">
          <cell r="B371" t="str">
            <v>23222</v>
          </cell>
          <cell r="C371" t="str">
            <v>ZEMUNIK</v>
          </cell>
          <cell r="D371" t="str">
            <v>ZEMUNIK BB</v>
          </cell>
          <cell r="E371" t="str">
            <v>ZEMUNIK</v>
          </cell>
          <cell r="F371" t="str">
            <v>ZEMUNIK</v>
          </cell>
          <cell r="G371" t="str">
            <v>ZADARSKA</v>
          </cell>
        </row>
        <row r="372">
          <cell r="B372" t="str">
            <v>23223</v>
          </cell>
          <cell r="C372" t="str">
            <v>ŠKABRNJA</v>
          </cell>
          <cell r="D372" t="str">
            <v>TRG DR. FRANJE TUĐMANA 4</v>
          </cell>
          <cell r="E372" t="str">
            <v>ŠKABRNJA</v>
          </cell>
          <cell r="F372" t="str">
            <v>ŠKABRNJA</v>
          </cell>
          <cell r="G372" t="str">
            <v>ZADARSKA</v>
          </cell>
        </row>
        <row r="373">
          <cell r="B373" t="str">
            <v>23226</v>
          </cell>
          <cell r="C373" t="str">
            <v>PRIDRAGA</v>
          </cell>
          <cell r="D373" t="str">
            <v>TRG STJEPANA RADIĆA 9</v>
          </cell>
          <cell r="E373" t="str">
            <v>PRIDRAGA</v>
          </cell>
          <cell r="F373" t="str">
            <v>PRIDRAGA</v>
          </cell>
          <cell r="G373" t="str">
            <v>ZADARSKA</v>
          </cell>
        </row>
        <row r="374">
          <cell r="B374" t="str">
            <v>23231</v>
          </cell>
          <cell r="C374" t="str">
            <v>PETRČANE</v>
          </cell>
          <cell r="D374" t="str">
            <v>VII. ULICA 4</v>
          </cell>
          <cell r="E374" t="str">
            <v>PETRČANE</v>
          </cell>
          <cell r="F374" t="str">
            <v>PETRČANE</v>
          </cell>
          <cell r="G374" t="str">
            <v>ZADARSKA</v>
          </cell>
        </row>
        <row r="375">
          <cell r="B375" t="str">
            <v>23232</v>
          </cell>
          <cell r="C375" t="str">
            <v>NIN</v>
          </cell>
          <cell r="D375" t="str">
            <v>ZADARSKA 5</v>
          </cell>
          <cell r="E375" t="str">
            <v>NIN</v>
          </cell>
          <cell r="F375" t="str">
            <v>NIN</v>
          </cell>
          <cell r="G375" t="str">
            <v>ZADARSKA</v>
          </cell>
        </row>
        <row r="376">
          <cell r="B376" t="str">
            <v>23233</v>
          </cell>
          <cell r="C376" t="str">
            <v>PRIVLAKA (DALMACIJA)</v>
          </cell>
          <cell r="D376" t="str">
            <v>PRIVLAKA (DALMATINSKA) BB</v>
          </cell>
          <cell r="E376" t="str">
            <v>PRIVLAKA</v>
          </cell>
          <cell r="F376" t="str">
            <v>PRIVLAKA</v>
          </cell>
          <cell r="G376" t="str">
            <v>ZADARSKA</v>
          </cell>
        </row>
        <row r="377">
          <cell r="B377" t="str">
            <v>23234</v>
          </cell>
          <cell r="C377" t="str">
            <v>VIR</v>
          </cell>
          <cell r="D377" t="str">
            <v>BORISA KRNČEVIĆA 57</v>
          </cell>
          <cell r="E377" t="str">
            <v>VIR</v>
          </cell>
          <cell r="F377" t="str">
            <v>VIR</v>
          </cell>
          <cell r="G377" t="str">
            <v>ZADARSKA</v>
          </cell>
        </row>
        <row r="378">
          <cell r="B378" t="str">
            <v>23235</v>
          </cell>
          <cell r="C378" t="str">
            <v>VRSI</v>
          </cell>
          <cell r="D378" t="str">
            <v>DR. FRANJE TUĐMANA</v>
          </cell>
          <cell r="E378" t="str">
            <v>VRSI</v>
          </cell>
          <cell r="F378" t="str">
            <v>VRSI</v>
          </cell>
          <cell r="G378" t="str">
            <v>ZADARSKA</v>
          </cell>
        </row>
        <row r="379">
          <cell r="B379" t="str">
            <v>23241</v>
          </cell>
          <cell r="C379" t="str">
            <v>POLIČNIK</v>
          </cell>
          <cell r="D379" t="str">
            <v>POLIČNIK BB</v>
          </cell>
          <cell r="E379" t="str">
            <v>POLIČNIK</v>
          </cell>
          <cell r="F379" t="str">
            <v>POLIČNIK</v>
          </cell>
          <cell r="G379" t="str">
            <v>ZADARSKA</v>
          </cell>
        </row>
        <row r="380">
          <cell r="B380" t="str">
            <v>23242</v>
          </cell>
          <cell r="C380" t="str">
            <v>POSEDARJE</v>
          </cell>
          <cell r="D380" t="str">
            <v>MARTINA POSEDARSKOG 1</v>
          </cell>
          <cell r="E380" t="str">
            <v>POSEDARJE</v>
          </cell>
          <cell r="F380" t="str">
            <v>POSEDARJE</v>
          </cell>
          <cell r="G380" t="str">
            <v>ZADARSKA</v>
          </cell>
        </row>
        <row r="381">
          <cell r="B381" t="str">
            <v>23243</v>
          </cell>
          <cell r="C381" t="str">
            <v>JASENICE</v>
          </cell>
          <cell r="D381" t="str">
            <v>PETRA ZORANIĆA 63, MASLENICA</v>
          </cell>
          <cell r="E381" t="str">
            <v>JASENICE</v>
          </cell>
          <cell r="F381" t="str">
            <v>JASENICE</v>
          </cell>
          <cell r="G381" t="str">
            <v>ZADARSKA</v>
          </cell>
        </row>
        <row r="382">
          <cell r="B382" t="str">
            <v>23244</v>
          </cell>
          <cell r="C382" t="str">
            <v>STARIGRAD PAKLENICA</v>
          </cell>
          <cell r="D382" t="str">
            <v>DR. FRANJE TUĐMANA 35</v>
          </cell>
          <cell r="E382" t="str">
            <v>STARIGRAD-PAKLENICA</v>
          </cell>
          <cell r="F382" t="str">
            <v>STARIGRAD-PAKLENICA</v>
          </cell>
          <cell r="G382" t="str">
            <v>ZADARSKA</v>
          </cell>
        </row>
        <row r="383">
          <cell r="B383" t="str">
            <v>23248</v>
          </cell>
          <cell r="C383" t="str">
            <v>RAŽANAC</v>
          </cell>
          <cell r="D383" t="str">
            <v>RAŽANAC X 2 A</v>
          </cell>
          <cell r="E383" t="str">
            <v>RAŽANAC</v>
          </cell>
          <cell r="F383" t="str">
            <v>RAŽANAC</v>
          </cell>
          <cell r="G383" t="str">
            <v>ZADARSKA</v>
          </cell>
        </row>
        <row r="384">
          <cell r="B384" t="str">
            <v>23249</v>
          </cell>
          <cell r="C384" t="str">
            <v>POVLJANA</v>
          </cell>
          <cell r="D384" t="str">
            <v>STJEPANA RADIĆA 18</v>
          </cell>
          <cell r="E384" t="str">
            <v>POVLJANA</v>
          </cell>
          <cell r="F384" t="str">
            <v>POVLJANA</v>
          </cell>
          <cell r="G384" t="str">
            <v>ZADARSKA</v>
          </cell>
        </row>
        <row r="385">
          <cell r="B385" t="str">
            <v>23250</v>
          </cell>
          <cell r="C385" t="str">
            <v>PAG</v>
          </cell>
          <cell r="D385" t="str">
            <v>GOLIJA BB</v>
          </cell>
          <cell r="E385" t="str">
            <v>PAG</v>
          </cell>
          <cell r="F385" t="str">
            <v>PAG</v>
          </cell>
          <cell r="G385" t="str">
            <v>ZADARSKA</v>
          </cell>
        </row>
        <row r="386">
          <cell r="B386" t="str">
            <v>23251</v>
          </cell>
          <cell r="C386" t="str">
            <v>KOLAN</v>
          </cell>
          <cell r="D386" t="str">
            <v>KOZLAR 8</v>
          </cell>
          <cell r="E386" t="str">
            <v>KOLAN</v>
          </cell>
          <cell r="F386" t="str">
            <v>KOLAN</v>
          </cell>
          <cell r="G386" t="str">
            <v>ZADARSKA</v>
          </cell>
        </row>
        <row r="387">
          <cell r="B387" t="str">
            <v>23262</v>
          </cell>
          <cell r="C387" t="str">
            <v>PAŠMAN</v>
          </cell>
          <cell r="D387" t="str">
            <v>PAŠMAN BB</v>
          </cell>
          <cell r="E387" t="str">
            <v>PAŠMAN</v>
          </cell>
          <cell r="F387" t="str">
            <v>PAŠMAN</v>
          </cell>
          <cell r="G387" t="str">
            <v>ZADARSKA</v>
          </cell>
        </row>
        <row r="388">
          <cell r="B388" t="str">
            <v>23263</v>
          </cell>
          <cell r="C388" t="str">
            <v>ŽDRELAC</v>
          </cell>
          <cell r="D388" t="str">
            <v>ŽDRELAC BB</v>
          </cell>
          <cell r="E388" t="str">
            <v>ŽDRELAC</v>
          </cell>
          <cell r="F388" t="str">
            <v>ŽDRELAC</v>
          </cell>
          <cell r="G388" t="str">
            <v>ZADARSKA</v>
          </cell>
        </row>
        <row r="389">
          <cell r="B389" t="str">
            <v>23264</v>
          </cell>
          <cell r="C389" t="str">
            <v>NEVIĐANE</v>
          </cell>
          <cell r="D389" t="str">
            <v>NEVIĐANE BB</v>
          </cell>
          <cell r="E389" t="str">
            <v>NEVIĐANE</v>
          </cell>
          <cell r="F389" t="str">
            <v>NEVIĐANE</v>
          </cell>
          <cell r="G389" t="str">
            <v>ZADARSKA</v>
          </cell>
        </row>
        <row r="390">
          <cell r="B390" t="str">
            <v>23271</v>
          </cell>
          <cell r="C390" t="str">
            <v>KUKLJICA</v>
          </cell>
          <cell r="D390" t="str">
            <v>KUKLJICA BB</v>
          </cell>
          <cell r="E390" t="str">
            <v>KUKLJICA</v>
          </cell>
          <cell r="F390" t="str">
            <v>KUKLJICA</v>
          </cell>
          <cell r="G390" t="str">
            <v>ZADARSKA</v>
          </cell>
        </row>
        <row r="391">
          <cell r="B391" t="str">
            <v>23272</v>
          </cell>
          <cell r="C391" t="str">
            <v>KALI</v>
          </cell>
          <cell r="D391" t="str">
            <v>KALI BB</v>
          </cell>
          <cell r="E391" t="str">
            <v>KALI</v>
          </cell>
          <cell r="F391" t="str">
            <v>KALI</v>
          </cell>
          <cell r="G391" t="str">
            <v>ZADARSKA</v>
          </cell>
        </row>
        <row r="392">
          <cell r="B392" t="str">
            <v>23273</v>
          </cell>
          <cell r="C392" t="str">
            <v>PREKO</v>
          </cell>
          <cell r="D392" t="str">
            <v>OKO MULA 16</v>
          </cell>
          <cell r="E392" t="str">
            <v>PREKO</v>
          </cell>
          <cell r="F392" t="str">
            <v>PREKO</v>
          </cell>
          <cell r="G392" t="str">
            <v>ZADARSKA</v>
          </cell>
        </row>
        <row r="393">
          <cell r="B393" t="str">
            <v>23274</v>
          </cell>
          <cell r="C393" t="str">
            <v>LUKORAN SEZ.</v>
          </cell>
          <cell r="D393" t="str">
            <v>LUKORAN BB</v>
          </cell>
          <cell r="E393" t="str">
            <v>LUKORAN</v>
          </cell>
          <cell r="F393" t="str">
            <v>PREKO</v>
          </cell>
          <cell r="G393" t="str">
            <v>ZADARSKA</v>
          </cell>
        </row>
        <row r="394">
          <cell r="B394" t="str">
            <v>23275</v>
          </cell>
          <cell r="C394" t="str">
            <v>UGLJAN</v>
          </cell>
          <cell r="D394" t="str">
            <v>UGLJAN BB</v>
          </cell>
          <cell r="E394" t="str">
            <v>UGLJAN</v>
          </cell>
          <cell r="F394" t="str">
            <v>UGLJAN</v>
          </cell>
          <cell r="G394" t="str">
            <v>ZADARSKA</v>
          </cell>
        </row>
        <row r="395">
          <cell r="B395" t="str">
            <v>23281</v>
          </cell>
          <cell r="C395" t="str">
            <v>SALI</v>
          </cell>
          <cell r="D395" t="str">
            <v>SALI BB</v>
          </cell>
          <cell r="E395" t="str">
            <v>SALI</v>
          </cell>
          <cell r="F395" t="str">
            <v>SALI</v>
          </cell>
          <cell r="G395" t="str">
            <v>ZADARSKA</v>
          </cell>
        </row>
        <row r="396">
          <cell r="B396" t="str">
            <v>23282</v>
          </cell>
          <cell r="C396" t="str">
            <v>ŽMAN</v>
          </cell>
          <cell r="D396" t="str">
            <v>ŽMAN BB</v>
          </cell>
          <cell r="E396" t="str">
            <v>ŽMAN</v>
          </cell>
          <cell r="F396" t="str">
            <v>ŽMAN</v>
          </cell>
          <cell r="G396" t="str">
            <v>ZADARSKA</v>
          </cell>
        </row>
        <row r="397">
          <cell r="B397" t="str">
            <v>23283</v>
          </cell>
          <cell r="C397" t="str">
            <v>RAVA</v>
          </cell>
          <cell r="D397" t="str">
            <v>VELA RAVA BB</v>
          </cell>
          <cell r="E397" t="str">
            <v>VELA RAVA</v>
          </cell>
          <cell r="F397" t="str">
            <v>VELA RAVA</v>
          </cell>
          <cell r="G397" t="str">
            <v>ZADARSKA</v>
          </cell>
        </row>
        <row r="398">
          <cell r="B398" t="str">
            <v>23284</v>
          </cell>
          <cell r="C398" t="str">
            <v>VELI IŽ</v>
          </cell>
          <cell r="D398" t="str">
            <v>VELI IŽ BB</v>
          </cell>
          <cell r="E398" t="str">
            <v>VELI Iž</v>
          </cell>
          <cell r="F398" t="str">
            <v>VELI Iž</v>
          </cell>
          <cell r="G398" t="str">
            <v>ZADARSKA</v>
          </cell>
        </row>
        <row r="399">
          <cell r="B399" t="str">
            <v>23285</v>
          </cell>
          <cell r="C399" t="str">
            <v>BRBINJ</v>
          </cell>
          <cell r="D399" t="str">
            <v>BRBINJ BB</v>
          </cell>
          <cell r="E399" t="str">
            <v>BRBINJ</v>
          </cell>
          <cell r="F399" t="str">
            <v>BRBINJ</v>
          </cell>
          <cell r="G399" t="str">
            <v>ZADARSKA</v>
          </cell>
        </row>
        <row r="400">
          <cell r="B400" t="str">
            <v>23286</v>
          </cell>
          <cell r="C400" t="str">
            <v>BOŽAVA</v>
          </cell>
          <cell r="D400" t="str">
            <v>BOŽAVA BB</v>
          </cell>
          <cell r="E400" t="str">
            <v>BOŽAVA</v>
          </cell>
          <cell r="F400" t="str">
            <v>BOŽAVA</v>
          </cell>
          <cell r="G400" t="str">
            <v>ZADARSKA</v>
          </cell>
        </row>
        <row r="401">
          <cell r="B401" t="str">
            <v>23287</v>
          </cell>
          <cell r="C401" t="str">
            <v>VELI RAT</v>
          </cell>
          <cell r="D401" t="str">
            <v>VELI RAT BB</v>
          </cell>
          <cell r="E401" t="str">
            <v>VELI RAT</v>
          </cell>
          <cell r="F401" t="str">
            <v>VELI RAT</v>
          </cell>
          <cell r="G401" t="str">
            <v>ZADARSKA</v>
          </cell>
        </row>
        <row r="402">
          <cell r="B402" t="str">
            <v>23291</v>
          </cell>
          <cell r="C402" t="str">
            <v>SESTRUNJ</v>
          </cell>
          <cell r="D402" t="str">
            <v>SESTRUNJ</v>
          </cell>
          <cell r="E402" t="str">
            <v>SESTRUNJ</v>
          </cell>
          <cell r="F402" t="str">
            <v>SESTRUNJ</v>
          </cell>
          <cell r="G402" t="str">
            <v>ZADARSKA</v>
          </cell>
        </row>
        <row r="403">
          <cell r="B403" t="str">
            <v>23292</v>
          </cell>
          <cell r="C403" t="str">
            <v>MOLAT</v>
          </cell>
          <cell r="D403" t="str">
            <v>MOLAT BB</v>
          </cell>
          <cell r="E403" t="str">
            <v>MOLAT</v>
          </cell>
          <cell r="F403" t="str">
            <v>MOLAT</v>
          </cell>
          <cell r="G403" t="str">
            <v>ZADARSKA</v>
          </cell>
        </row>
        <row r="404">
          <cell r="B404" t="str">
            <v>23293</v>
          </cell>
          <cell r="C404" t="str">
            <v>IST</v>
          </cell>
          <cell r="D404" t="str">
            <v>IST BB</v>
          </cell>
          <cell r="E404" t="str">
            <v>IST</v>
          </cell>
          <cell r="F404" t="str">
            <v>IST</v>
          </cell>
          <cell r="G404" t="str">
            <v>ZADARSKA</v>
          </cell>
        </row>
        <row r="405">
          <cell r="B405" t="str">
            <v>23294</v>
          </cell>
          <cell r="C405" t="str">
            <v>PREMUDA</v>
          </cell>
          <cell r="D405" t="str">
            <v>PREMUDA BB</v>
          </cell>
          <cell r="E405" t="str">
            <v>PREMUDA</v>
          </cell>
          <cell r="F405" t="str">
            <v>PREMUDA</v>
          </cell>
          <cell r="G405" t="str">
            <v>ZADARSKA</v>
          </cell>
        </row>
        <row r="406">
          <cell r="B406" t="str">
            <v>23295</v>
          </cell>
          <cell r="C406" t="str">
            <v>SILBA</v>
          </cell>
          <cell r="D406" t="str">
            <v>SILBA BB</v>
          </cell>
          <cell r="E406" t="str">
            <v>SILBA</v>
          </cell>
          <cell r="F406" t="str">
            <v>SILBA</v>
          </cell>
          <cell r="G406" t="str">
            <v>ZADARSKA</v>
          </cell>
        </row>
        <row r="407">
          <cell r="B407" t="str">
            <v>23296</v>
          </cell>
          <cell r="C407" t="str">
            <v>OLIB</v>
          </cell>
          <cell r="D407" t="str">
            <v>OLIB BB</v>
          </cell>
          <cell r="E407" t="str">
            <v>OLIB</v>
          </cell>
          <cell r="F407" t="str">
            <v>OLIB</v>
          </cell>
          <cell r="G407" t="str">
            <v>ZADARSKA</v>
          </cell>
        </row>
        <row r="408">
          <cell r="B408" t="str">
            <v>23312</v>
          </cell>
          <cell r="C408" t="str">
            <v>NOVIGRAD (DALMACIJA)</v>
          </cell>
          <cell r="D408" t="str">
            <v>STJEPANA RADIĆA 1</v>
          </cell>
          <cell r="E408" t="str">
            <v>NOVIGRAD</v>
          </cell>
          <cell r="F408" t="str">
            <v>NOVIGRAD</v>
          </cell>
          <cell r="G408" t="str">
            <v>ZADARSKA</v>
          </cell>
        </row>
        <row r="409">
          <cell r="B409" t="str">
            <v>23420</v>
          </cell>
          <cell r="C409" t="str">
            <v>BENKOVAC</v>
          </cell>
          <cell r="D409" t="str">
            <v>VUKOVARSKA 8</v>
          </cell>
          <cell r="E409" t="str">
            <v>BENKOVAC</v>
          </cell>
          <cell r="F409" t="str">
            <v>BENKOVAC</v>
          </cell>
          <cell r="G409" t="str">
            <v>ZADARSKA</v>
          </cell>
        </row>
        <row r="410">
          <cell r="B410" t="str">
            <v>23422</v>
          </cell>
          <cell r="C410" t="str">
            <v>STANKOVCI</v>
          </cell>
          <cell r="D410" t="str">
            <v>STANKOVCI BB</v>
          </cell>
          <cell r="E410" t="str">
            <v>STANKOVCI</v>
          </cell>
          <cell r="F410" t="str">
            <v>STANKOVCI</v>
          </cell>
          <cell r="G410" t="str">
            <v>ZADARSKA</v>
          </cell>
        </row>
        <row r="411">
          <cell r="B411" t="str">
            <v>23423</v>
          </cell>
          <cell r="C411" t="str">
            <v>POLAČA</v>
          </cell>
          <cell r="D411" t="str">
            <v>POLAČA BB</v>
          </cell>
          <cell r="E411" t="str">
            <v>POLAČA</v>
          </cell>
          <cell r="F411" t="str">
            <v>POLAČA</v>
          </cell>
          <cell r="G411" t="str">
            <v>ZADARSKA</v>
          </cell>
        </row>
        <row r="412">
          <cell r="B412" t="str">
            <v>23440</v>
          </cell>
          <cell r="C412" t="str">
            <v>GRAČAC</v>
          </cell>
          <cell r="D412" t="str">
            <v>OBROVAČKA 6</v>
          </cell>
          <cell r="E412" t="str">
            <v>GRAČAC</v>
          </cell>
          <cell r="F412" t="str">
            <v>GRAČAC</v>
          </cell>
          <cell r="G412" t="str">
            <v>ZADARSKA</v>
          </cell>
        </row>
        <row r="413">
          <cell r="B413" t="str">
            <v>23445</v>
          </cell>
          <cell r="C413" t="str">
            <v>SRB</v>
          </cell>
          <cell r="D413" t="str">
            <v>SPLITSKA 1</v>
          </cell>
          <cell r="E413" t="str">
            <v>SRB</v>
          </cell>
          <cell r="F413" t="str">
            <v>SRB</v>
          </cell>
          <cell r="G413" t="str">
            <v>ZADARSKA</v>
          </cell>
        </row>
        <row r="414">
          <cell r="B414" t="str">
            <v>23450</v>
          </cell>
          <cell r="C414" t="str">
            <v>OBROVAC</v>
          </cell>
          <cell r="D414" t="str">
            <v>IVANE BRLIĆ MAŽURANIĆ BB</v>
          </cell>
          <cell r="E414" t="str">
            <v>OBROVAC</v>
          </cell>
          <cell r="F414" t="str">
            <v>OBROVAC</v>
          </cell>
          <cell r="G414" t="str">
            <v>ZADARSKA</v>
          </cell>
        </row>
        <row r="415">
          <cell r="B415" t="str">
            <v>23452</v>
          </cell>
          <cell r="C415" t="str">
            <v>KARIN</v>
          </cell>
          <cell r="D415" t="str">
            <v>KARIN BB</v>
          </cell>
          <cell r="E415" t="str">
            <v>KARIN</v>
          </cell>
          <cell r="F415" t="str">
            <v>KARIN</v>
          </cell>
          <cell r="G415" t="str">
            <v>ZADARSKA</v>
          </cell>
        </row>
        <row r="416">
          <cell r="B416" t="str">
            <v>31000</v>
          </cell>
          <cell r="C416" t="str">
            <v>OSIJEK</v>
          </cell>
          <cell r="D416" t="str">
            <v>KARDINALA ALOJZIJA STEPINCA 17</v>
          </cell>
          <cell r="E416" t="str">
            <v>OSIJEK</v>
          </cell>
          <cell r="F416" t="str">
            <v>OSIJEK</v>
          </cell>
          <cell r="G416" t="str">
            <v>OSJEČKO-BARANJSKA</v>
          </cell>
        </row>
        <row r="417">
          <cell r="B417" t="str">
            <v>31103</v>
          </cell>
          <cell r="C417" t="str">
            <v>OSIJEK</v>
          </cell>
          <cell r="D417" t="str">
            <v>TRG BANA JELAČIĆA 23</v>
          </cell>
          <cell r="E417" t="str">
            <v>OSIJEK</v>
          </cell>
          <cell r="F417" t="str">
            <v>OSIJEK</v>
          </cell>
          <cell r="G417" t="str">
            <v>OSJEČKO-BARANJSKA</v>
          </cell>
        </row>
        <row r="418">
          <cell r="B418" t="str">
            <v>31104</v>
          </cell>
          <cell r="C418" t="str">
            <v>OSIJEK</v>
          </cell>
          <cell r="D418" t="str">
            <v>TRG ANTE STARČEVIĆA BB</v>
          </cell>
          <cell r="E418" t="str">
            <v>OSIJEK</v>
          </cell>
          <cell r="F418" t="str">
            <v>OSIJEK</v>
          </cell>
          <cell r="G418" t="str">
            <v>OSJEČKO-BARANJSKA</v>
          </cell>
        </row>
        <row r="419">
          <cell r="B419" t="str">
            <v>31105</v>
          </cell>
          <cell r="C419" t="str">
            <v>OSIJEK</v>
          </cell>
          <cell r="D419" t="str">
            <v>ŽUPANIJSKA 8</v>
          </cell>
          <cell r="E419" t="str">
            <v>OSIJEK</v>
          </cell>
          <cell r="F419" t="str">
            <v>OSIJEK</v>
          </cell>
          <cell r="G419" t="str">
            <v>OSJEČKO-BARANJSKA</v>
          </cell>
        </row>
        <row r="420">
          <cell r="B420" t="str">
            <v>31106</v>
          </cell>
          <cell r="C420" t="str">
            <v>OSIJEK</v>
          </cell>
          <cell r="D420" t="str">
            <v>LJUDEVITA POSAVSKOG 34</v>
          </cell>
          <cell r="E420" t="str">
            <v>OSIJEK</v>
          </cell>
          <cell r="F420" t="str">
            <v>OSIJEK</v>
          </cell>
          <cell r="G420" t="str">
            <v>OSJEČKO-BARANJSKA</v>
          </cell>
        </row>
        <row r="421">
          <cell r="B421" t="str">
            <v>31107</v>
          </cell>
          <cell r="C421" t="str">
            <v>OSIJEK</v>
          </cell>
          <cell r="D421" t="str">
            <v>FRANJE MARKOVIĆA 2</v>
          </cell>
          <cell r="E421" t="str">
            <v>OSIJEK</v>
          </cell>
          <cell r="F421" t="str">
            <v>OSIJEK</v>
          </cell>
          <cell r="G421" t="str">
            <v>OSJEČKO-BARANJSKA</v>
          </cell>
        </row>
        <row r="422">
          <cell r="B422" t="str">
            <v>31108</v>
          </cell>
          <cell r="C422" t="str">
            <v>OSIJEK</v>
          </cell>
          <cell r="D422" t="str">
            <v>DRINSKA 4 A</v>
          </cell>
          <cell r="E422" t="str">
            <v>OSIJEK</v>
          </cell>
          <cell r="F422" t="str">
            <v>OSIJEK</v>
          </cell>
          <cell r="G422" t="str">
            <v>OSJEČKO-BARANJSKA</v>
          </cell>
        </row>
        <row r="423">
          <cell r="B423" t="str">
            <v>31110</v>
          </cell>
          <cell r="C423" t="str">
            <v>OSIJEK</v>
          </cell>
          <cell r="D423" t="str">
            <v>TC KAUFLAND, JOSIPA REIHL-KIRA 40</v>
          </cell>
          <cell r="E423" t="str">
            <v>OSIJEK</v>
          </cell>
          <cell r="F423" t="str">
            <v>OSIJEK</v>
          </cell>
          <cell r="G423" t="str">
            <v>OSJEČKO-BARANJSKA</v>
          </cell>
        </row>
        <row r="424">
          <cell r="B424" t="str">
            <v>31111</v>
          </cell>
          <cell r="C424" t="str">
            <v>OSIJEK</v>
          </cell>
          <cell r="D424" t="str">
            <v>OPATIJSKA 26 F</v>
          </cell>
          <cell r="E424" t="str">
            <v>OSIJEK</v>
          </cell>
          <cell r="F424" t="str">
            <v>OSIJEK</v>
          </cell>
          <cell r="G424" t="str">
            <v>OSJEČKO-BARANJSKA</v>
          </cell>
        </row>
        <row r="425">
          <cell r="B425" t="str">
            <v>31112</v>
          </cell>
          <cell r="C425" t="str">
            <v>OSIJEK</v>
          </cell>
          <cell r="D425" t="str">
            <v>SJENJAK 137</v>
          </cell>
          <cell r="E425" t="str">
            <v>OSIJEK</v>
          </cell>
          <cell r="F425" t="str">
            <v>OSIJEK</v>
          </cell>
          <cell r="G425" t="str">
            <v>OSJEČKO-BARANJSKA</v>
          </cell>
        </row>
        <row r="426">
          <cell r="B426" t="str">
            <v>31204</v>
          </cell>
          <cell r="C426" t="str">
            <v>BIJELO BRDO</v>
          </cell>
          <cell r="D426" t="str">
            <v>NIKOLE TESLE 65</v>
          </cell>
          <cell r="E426" t="str">
            <v>BIJELO BRDO</v>
          </cell>
          <cell r="F426" t="str">
            <v>BIJELO BRDO</v>
          </cell>
          <cell r="G426" t="str">
            <v>OSJEČKO-BARANJSKA</v>
          </cell>
        </row>
        <row r="427">
          <cell r="B427" t="str">
            <v>31205</v>
          </cell>
          <cell r="C427" t="str">
            <v>ALJMAŠ</v>
          </cell>
          <cell r="D427" t="str">
            <v>M. PALINKAŠA 1</v>
          </cell>
          <cell r="E427" t="str">
            <v>ALJMAŠ</v>
          </cell>
          <cell r="F427" t="str">
            <v>ALJMAŠ</v>
          </cell>
          <cell r="G427" t="str">
            <v>OSJEČKO-BARANJSKA</v>
          </cell>
        </row>
        <row r="428">
          <cell r="B428" t="str">
            <v>31206</v>
          </cell>
          <cell r="C428" t="str">
            <v>ERDUT</v>
          </cell>
          <cell r="D428" t="str">
            <v>IVANA BAKIĆA 24</v>
          </cell>
          <cell r="E428" t="str">
            <v>ERDUT</v>
          </cell>
          <cell r="F428" t="str">
            <v>ERDUT</v>
          </cell>
          <cell r="G428" t="str">
            <v>OSJEČKO-BARANJSKA</v>
          </cell>
        </row>
        <row r="429">
          <cell r="B429" t="str">
            <v>31207</v>
          </cell>
          <cell r="C429" t="str">
            <v>TENJA</v>
          </cell>
          <cell r="D429" t="str">
            <v>VLATKA MAČEKA 20</v>
          </cell>
          <cell r="E429" t="str">
            <v>TENJA</v>
          </cell>
          <cell r="F429" t="str">
            <v>OSIJEK</v>
          </cell>
          <cell r="G429" t="str">
            <v>OSJEČKO-BARANJSKA</v>
          </cell>
        </row>
        <row r="430">
          <cell r="B430" t="str">
            <v>31208</v>
          </cell>
          <cell r="C430" t="str">
            <v>PETRIJEVCI</v>
          </cell>
          <cell r="D430" t="str">
            <v>REPUBLIKE 116</v>
          </cell>
          <cell r="E430" t="str">
            <v>PETRIJEVCI</v>
          </cell>
          <cell r="F430" t="str">
            <v>PETRIJEVCI</v>
          </cell>
          <cell r="G430" t="str">
            <v>OSJEČKO-BARANJSKA</v>
          </cell>
        </row>
        <row r="431">
          <cell r="B431" t="str">
            <v>31214</v>
          </cell>
          <cell r="C431" t="str">
            <v>LASLOVO (SZENTLÁSZLÓ)</v>
          </cell>
          <cell r="D431" t="str">
            <v>VLADIMIRA NAZORA 73</v>
          </cell>
          <cell r="E431" t="str">
            <v>LASLOVO - KOROG</v>
          </cell>
          <cell r="F431" t="str">
            <v>LASLOVO - KOROG</v>
          </cell>
          <cell r="G431" t="str">
            <v>OSJEČKO-BARANJSKA</v>
          </cell>
        </row>
        <row r="432">
          <cell r="B432" t="str">
            <v>31215</v>
          </cell>
          <cell r="C432" t="str">
            <v>ERNESTINOVO</v>
          </cell>
          <cell r="D432" t="str">
            <v>VLADIMIRA NAZORA 61</v>
          </cell>
          <cell r="E432" t="str">
            <v>ERNESTINOVO</v>
          </cell>
          <cell r="F432" t="str">
            <v>ERNESTINOVO</v>
          </cell>
          <cell r="G432" t="str">
            <v>OSJEČKO-BARANJSKA</v>
          </cell>
        </row>
        <row r="433">
          <cell r="B433" t="str">
            <v>31216</v>
          </cell>
          <cell r="C433" t="str">
            <v>ANTUNOVAC</v>
          </cell>
          <cell r="D433" t="str">
            <v>BRAĆE RADIĆA 4</v>
          </cell>
          <cell r="E433" t="str">
            <v>ANTUNOVAC</v>
          </cell>
          <cell r="F433" t="str">
            <v>ANTUNOVAC</v>
          </cell>
          <cell r="G433" t="str">
            <v>OSJEČKO-BARANJSKA</v>
          </cell>
        </row>
        <row r="434">
          <cell r="B434" t="str">
            <v>31220</v>
          </cell>
          <cell r="C434" t="str">
            <v>VIŠNJEVAC</v>
          </cell>
          <cell r="D434" t="str">
            <v>JOSIPA JURIJA STROSSMAYERA 2</v>
          </cell>
          <cell r="E434" t="str">
            <v>VIŠNJEVAC</v>
          </cell>
          <cell r="F434" t="str">
            <v>OSIJEK</v>
          </cell>
          <cell r="G434" t="str">
            <v>OSJEČKO-BARANJSKA</v>
          </cell>
        </row>
        <row r="435">
          <cell r="B435" t="str">
            <v>31222</v>
          </cell>
          <cell r="C435" t="str">
            <v>BIZOVAC</v>
          </cell>
          <cell r="D435" t="str">
            <v>KRALJA TOMISLAVA 138</v>
          </cell>
          <cell r="E435" t="str">
            <v>BIZOVAC</v>
          </cell>
          <cell r="F435" t="str">
            <v>BIZOVAC</v>
          </cell>
          <cell r="G435" t="str">
            <v>OSJEČKO-BARANJSKA</v>
          </cell>
        </row>
        <row r="436">
          <cell r="B436" t="str">
            <v>31223</v>
          </cell>
          <cell r="C436" t="str">
            <v>BROĐANCI</v>
          </cell>
          <cell r="D436" t="str">
            <v>TRG BB</v>
          </cell>
          <cell r="E436" t="str">
            <v>BROĐANCI</v>
          </cell>
          <cell r="F436" t="str">
            <v>BROĐANCI</v>
          </cell>
          <cell r="G436" t="str">
            <v>OSJEČKO-BARANJSKA</v>
          </cell>
        </row>
        <row r="437">
          <cell r="B437" t="str">
            <v>31224</v>
          </cell>
          <cell r="C437" t="str">
            <v>KOŠKA</v>
          </cell>
          <cell r="D437" t="str">
            <v>JOSIPA KOZARCA 2</v>
          </cell>
          <cell r="E437" t="str">
            <v>KOŠKA</v>
          </cell>
          <cell r="F437" t="str">
            <v>KOŠKA</v>
          </cell>
          <cell r="G437" t="str">
            <v>OSJEČKO-BARANJSKA</v>
          </cell>
        </row>
        <row r="438">
          <cell r="B438" t="str">
            <v>31225</v>
          </cell>
          <cell r="C438" t="str">
            <v>BREZNICA NAŠIČKA</v>
          </cell>
          <cell r="D438" t="str">
            <v>OSJEČKA 20</v>
          </cell>
          <cell r="E438" t="str">
            <v>BREZNICA NAŠIČKA</v>
          </cell>
          <cell r="F438" t="str">
            <v>BREZNICA NAŠIČKA</v>
          </cell>
          <cell r="G438" t="str">
            <v>OSJEČKO-BARANJSKA</v>
          </cell>
        </row>
        <row r="439">
          <cell r="B439" t="str">
            <v>31226</v>
          </cell>
          <cell r="C439" t="str">
            <v>DALJ</v>
          </cell>
          <cell r="D439" t="str">
            <v>BANA JELAČIĆA 18</v>
          </cell>
          <cell r="E439" t="str">
            <v>DALJ</v>
          </cell>
          <cell r="F439" t="str">
            <v>DALJ</v>
          </cell>
          <cell r="G439" t="str">
            <v>OSJEČKO-BARANJSKA</v>
          </cell>
        </row>
        <row r="440">
          <cell r="B440" t="str">
            <v>31227</v>
          </cell>
          <cell r="C440" t="str">
            <v>ZELČIN</v>
          </cell>
          <cell r="D440" t="str">
            <v>LJUDEVITA GAJA 1</v>
          </cell>
          <cell r="E440" t="str">
            <v>ZELČIN</v>
          </cell>
          <cell r="F440" t="str">
            <v>VALPOVO</v>
          </cell>
          <cell r="G440" t="str">
            <v>OSJEČKO-BARANJSKA</v>
          </cell>
        </row>
        <row r="441">
          <cell r="B441" t="str">
            <v>31300</v>
          </cell>
          <cell r="C441" t="str">
            <v>BELI MANASTIR</v>
          </cell>
          <cell r="D441" t="str">
            <v>IMRE NAGYA 2 E</v>
          </cell>
          <cell r="E441" t="str">
            <v>BELI MANASTIR</v>
          </cell>
          <cell r="F441" t="str">
            <v>BELI MANASTIR</v>
          </cell>
          <cell r="G441" t="str">
            <v>OSJEČKO-BARANJSKA</v>
          </cell>
        </row>
        <row r="442">
          <cell r="B442" t="str">
            <v>31302</v>
          </cell>
          <cell r="C442" t="str">
            <v>KNEŽEVO</v>
          </cell>
          <cell r="D442" t="str">
            <v>TRG D. DREVENŠEKA 7</v>
          </cell>
          <cell r="E442" t="str">
            <v>KNEŽEVO</v>
          </cell>
          <cell r="F442" t="str">
            <v>KNEŽEVO</v>
          </cell>
          <cell r="G442" t="str">
            <v>OSJEČKO-BARANJSKA</v>
          </cell>
        </row>
        <row r="443">
          <cell r="B443" t="str">
            <v>31303</v>
          </cell>
          <cell r="C443" t="str">
            <v>POPOVAC</v>
          </cell>
          <cell r="D443" t="str">
            <v>VLADIMIRA NAZORA 32</v>
          </cell>
          <cell r="E443" t="str">
            <v>POPOVAC</v>
          </cell>
          <cell r="F443" t="str">
            <v>POPOVAC</v>
          </cell>
          <cell r="G443" t="str">
            <v>OSJEČKO-BARANJSKA</v>
          </cell>
        </row>
        <row r="444">
          <cell r="B444" t="str">
            <v>31304</v>
          </cell>
          <cell r="C444" t="str">
            <v>DUBOŠEVICA</v>
          </cell>
          <cell r="D444" t="str">
            <v>DR. FRANJE TUĐMANA 2</v>
          </cell>
          <cell r="E444" t="str">
            <v>DUBOŠEVICA</v>
          </cell>
          <cell r="F444" t="str">
            <v>DUBOŠEVICA</v>
          </cell>
          <cell r="G444" t="str">
            <v>OSJEČKO-BARANJSKA</v>
          </cell>
        </row>
        <row r="445">
          <cell r="B445" t="str">
            <v>31305</v>
          </cell>
          <cell r="C445" t="str">
            <v>DRAŽ</v>
          </cell>
          <cell r="D445" t="str">
            <v>BRAĆE RADIĆA 1</v>
          </cell>
          <cell r="E445" t="str">
            <v>DRAŽ</v>
          </cell>
          <cell r="F445" t="str">
            <v>DRAŽ</v>
          </cell>
          <cell r="G445" t="str">
            <v>OSJEČKO-BARANJSKA</v>
          </cell>
        </row>
        <row r="446">
          <cell r="B446" t="str">
            <v>31306</v>
          </cell>
          <cell r="C446" t="str">
            <v>BATINA</v>
          </cell>
          <cell r="D446" t="str">
            <v>TRG SLOBODE 10 A</v>
          </cell>
          <cell r="E446" t="str">
            <v>BATINA</v>
          </cell>
          <cell r="F446" t="str">
            <v>BATINA</v>
          </cell>
          <cell r="G446" t="str">
            <v>OSJEČKO-BARANJSKA</v>
          </cell>
        </row>
        <row r="447">
          <cell r="B447" t="str">
            <v>31307</v>
          </cell>
          <cell r="C447" t="str">
            <v>ZMAJEVAC (VÖRÖSMART)</v>
          </cell>
          <cell r="D447" t="str">
            <v>MARŠALA TITA 198</v>
          </cell>
          <cell r="E447" t="str">
            <v>ZMAJEVAC</v>
          </cell>
          <cell r="F447" t="str">
            <v>ZMAJEVAC</v>
          </cell>
          <cell r="G447" t="str">
            <v>OSJEČKO-BARANJSKA</v>
          </cell>
        </row>
        <row r="448">
          <cell r="B448" t="str">
            <v>31309</v>
          </cell>
          <cell r="C448" t="str">
            <v>KNEŽEVI VINOGRADI</v>
          </cell>
          <cell r="D448" t="str">
            <v>GLAVNA 10</v>
          </cell>
          <cell r="E448" t="str">
            <v>KNEŽEVI VINOGRADI</v>
          </cell>
          <cell r="F448" t="str">
            <v>KNEŽEVI VINOGRADI</v>
          </cell>
          <cell r="G448" t="str">
            <v>OSJEČKO-BARANJSKA</v>
          </cell>
        </row>
        <row r="449">
          <cell r="B449" t="str">
            <v>31315</v>
          </cell>
          <cell r="C449" t="str">
            <v>KARANAC</v>
          </cell>
          <cell r="D449" t="str">
            <v>KOLODVORSKA 124</v>
          </cell>
          <cell r="E449" t="str">
            <v>KARANAC</v>
          </cell>
          <cell r="F449" t="str">
            <v>KARANAC</v>
          </cell>
          <cell r="G449" t="str">
            <v>OSJEČKO-BARANJSKA</v>
          </cell>
        </row>
        <row r="450">
          <cell r="B450" t="str">
            <v>31321</v>
          </cell>
          <cell r="C450" t="str">
            <v>PETLOVAC</v>
          </cell>
          <cell r="D450" t="str">
            <v>RADE KONČARA 48</v>
          </cell>
          <cell r="E450" t="str">
            <v>PETLOVAC</v>
          </cell>
          <cell r="F450" t="str">
            <v>PETLOVAC</v>
          </cell>
          <cell r="G450" t="str">
            <v>OSJEČKO-BARANJSKA</v>
          </cell>
        </row>
        <row r="451">
          <cell r="B451" t="str">
            <v>31322</v>
          </cell>
          <cell r="C451" t="str">
            <v>BARANJSKO PETROVO SELO</v>
          </cell>
          <cell r="D451" t="str">
            <v>GLAVNA 10</v>
          </cell>
          <cell r="E451" t="str">
            <v>BARANJSKO PETROVO SELO</v>
          </cell>
          <cell r="F451" t="str">
            <v>BARANJSKO PETROVO SELO</v>
          </cell>
          <cell r="G451" t="str">
            <v>OSJEČKO-BARANJSKA</v>
          </cell>
        </row>
        <row r="452">
          <cell r="B452" t="str">
            <v>31324</v>
          </cell>
          <cell r="C452" t="str">
            <v>JAGODNJAK</v>
          </cell>
          <cell r="D452" t="str">
            <v>BORISA KIDRIČA 93</v>
          </cell>
          <cell r="E452" t="str">
            <v>JAGODNJAK</v>
          </cell>
          <cell r="F452" t="str">
            <v>JAGODNJAK</v>
          </cell>
          <cell r="G452" t="str">
            <v>OSJEČKO-BARANJSKA</v>
          </cell>
        </row>
        <row r="453">
          <cell r="B453" t="str">
            <v>31325</v>
          </cell>
          <cell r="C453" t="str">
            <v>ČEMINAC</v>
          </cell>
          <cell r="D453" t="str">
            <v>KOLODVORSKA 2</v>
          </cell>
          <cell r="E453" t="str">
            <v>ČEMINAC</v>
          </cell>
          <cell r="F453" t="str">
            <v>ČEMINAC</v>
          </cell>
          <cell r="G453" t="str">
            <v>OSJEČKO-BARANJSKA</v>
          </cell>
        </row>
        <row r="454">
          <cell r="B454" t="str">
            <v>31326</v>
          </cell>
          <cell r="C454" t="str">
            <v>DARDA</v>
          </cell>
          <cell r="D454" t="str">
            <v>135. BARANJSKE BRIGADE 14</v>
          </cell>
          <cell r="E454" t="str">
            <v>DARDA</v>
          </cell>
          <cell r="F454" t="str">
            <v>DARDA</v>
          </cell>
          <cell r="G454" t="str">
            <v>OSJEČKO-BARANJSKA</v>
          </cell>
        </row>
        <row r="455">
          <cell r="B455" t="str">
            <v>31327</v>
          </cell>
          <cell r="C455" t="str">
            <v>BILJE</v>
          </cell>
          <cell r="D455" t="str">
            <v>KRALJA ZVONIMIRA 10</v>
          </cell>
          <cell r="E455" t="str">
            <v>BILJE</v>
          </cell>
          <cell r="F455" t="str">
            <v>BILJE</v>
          </cell>
          <cell r="G455" t="str">
            <v>OSJEČKO-BARANJSKA</v>
          </cell>
        </row>
        <row r="456">
          <cell r="B456" t="str">
            <v>31328</v>
          </cell>
          <cell r="C456" t="str">
            <v>LUG (LASKÓ)</v>
          </cell>
          <cell r="D456" t="str">
            <v>PETEFI ŠANDORA 114</v>
          </cell>
          <cell r="E456" t="str">
            <v>LUG</v>
          </cell>
          <cell r="F456" t="str">
            <v>LUG</v>
          </cell>
          <cell r="G456" t="str">
            <v>OSJEČKO-BARANJSKA</v>
          </cell>
        </row>
        <row r="457">
          <cell r="B457" t="str">
            <v>31400</v>
          </cell>
          <cell r="C457" t="str">
            <v>ĐAKOVO</v>
          </cell>
          <cell r="D457" t="str">
            <v>TRG DR. FRANJE TUĐMANA 1 A</v>
          </cell>
          <cell r="E457" t="str">
            <v>ĐAKOVO</v>
          </cell>
          <cell r="F457" t="str">
            <v>ĐAKOVO</v>
          </cell>
          <cell r="G457" t="str">
            <v>OSJEČKO-BARANJSKA</v>
          </cell>
        </row>
        <row r="458">
          <cell r="B458" t="str">
            <v>31401</v>
          </cell>
          <cell r="C458" t="str">
            <v>VIŠKOVCI</v>
          </cell>
          <cell r="D458" t="str">
            <v>OMLADINSKA 23</v>
          </cell>
          <cell r="E458" t="str">
            <v>VIŠKOVCI</v>
          </cell>
          <cell r="F458" t="str">
            <v>VIŠKOVCI</v>
          </cell>
          <cell r="G458" t="str">
            <v>OSJEČKO-BARANJSKA</v>
          </cell>
        </row>
        <row r="459">
          <cell r="B459" t="str">
            <v>31402</v>
          </cell>
          <cell r="C459" t="str">
            <v>SEMELJCI</v>
          </cell>
          <cell r="D459" t="str">
            <v>KOLODVORSKA BB</v>
          </cell>
          <cell r="E459" t="str">
            <v>SEMELJCI</v>
          </cell>
          <cell r="F459" t="str">
            <v>SEMELJCI</v>
          </cell>
          <cell r="G459" t="str">
            <v>OSJEČKO-BARANJSKA</v>
          </cell>
        </row>
        <row r="460">
          <cell r="B460" t="str">
            <v>31403</v>
          </cell>
          <cell r="C460" t="str">
            <v>VUKA</v>
          </cell>
          <cell r="D460" t="str">
            <v>OSJEČKA 72</v>
          </cell>
          <cell r="E460" t="str">
            <v>VUKA</v>
          </cell>
          <cell r="F460" t="str">
            <v>VUKA</v>
          </cell>
          <cell r="G460" t="str">
            <v>OSJEČKO-BARANJSKA</v>
          </cell>
        </row>
        <row r="461">
          <cell r="B461" t="str">
            <v>31404</v>
          </cell>
          <cell r="C461" t="str">
            <v>VLADISLAVCI</v>
          </cell>
          <cell r="D461" t="str">
            <v>KRALJA TOMISLAVA 141</v>
          </cell>
          <cell r="E461" t="str">
            <v>VLADISLAVCI</v>
          </cell>
          <cell r="F461" t="str">
            <v>VLADISLAVCI</v>
          </cell>
          <cell r="G461" t="str">
            <v>OSJEČKO-BARANJSKA</v>
          </cell>
        </row>
        <row r="462">
          <cell r="B462" t="str">
            <v>31405</v>
          </cell>
          <cell r="C462" t="str">
            <v>ĐAKOVO</v>
          </cell>
          <cell r="D462" t="str">
            <v>SPLITSKA BB</v>
          </cell>
          <cell r="E462" t="str">
            <v>ĐAKOVO</v>
          </cell>
          <cell r="F462" t="str">
            <v>ĐAKOVO</v>
          </cell>
          <cell r="G462" t="str">
            <v>OSJEČKO-BARANJSKA</v>
          </cell>
        </row>
        <row r="463">
          <cell r="B463" t="str">
            <v>31410</v>
          </cell>
          <cell r="C463" t="str">
            <v>STRIZIVOJNA</v>
          </cell>
          <cell r="D463" t="str">
            <v>BRAĆE RADIĆA 210</v>
          </cell>
          <cell r="E463" t="str">
            <v>STRIZIVOJNA</v>
          </cell>
          <cell r="F463" t="str">
            <v>STRIZIVOJNA</v>
          </cell>
          <cell r="G463" t="str">
            <v>OSJEČKO-BARANJSKA</v>
          </cell>
        </row>
        <row r="464">
          <cell r="B464" t="str">
            <v>31411</v>
          </cell>
          <cell r="C464" t="str">
            <v>TRNAVA</v>
          </cell>
          <cell r="D464" t="str">
            <v>IVANA MEŠTROVIĆA 2</v>
          </cell>
          <cell r="E464" t="str">
            <v>TRNAVA</v>
          </cell>
          <cell r="F464" t="str">
            <v>TRNAVA</v>
          </cell>
          <cell r="G464" t="str">
            <v>OSJEČKO-BARANJSKA</v>
          </cell>
        </row>
        <row r="465">
          <cell r="B465" t="str">
            <v>31416</v>
          </cell>
          <cell r="C465" t="str">
            <v>LEVANJSKA VAROŠ</v>
          </cell>
          <cell r="D465" t="str">
            <v>GLAVNA 70</v>
          </cell>
          <cell r="E465" t="str">
            <v>LEVANJSKA VAROŠ</v>
          </cell>
          <cell r="F465" t="str">
            <v>LEVANJSKA VAROŠ</v>
          </cell>
          <cell r="G465" t="str">
            <v>OSJEČKO-BARANJSKA</v>
          </cell>
        </row>
        <row r="466">
          <cell r="B466" t="str">
            <v>31417</v>
          </cell>
          <cell r="C466" t="str">
            <v>PIŠKOREVCI</v>
          </cell>
          <cell r="D466" t="str">
            <v>STJEPANA RADIĆA 28</v>
          </cell>
          <cell r="E466" t="str">
            <v>PIŠKOREVCI</v>
          </cell>
          <cell r="F466" t="str">
            <v>ĐAKOVO</v>
          </cell>
          <cell r="G466" t="str">
            <v>OSJEČKO-BARANJSKA</v>
          </cell>
        </row>
        <row r="467">
          <cell r="B467" t="str">
            <v>31418</v>
          </cell>
          <cell r="C467" t="str">
            <v>DRENJE</v>
          </cell>
          <cell r="D467" t="str">
            <v>GAJEVA 23</v>
          </cell>
          <cell r="E467" t="str">
            <v>DRENJE</v>
          </cell>
          <cell r="F467" t="str">
            <v>DRENJE</v>
          </cell>
          <cell r="G467" t="str">
            <v>OSJEČKO-BARANJSKA</v>
          </cell>
        </row>
        <row r="468">
          <cell r="B468" t="str">
            <v>31421</v>
          </cell>
          <cell r="C468" t="str">
            <v>SATNICA ĐAKOVAČKA</v>
          </cell>
          <cell r="D468" t="str">
            <v>ANTE STARČEVIĆA 10</v>
          </cell>
          <cell r="E468" t="str">
            <v>SATNICA ĐAKOVAČKA</v>
          </cell>
          <cell r="F468" t="str">
            <v>SATNICA ĐAKOVAČKA</v>
          </cell>
          <cell r="G468" t="str">
            <v>OSJEČKO-BARANJSKA</v>
          </cell>
        </row>
        <row r="469">
          <cell r="B469" t="str">
            <v>31422</v>
          </cell>
          <cell r="C469" t="str">
            <v>GORJANI</v>
          </cell>
          <cell r="D469" t="str">
            <v>BOLOKAN 11 A</v>
          </cell>
          <cell r="E469" t="str">
            <v>GORJANI</v>
          </cell>
          <cell r="F469" t="str">
            <v>GORJANI</v>
          </cell>
          <cell r="G469" t="str">
            <v>OSJEČKO-BARANJSKA</v>
          </cell>
        </row>
        <row r="470">
          <cell r="B470" t="str">
            <v>31424</v>
          </cell>
          <cell r="C470" t="str">
            <v>PUNITOVCI</v>
          </cell>
          <cell r="D470" t="str">
            <v>STJEPANA RADIĆA 58</v>
          </cell>
          <cell r="E470" t="str">
            <v>PUNITOVCI</v>
          </cell>
          <cell r="F470" t="str">
            <v>PUNITOVCI</v>
          </cell>
          <cell r="G470" t="str">
            <v>OSJEČKO-BARANJSKA</v>
          </cell>
        </row>
        <row r="471">
          <cell r="B471" t="str">
            <v>31431</v>
          </cell>
          <cell r="C471" t="str">
            <v>ČEPIN</v>
          </cell>
          <cell r="D471" t="str">
            <v>KRALJA ZVONIMIRA 93 C</v>
          </cell>
          <cell r="E471" t="str">
            <v>ČEPIN</v>
          </cell>
          <cell r="F471" t="str">
            <v>ČEPIN</v>
          </cell>
          <cell r="G471" t="str">
            <v>OSJEČKO-BARANJSKA</v>
          </cell>
        </row>
        <row r="472">
          <cell r="B472" t="str">
            <v>31432</v>
          </cell>
          <cell r="C472" t="str">
            <v>BUDIMCI</v>
          </cell>
          <cell r="D472" t="str">
            <v>JOSIPA BANA JELAČIĆA 171</v>
          </cell>
          <cell r="E472" t="str">
            <v>BUDIMCI</v>
          </cell>
          <cell r="F472" t="str">
            <v>BUDIMCI</v>
          </cell>
          <cell r="G472" t="str">
            <v>OSJEČKO-BARANJSKA</v>
          </cell>
        </row>
        <row r="473">
          <cell r="B473" t="str">
            <v>31433</v>
          </cell>
          <cell r="C473" t="str">
            <v>PODGORAČ</v>
          </cell>
          <cell r="D473" t="str">
            <v>TRG P. PEJAČEVIĆ 3</v>
          </cell>
          <cell r="E473" t="str">
            <v>PODGORAČ</v>
          </cell>
          <cell r="F473" t="str">
            <v>PODGORAČ</v>
          </cell>
          <cell r="G473" t="str">
            <v>OSJEČKO-BARANJSKA</v>
          </cell>
        </row>
        <row r="474">
          <cell r="B474" t="str">
            <v>31500</v>
          </cell>
          <cell r="C474" t="str">
            <v>NAŠICE</v>
          </cell>
          <cell r="D474" t="str">
            <v>STROSSMAYEROVA 2</v>
          </cell>
          <cell r="E474" t="str">
            <v>NAŠICE</v>
          </cell>
          <cell r="F474" t="str">
            <v>NAŠICE</v>
          </cell>
          <cell r="G474" t="str">
            <v>OSJEČKO-BARANJSKA</v>
          </cell>
        </row>
        <row r="475">
          <cell r="B475" t="str">
            <v>31511</v>
          </cell>
          <cell r="C475" t="str">
            <v>ĐURĐENOVAC</v>
          </cell>
          <cell r="D475" t="str">
            <v>TRG BANA JELAČIĆA 8</v>
          </cell>
          <cell r="E475" t="str">
            <v>ĐURĐENOVAC</v>
          </cell>
          <cell r="F475" t="str">
            <v>ĐURĐENOVAC</v>
          </cell>
          <cell r="G475" t="str">
            <v>OSJEČKO-BARANJSKA</v>
          </cell>
        </row>
        <row r="476">
          <cell r="B476" t="str">
            <v>31512</v>
          </cell>
          <cell r="C476" t="str">
            <v>FERIČANCI</v>
          </cell>
          <cell r="D476" t="str">
            <v>TRG MATIJE GUPCA 3</v>
          </cell>
          <cell r="E476" t="str">
            <v>FERIČANCI</v>
          </cell>
          <cell r="F476" t="str">
            <v>FERIČANCI</v>
          </cell>
          <cell r="G476" t="str">
            <v>OSJEČKO-BARANJSKA</v>
          </cell>
        </row>
        <row r="477">
          <cell r="B477" t="str">
            <v>31513</v>
          </cell>
          <cell r="C477" t="str">
            <v>DONJA MOTIČINA</v>
          </cell>
          <cell r="D477" t="str">
            <v>MATIJE GUPCA BB</v>
          </cell>
          <cell r="E477" t="str">
            <v>DONJA MOTIČINA</v>
          </cell>
          <cell r="F477" t="str">
            <v>DONJA MOTIČINA</v>
          </cell>
          <cell r="G477" t="str">
            <v>OSJEČKO-BARANJSKA</v>
          </cell>
        </row>
        <row r="478">
          <cell r="B478" t="str">
            <v>31530</v>
          </cell>
          <cell r="C478" t="str">
            <v>PODRAVSKA MOSLAVINA</v>
          </cell>
          <cell r="D478" t="str">
            <v>JOSIPA JURIJA STROSSMAYERA 122</v>
          </cell>
          <cell r="E478" t="str">
            <v>PODRAVSKA MOSLAVINA</v>
          </cell>
          <cell r="F478" t="str">
            <v>PODRAVSKA MOSLAVINA</v>
          </cell>
          <cell r="G478" t="str">
            <v>OSJEČKO-BARANJSKA</v>
          </cell>
        </row>
        <row r="479">
          <cell r="B479" t="str">
            <v>31531</v>
          </cell>
          <cell r="C479" t="str">
            <v>VILJEVO</v>
          </cell>
          <cell r="D479" t="str">
            <v>BRAĆE RADIĆA 87</v>
          </cell>
          <cell r="E479" t="str">
            <v>VILJEVO</v>
          </cell>
          <cell r="F479" t="str">
            <v>VILJEVO</v>
          </cell>
          <cell r="G479" t="str">
            <v>OSJEČKO-BARANJSKA</v>
          </cell>
        </row>
        <row r="480">
          <cell r="B480" t="str">
            <v>31540</v>
          </cell>
          <cell r="C480" t="str">
            <v>DONJI MIHOLJAC</v>
          </cell>
          <cell r="D480" t="str">
            <v>VUKOVARSKA 4</v>
          </cell>
          <cell r="E480" t="str">
            <v>DONJI MIHOLJAC</v>
          </cell>
          <cell r="F480" t="str">
            <v>DONJI MIHOLJAC</v>
          </cell>
          <cell r="G480" t="str">
            <v>OSJEČKO-BARANJSKA</v>
          </cell>
        </row>
        <row r="481">
          <cell r="B481" t="str">
            <v>31542</v>
          </cell>
          <cell r="C481" t="str">
            <v>MAGADENOVAC</v>
          </cell>
          <cell r="D481" t="str">
            <v>GLAVNA 3</v>
          </cell>
          <cell r="E481" t="str">
            <v>MAGADENOVAC</v>
          </cell>
          <cell r="F481" t="str">
            <v>MAGADENOVAC</v>
          </cell>
          <cell r="G481" t="str">
            <v>OSJEČKO-BARANJSKA</v>
          </cell>
        </row>
        <row r="482">
          <cell r="B482" t="str">
            <v>31543</v>
          </cell>
          <cell r="C482" t="str">
            <v>MIHOLJAČKI POREČ</v>
          </cell>
          <cell r="D482" t="str">
            <v>EUGENA KRAJA 28</v>
          </cell>
          <cell r="E482" t="str">
            <v>MIHOLJAČKI POREČ</v>
          </cell>
          <cell r="F482" t="str">
            <v>DONJI MIHOLJAC</v>
          </cell>
          <cell r="G482" t="str">
            <v>OSJEČKO-BARANJSKA</v>
          </cell>
        </row>
        <row r="483">
          <cell r="B483" t="str">
            <v>31550</v>
          </cell>
          <cell r="C483" t="str">
            <v>VALPOVO</v>
          </cell>
          <cell r="D483" t="str">
            <v>OSJEČKA 2</v>
          </cell>
          <cell r="E483" t="str">
            <v>VALPOVO</v>
          </cell>
          <cell r="F483" t="str">
            <v>VALPOVO</v>
          </cell>
          <cell r="G483" t="str">
            <v>OSJEČKO-BARANJSKA</v>
          </cell>
        </row>
        <row r="484">
          <cell r="B484" t="str">
            <v>31551</v>
          </cell>
          <cell r="C484" t="str">
            <v>BELIŠĆE</v>
          </cell>
          <cell r="D484" t="str">
            <v>GUTMANOVA 24</v>
          </cell>
          <cell r="E484" t="str">
            <v>BELIŠĆE</v>
          </cell>
          <cell r="F484" t="str">
            <v>BELIŠĆE</v>
          </cell>
          <cell r="G484" t="str">
            <v>OSJEČKO-BARANJSKA</v>
          </cell>
        </row>
        <row r="485">
          <cell r="B485" t="str">
            <v>31552</v>
          </cell>
          <cell r="C485" t="str">
            <v>PODGAJCI PODRAVSKI</v>
          </cell>
          <cell r="D485" t="str">
            <v>VLADIMIRA NAZORA 146</v>
          </cell>
          <cell r="E485" t="str">
            <v>PODGAJCI PODRAVSKI</v>
          </cell>
          <cell r="F485" t="str">
            <v>DONJI MIHOLJAC</v>
          </cell>
          <cell r="G485" t="str">
            <v>OSJEČKO-BARANJSKA</v>
          </cell>
        </row>
        <row r="486">
          <cell r="B486" t="str">
            <v>31554</v>
          </cell>
          <cell r="C486" t="str">
            <v>GAT</v>
          </cell>
          <cell r="D486" t="str">
            <v>KOLODVORSKA 2</v>
          </cell>
          <cell r="E486" t="str">
            <v>GAT</v>
          </cell>
          <cell r="F486" t="str">
            <v>BELIŠĆE</v>
          </cell>
          <cell r="G486" t="str">
            <v>OSJEČKO-BARANJSKA</v>
          </cell>
        </row>
        <row r="487">
          <cell r="B487" t="str">
            <v>31555</v>
          </cell>
          <cell r="C487" t="str">
            <v>MARIJANCI</v>
          </cell>
          <cell r="D487" t="str">
            <v>TRG SVETOG PETRA I PAVLA 4</v>
          </cell>
          <cell r="E487" t="str">
            <v>MARIJANCI</v>
          </cell>
          <cell r="F487" t="str">
            <v>MARIJANCI</v>
          </cell>
          <cell r="G487" t="str">
            <v>OSJEČKO-BARANJSKA</v>
          </cell>
        </row>
        <row r="488">
          <cell r="B488" t="str">
            <v>32000</v>
          </cell>
          <cell r="C488" t="str">
            <v>VUKOVAR</v>
          </cell>
          <cell r="D488" t="str">
            <v>JOSIPA JURIJA STROSSMAYERA 4</v>
          </cell>
          <cell r="E488" t="str">
            <v>VUKOVAR</v>
          </cell>
          <cell r="F488" t="str">
            <v>VUKOVAR</v>
          </cell>
          <cell r="G488" t="str">
            <v>VUKOVARSKO-SRIJEMSKA</v>
          </cell>
        </row>
        <row r="489">
          <cell r="B489" t="str">
            <v>32010</v>
          </cell>
          <cell r="C489" t="str">
            <v>VUKOVAR</v>
          </cell>
          <cell r="D489" t="str">
            <v>HRVATSKOG ZRAKOPLOVSTVA 2</v>
          </cell>
          <cell r="E489" t="str">
            <v>VUKOVAR</v>
          </cell>
          <cell r="F489" t="str">
            <v>VUKOVAR</v>
          </cell>
          <cell r="G489" t="str">
            <v>VUKOVARSKO-SRIJEMSKA</v>
          </cell>
        </row>
        <row r="490">
          <cell r="B490" t="str">
            <v>32011</v>
          </cell>
          <cell r="C490" t="str">
            <v>VUKOVAR</v>
          </cell>
          <cell r="D490" t="str">
            <v>BANA JOSIPA JELAČIĆA 92</v>
          </cell>
          <cell r="E490" t="str">
            <v>VUKOVAR</v>
          </cell>
          <cell r="F490" t="str">
            <v>VUKOVAR</v>
          </cell>
          <cell r="G490" t="str">
            <v>VUKOVARSKO-SRIJEMSKA</v>
          </cell>
        </row>
        <row r="491">
          <cell r="B491" t="str">
            <v>32100</v>
          </cell>
          <cell r="C491" t="str">
            <v>VINKOVCI</v>
          </cell>
          <cell r="D491" t="str">
            <v>M. A. RELJKOVIĆA 7</v>
          </cell>
          <cell r="E491" t="str">
            <v>VINKOVCI</v>
          </cell>
          <cell r="F491" t="str">
            <v>VINKOVCI</v>
          </cell>
          <cell r="G491" t="str">
            <v>VUKOVARSKO-SRIJEMSKA</v>
          </cell>
        </row>
        <row r="492">
          <cell r="B492" t="str">
            <v>32101</v>
          </cell>
          <cell r="C492" t="str">
            <v>VINKOVCI</v>
          </cell>
          <cell r="D492" t="str">
            <v>TRG KRALJA TOMISLAVA 2</v>
          </cell>
          <cell r="E492" t="str">
            <v>VINKOVCI</v>
          </cell>
          <cell r="F492" t="str">
            <v>VINKOVCI</v>
          </cell>
          <cell r="G492" t="str">
            <v>VUKOVARSKO-SRIJEMSKA</v>
          </cell>
        </row>
        <row r="493">
          <cell r="B493" t="str">
            <v>32103</v>
          </cell>
          <cell r="C493" t="str">
            <v>VINKOVCI</v>
          </cell>
          <cell r="D493" t="str">
            <v>TC KAUFLAND, LAPOVAČKA ULICA 15</v>
          </cell>
          <cell r="E493" t="str">
            <v>VINKOVCI</v>
          </cell>
          <cell r="F493" t="str">
            <v>VINKOVCI</v>
          </cell>
          <cell r="G493" t="str">
            <v>VUKOVARSKO-SRIJEMSKA</v>
          </cell>
        </row>
        <row r="494">
          <cell r="B494" t="str">
            <v>32212</v>
          </cell>
          <cell r="C494" t="str">
            <v>GABOŠ</v>
          </cell>
          <cell r="D494" t="str">
            <v>JOVE JOVANOVIĆ ZMAJA 1</v>
          </cell>
          <cell r="E494" t="str">
            <v>GABOŠ</v>
          </cell>
          <cell r="F494" t="str">
            <v>GABOŠ</v>
          </cell>
          <cell r="G494" t="str">
            <v>VUKOVARSKO-SRIJEMSKA</v>
          </cell>
        </row>
        <row r="495">
          <cell r="B495" t="str">
            <v>32213</v>
          </cell>
          <cell r="C495" t="str">
            <v>MARKUŠICA</v>
          </cell>
          <cell r="D495" t="str">
            <v>P. CARA 2</v>
          </cell>
          <cell r="E495" t="str">
            <v>MARKUŠICA</v>
          </cell>
          <cell r="F495" t="str">
            <v>MARKUŠICA</v>
          </cell>
          <cell r="G495" t="str">
            <v>VUKOVARSKO-SRIJEMSKA</v>
          </cell>
        </row>
        <row r="496">
          <cell r="B496" t="str">
            <v>32214</v>
          </cell>
          <cell r="C496" t="str">
            <v>TORDINCI</v>
          </cell>
          <cell r="D496" t="str">
            <v>TRG HRVATSKIH ŽRTAVA 7</v>
          </cell>
          <cell r="E496" t="str">
            <v>TORDINCI</v>
          </cell>
          <cell r="F496" t="str">
            <v>TORDINCI</v>
          </cell>
          <cell r="G496" t="str">
            <v>VUKOVARSKO-SRIJEMSKA</v>
          </cell>
        </row>
        <row r="497">
          <cell r="B497" t="str">
            <v>32221</v>
          </cell>
          <cell r="C497" t="str">
            <v>NUŠTAR</v>
          </cell>
          <cell r="D497" t="str">
            <v>TRG DR. FRANJE TUĐMANA 4</v>
          </cell>
          <cell r="E497" t="str">
            <v>NUŠTAR</v>
          </cell>
          <cell r="F497" t="str">
            <v>NUŠTAR</v>
          </cell>
          <cell r="G497" t="str">
            <v>VUKOVARSKO-SRIJEMSKA</v>
          </cell>
        </row>
        <row r="498">
          <cell r="B498" t="str">
            <v>32222</v>
          </cell>
          <cell r="C498" t="str">
            <v>BRŠADIN</v>
          </cell>
          <cell r="D498" t="str">
            <v>M. MIRKOVIĆA 6</v>
          </cell>
          <cell r="E498" t="str">
            <v>BRŠADIN</v>
          </cell>
          <cell r="F498" t="str">
            <v>BRŠADIN</v>
          </cell>
          <cell r="G498" t="str">
            <v>VUKOVARSKO-SRIJEMSKA</v>
          </cell>
        </row>
        <row r="499">
          <cell r="B499" t="str">
            <v>32224</v>
          </cell>
          <cell r="C499" t="str">
            <v>TRPINJA</v>
          </cell>
          <cell r="D499" t="str">
            <v>VELIKA 1</v>
          </cell>
          <cell r="E499" t="str">
            <v>TRPINJA</v>
          </cell>
          <cell r="F499" t="str">
            <v>TRPINJA</v>
          </cell>
          <cell r="G499" t="str">
            <v>VUKOVARSKO-SRIJEMSKA</v>
          </cell>
        </row>
        <row r="500">
          <cell r="B500" t="str">
            <v>32225</v>
          </cell>
          <cell r="C500" t="str">
            <v>BOBOTA</v>
          </cell>
          <cell r="D500" t="str">
            <v>MITROVIĆEVA 29</v>
          </cell>
          <cell r="E500" t="str">
            <v>BOBOTA</v>
          </cell>
          <cell r="F500" t="str">
            <v>BOBOTA</v>
          </cell>
          <cell r="G500" t="str">
            <v>VUKOVARSKO-SRIJEMSKA</v>
          </cell>
        </row>
        <row r="501">
          <cell r="B501" t="str">
            <v>32227</v>
          </cell>
          <cell r="C501" t="str">
            <v>BOROVO</v>
          </cell>
          <cell r="D501" t="str">
            <v>GLAVNA 3</v>
          </cell>
          <cell r="E501" t="str">
            <v>BOROVO</v>
          </cell>
          <cell r="F501" t="str">
            <v>BOROVO</v>
          </cell>
          <cell r="G501" t="str">
            <v>VUKOVARSKO-SRIJEMSKA</v>
          </cell>
        </row>
        <row r="502">
          <cell r="B502" t="str">
            <v>32229</v>
          </cell>
          <cell r="C502" t="str">
            <v>PETROVCI</v>
          </cell>
          <cell r="D502" t="str">
            <v>VUKOVARSKA 1</v>
          </cell>
          <cell r="E502" t="str">
            <v>PETROVCI</v>
          </cell>
          <cell r="F502" t="str">
            <v>PETROVCI</v>
          </cell>
          <cell r="G502" t="str">
            <v>VUKOVARSKO-SRIJEMSKA</v>
          </cell>
        </row>
        <row r="503">
          <cell r="B503" t="str">
            <v>32232</v>
          </cell>
          <cell r="C503" t="str">
            <v>SOTIN</v>
          </cell>
          <cell r="D503" t="str">
            <v>DR. FRANJE TUĐMANA 20</v>
          </cell>
          <cell r="E503" t="str">
            <v>SOTIN</v>
          </cell>
          <cell r="F503" t="str">
            <v>VUKOVAR</v>
          </cell>
          <cell r="G503" t="str">
            <v>VUKOVARSKO-SRIJEMSKA</v>
          </cell>
        </row>
        <row r="504">
          <cell r="B504" t="str">
            <v>32234</v>
          </cell>
          <cell r="C504" t="str">
            <v>ŠARENGRAD</v>
          </cell>
          <cell r="D504" t="str">
            <v>OCA B. T. LEAKOVIĆA 1</v>
          </cell>
          <cell r="E504" t="str">
            <v>ŠARENGRAD</v>
          </cell>
          <cell r="F504" t="str">
            <v>ILOK</v>
          </cell>
          <cell r="G504" t="str">
            <v>VUKOVARSKO-SRIJEMSKA</v>
          </cell>
        </row>
        <row r="505">
          <cell r="B505" t="str">
            <v>32235</v>
          </cell>
          <cell r="C505" t="str">
            <v>BAPSKA</v>
          </cell>
          <cell r="D505" t="str">
            <v>STJEPANA RADIĆA 2</v>
          </cell>
          <cell r="E505" t="str">
            <v>BAPSKA</v>
          </cell>
          <cell r="F505" t="str">
            <v>ILOK</v>
          </cell>
          <cell r="G505" t="str">
            <v>VUKOVARSKO-SRIJEMSKA</v>
          </cell>
        </row>
        <row r="506">
          <cell r="B506" t="str">
            <v>32236</v>
          </cell>
          <cell r="C506" t="str">
            <v>ILOK</v>
          </cell>
          <cell r="D506" t="str">
            <v>TRG N. ILOČKOG 7</v>
          </cell>
          <cell r="E506" t="str">
            <v>ILOK</v>
          </cell>
          <cell r="F506" t="str">
            <v>ILOK</v>
          </cell>
          <cell r="G506" t="str">
            <v>VUKOVARSKO-SRIJEMSKA</v>
          </cell>
        </row>
        <row r="507">
          <cell r="B507" t="str">
            <v>32237</v>
          </cell>
          <cell r="C507" t="str">
            <v>LOVAS</v>
          </cell>
          <cell r="D507" t="str">
            <v>ANTE STARČEVIĆA 7</v>
          </cell>
          <cell r="E507" t="str">
            <v>LOVAS</v>
          </cell>
          <cell r="F507" t="str">
            <v>LOVAS</v>
          </cell>
          <cell r="G507" t="str">
            <v>VUKOVARSKO-SRIJEMSKA</v>
          </cell>
        </row>
        <row r="508">
          <cell r="B508" t="str">
            <v>32238</v>
          </cell>
          <cell r="C508" t="str">
            <v>ČAKOVCI</v>
          </cell>
          <cell r="D508" t="str">
            <v>KRALJA ZVONIMIRA 2</v>
          </cell>
          <cell r="E508" t="str">
            <v>ČAKOVCI</v>
          </cell>
          <cell r="F508" t="str">
            <v>ČAKOVCI</v>
          </cell>
          <cell r="G508" t="str">
            <v>VUKOVARSKO-SRIJEMSKA</v>
          </cell>
        </row>
        <row r="509">
          <cell r="B509" t="str">
            <v>32239</v>
          </cell>
          <cell r="C509" t="str">
            <v>NEGOSLAVCI</v>
          </cell>
          <cell r="D509" t="str">
            <v>BRAĆE NERANDŽIĆA 4</v>
          </cell>
          <cell r="E509" t="str">
            <v>NEGOSLAVCI</v>
          </cell>
          <cell r="F509" t="str">
            <v>NEGOSLAVCI</v>
          </cell>
          <cell r="G509" t="str">
            <v>VUKOVARSKO-SRIJEMSKA</v>
          </cell>
        </row>
        <row r="510">
          <cell r="B510" t="str">
            <v>32241</v>
          </cell>
          <cell r="C510" t="str">
            <v>STARI JANKOVCI</v>
          </cell>
          <cell r="D510" t="str">
            <v>DR. FRANJE TUĐMANA 1</v>
          </cell>
          <cell r="E510" t="str">
            <v>STARI JANKOVCI</v>
          </cell>
          <cell r="F510" t="str">
            <v>STARI JANKOVCI</v>
          </cell>
          <cell r="G510" t="str">
            <v>VUKOVARSKO-SRIJEMSKA</v>
          </cell>
        </row>
        <row r="511">
          <cell r="B511" t="str">
            <v>32242</v>
          </cell>
          <cell r="C511" t="str">
            <v>SLAKOVCI</v>
          </cell>
          <cell r="D511" t="str">
            <v>PETRA PRERADOVIĆA 52</v>
          </cell>
          <cell r="E511" t="str">
            <v>SLAKOVCI</v>
          </cell>
          <cell r="F511" t="str">
            <v>SLAKOVCI</v>
          </cell>
          <cell r="G511" t="str">
            <v>VUKOVARSKO-SRIJEMSKA</v>
          </cell>
        </row>
        <row r="512">
          <cell r="B512" t="str">
            <v>32243</v>
          </cell>
          <cell r="C512" t="str">
            <v>OROLIK</v>
          </cell>
          <cell r="D512" t="str">
            <v>IVANA GORANA KOVAČIĆA 1</v>
          </cell>
          <cell r="E512" t="str">
            <v>OROLIK</v>
          </cell>
          <cell r="F512" t="str">
            <v>OROLIK</v>
          </cell>
          <cell r="G512" t="str">
            <v>VUKOVARSKO-SRIJEMSKA</v>
          </cell>
        </row>
        <row r="513">
          <cell r="B513" t="str">
            <v>32244</v>
          </cell>
          <cell r="C513" t="str">
            <v>ĐELETOVCI</v>
          </cell>
          <cell r="D513" t="str">
            <v>BANA JOSIPA JELAČIĆA 10</v>
          </cell>
          <cell r="E513" t="str">
            <v>ĐELETOVCI</v>
          </cell>
          <cell r="F513" t="str">
            <v>ĐELETOVCI</v>
          </cell>
          <cell r="G513" t="str">
            <v>VUKOVARSKO-SRIJEMSKA</v>
          </cell>
        </row>
        <row r="514">
          <cell r="B514" t="str">
            <v>32245</v>
          </cell>
          <cell r="C514" t="str">
            <v>NIJEMCI</v>
          </cell>
          <cell r="D514" t="str">
            <v>ZRINSKA 1 A</v>
          </cell>
          <cell r="E514" t="str">
            <v>NIJEMCI</v>
          </cell>
          <cell r="F514" t="str">
            <v>NIJEMCI</v>
          </cell>
          <cell r="G514" t="str">
            <v>VUKOVARSKO-SRIJEMSKA</v>
          </cell>
        </row>
        <row r="515">
          <cell r="B515" t="str">
            <v>32246</v>
          </cell>
          <cell r="C515" t="str">
            <v>LIPOVAC</v>
          </cell>
          <cell r="D515" t="str">
            <v>CVJETNO NASELJE 1</v>
          </cell>
          <cell r="E515" t="str">
            <v>LIPOVAC</v>
          </cell>
          <cell r="F515" t="str">
            <v>ŽUPANJA</v>
          </cell>
          <cell r="G515" t="str">
            <v>VUKOVARSKO-SRIJEMSKA</v>
          </cell>
        </row>
        <row r="516">
          <cell r="B516" t="str">
            <v>32247</v>
          </cell>
          <cell r="C516" t="str">
            <v>BANOVCI</v>
          </cell>
          <cell r="D516" t="str">
            <v>M. OREŠKOVIĆA 1</v>
          </cell>
          <cell r="E516" t="str">
            <v>BANOVCI</v>
          </cell>
          <cell r="F516" t="str">
            <v>BANOVCI</v>
          </cell>
          <cell r="G516" t="str">
            <v>VUKOVARSKO-SRIJEMSKA</v>
          </cell>
        </row>
        <row r="517">
          <cell r="B517" t="str">
            <v>32248</v>
          </cell>
          <cell r="C517" t="str">
            <v>ILAČA</v>
          </cell>
          <cell r="D517" t="str">
            <v>VLADIMIRA NAZORA 24 A</v>
          </cell>
          <cell r="E517" t="str">
            <v>ILAČA</v>
          </cell>
          <cell r="F517" t="str">
            <v>ILAČA</v>
          </cell>
          <cell r="G517" t="str">
            <v>VUKOVARSKO-SRIJEMSKA</v>
          </cell>
        </row>
        <row r="518">
          <cell r="B518" t="str">
            <v>32249</v>
          </cell>
          <cell r="C518" t="str">
            <v>TOVARNIK</v>
          </cell>
          <cell r="D518" t="str">
            <v>BANA JELAČIĆA 1</v>
          </cell>
          <cell r="E518" t="str">
            <v>TOVARNIK</v>
          </cell>
          <cell r="F518" t="str">
            <v>TOVARNIK</v>
          </cell>
          <cell r="G518" t="str">
            <v>VUKOVARSKO-SRIJEMSKA</v>
          </cell>
        </row>
        <row r="519">
          <cell r="B519" t="str">
            <v>32251</v>
          </cell>
          <cell r="C519" t="str">
            <v>PRIVLAKA</v>
          </cell>
          <cell r="D519" t="str">
            <v>FALIČEVCI 1</v>
          </cell>
          <cell r="E519" t="str">
            <v>PRIVLAKA</v>
          </cell>
          <cell r="F519" t="str">
            <v>ŽUPANJA</v>
          </cell>
          <cell r="G519" t="str">
            <v>VUKOVARSKO-SRIJEMSKA</v>
          </cell>
        </row>
        <row r="520">
          <cell r="B520" t="str">
            <v>32252</v>
          </cell>
          <cell r="C520" t="str">
            <v>OTOK</v>
          </cell>
          <cell r="D520" t="str">
            <v>TRG KRALJA TOMISLAVA 7</v>
          </cell>
          <cell r="E520" t="str">
            <v>OTOK</v>
          </cell>
          <cell r="F520" t="str">
            <v>OTOK</v>
          </cell>
          <cell r="G520" t="str">
            <v>VUKOVARSKO-SRIJEMSKA</v>
          </cell>
        </row>
        <row r="521">
          <cell r="B521" t="str">
            <v>32253</v>
          </cell>
          <cell r="C521" t="str">
            <v>KOMLETINCI</v>
          </cell>
          <cell r="D521" t="str">
            <v>BRAĆE RADIĆA 13 A</v>
          </cell>
          <cell r="E521" t="str">
            <v>KOMLETINCI</v>
          </cell>
          <cell r="F521" t="str">
            <v>ŽUPANJA</v>
          </cell>
          <cell r="G521" t="str">
            <v>VUKOVARSKO-SRIJEMSKA</v>
          </cell>
        </row>
        <row r="522">
          <cell r="B522" t="str">
            <v>32254</v>
          </cell>
          <cell r="C522" t="str">
            <v>VRBANJA</v>
          </cell>
          <cell r="D522" t="str">
            <v>KNEZA LJUDEVITA POSAVSKOG 17</v>
          </cell>
          <cell r="E522" t="str">
            <v>VRBANJA</v>
          </cell>
          <cell r="F522" t="str">
            <v>ŽUPANJA</v>
          </cell>
          <cell r="G522" t="str">
            <v>VUKOVARSKO-SRIJEMSKA</v>
          </cell>
        </row>
        <row r="523">
          <cell r="B523" t="str">
            <v>32255</v>
          </cell>
          <cell r="C523" t="str">
            <v>SOLJANI</v>
          </cell>
          <cell r="D523" t="str">
            <v>BRAĆE RADIĆA 42 A</v>
          </cell>
          <cell r="E523" t="str">
            <v>SOLJANI</v>
          </cell>
          <cell r="F523" t="str">
            <v>ŽUPANJA</v>
          </cell>
          <cell r="G523" t="str">
            <v>VUKOVARSKO-SRIJEMSKA</v>
          </cell>
        </row>
        <row r="524">
          <cell r="B524" t="str">
            <v>32256</v>
          </cell>
          <cell r="C524" t="str">
            <v>STROŠINCI</v>
          </cell>
          <cell r="D524" t="str">
            <v>VLADIMIRA NAZORA 50</v>
          </cell>
          <cell r="E524" t="str">
            <v>STROŠINCI</v>
          </cell>
          <cell r="F524" t="str">
            <v>ŽUPANJA</v>
          </cell>
          <cell r="G524" t="str">
            <v>VUKOVARSKO-SRIJEMSKA</v>
          </cell>
        </row>
        <row r="525">
          <cell r="B525" t="str">
            <v>32257</v>
          </cell>
          <cell r="C525" t="str">
            <v>DRENOVCI</v>
          </cell>
          <cell r="D525" t="str">
            <v>VLADIMIRA NAZORA 4</v>
          </cell>
          <cell r="E525" t="str">
            <v>DRENOVCI</v>
          </cell>
          <cell r="F525" t="str">
            <v>ŽUPANJA</v>
          </cell>
          <cell r="G525" t="str">
            <v>VUKOVARSKO-SRIJEMSKA</v>
          </cell>
        </row>
        <row r="526">
          <cell r="B526" t="str">
            <v>32258</v>
          </cell>
          <cell r="C526" t="str">
            <v>POSAVSKI PODGAJCI</v>
          </cell>
          <cell r="D526" t="str">
            <v>MATIJE GUPCA 152</v>
          </cell>
          <cell r="E526" t="str">
            <v>POSAVSKI PODGAJCI</v>
          </cell>
          <cell r="F526" t="str">
            <v>ŽUPANJA</v>
          </cell>
          <cell r="G526" t="str">
            <v>VUKOVARSKO-SRIJEMSKA</v>
          </cell>
        </row>
        <row r="527">
          <cell r="B527" t="str">
            <v>32259</v>
          </cell>
          <cell r="C527" t="str">
            <v>GUNJA</v>
          </cell>
          <cell r="D527" t="str">
            <v>TRG ŽRTAVA DOMOVINSKOG RATA BB</v>
          </cell>
          <cell r="E527" t="str">
            <v>GUNJA</v>
          </cell>
          <cell r="F527" t="str">
            <v>ŽUPANJA</v>
          </cell>
          <cell r="G527" t="str">
            <v>VUKOVARSKO-SRIJEMSKA</v>
          </cell>
        </row>
        <row r="528">
          <cell r="B528" t="str">
            <v>32260</v>
          </cell>
          <cell r="C528" t="str">
            <v>GUNJA SEZ.</v>
          </cell>
          <cell r="D528" t="str">
            <v>TRG BANA ŠOKČEVIĆA BB</v>
          </cell>
          <cell r="E528" t="str">
            <v>GUNJA</v>
          </cell>
          <cell r="F528" t="str">
            <v>GUNJA</v>
          </cell>
          <cell r="G528" t="str">
            <v>VUKOVARSKO-SRIJEMSKA</v>
          </cell>
        </row>
        <row r="529">
          <cell r="B529" t="str">
            <v>32262</v>
          </cell>
          <cell r="C529" t="str">
            <v>RAČINOVCI</v>
          </cell>
          <cell r="D529" t="str">
            <v>ANTE STARČEVIĆA 2</v>
          </cell>
          <cell r="E529" t="str">
            <v>RAČINOVCI</v>
          </cell>
          <cell r="F529" t="str">
            <v>ŽUPANJA</v>
          </cell>
          <cell r="G529" t="str">
            <v>VUKOVARSKO-SRIJEMSKA</v>
          </cell>
        </row>
        <row r="530">
          <cell r="B530" t="str">
            <v>32264</v>
          </cell>
          <cell r="C530" t="str">
            <v>BAJAKOVO</v>
          </cell>
          <cell r="D530" t="str">
            <v>PRIJELAZ DRŽAVNE GRANICE BAJAKOVO</v>
          </cell>
          <cell r="E530" t="str">
            <v>LIPOVAC</v>
          </cell>
          <cell r="F530" t="str">
            <v>ŽUPANJA</v>
          </cell>
          <cell r="G530" t="str">
            <v>VUKOVARSKO-SRIJEMSKA</v>
          </cell>
        </row>
        <row r="531">
          <cell r="B531" t="str">
            <v>32270</v>
          </cell>
          <cell r="C531" t="str">
            <v>ŽUPANJA</v>
          </cell>
          <cell r="D531" t="str">
            <v>DR. FRANJE RAČKOG 2 B</v>
          </cell>
          <cell r="E531" t="str">
            <v>ŽUPANJA</v>
          </cell>
          <cell r="F531" t="str">
            <v>ŽUPANJA</v>
          </cell>
          <cell r="G531" t="str">
            <v>VUKOVARSKO-SRIJEMSKA</v>
          </cell>
        </row>
        <row r="532">
          <cell r="B532" t="str">
            <v>32271</v>
          </cell>
          <cell r="C532" t="str">
            <v>ROKOVCI ANDRIJAŠEVCI</v>
          </cell>
          <cell r="D532" t="str">
            <v>VINKOVAČKA 6</v>
          </cell>
          <cell r="E532" t="str">
            <v>ROKOVCI</v>
          </cell>
          <cell r="F532" t="str">
            <v>ROKOVCI</v>
          </cell>
          <cell r="G532" t="str">
            <v>VUKOVARSKO-SRIJEMSKA</v>
          </cell>
        </row>
        <row r="533">
          <cell r="B533" t="str">
            <v>32272</v>
          </cell>
          <cell r="C533" t="str">
            <v>CERNA</v>
          </cell>
          <cell r="D533" t="str">
            <v>ŠETALIŠTE DR. FRANJE TUĐMANA 9</v>
          </cell>
          <cell r="E533" t="str">
            <v>CERNA</v>
          </cell>
          <cell r="F533" t="str">
            <v>CERNA</v>
          </cell>
          <cell r="G533" t="str">
            <v>VUKOVARSKO-SRIJEMSKA</v>
          </cell>
        </row>
        <row r="534">
          <cell r="B534" t="str">
            <v>32273</v>
          </cell>
          <cell r="C534" t="str">
            <v>GRADIŠTE</v>
          </cell>
          <cell r="D534" t="str">
            <v>TRG HRVATSKIH VELIKANA 36</v>
          </cell>
          <cell r="E534" t="str">
            <v>GRADIŠTE</v>
          </cell>
          <cell r="F534" t="str">
            <v>ŽUPANJA</v>
          </cell>
          <cell r="G534" t="str">
            <v>VUKOVARSKO-SRIJEMSKA</v>
          </cell>
        </row>
        <row r="535">
          <cell r="B535" t="str">
            <v>32274</v>
          </cell>
          <cell r="C535" t="str">
            <v>ŠTITAR</v>
          </cell>
          <cell r="D535" t="str">
            <v>JOSIPA JURIJA STROSSMAYERA 36</v>
          </cell>
          <cell r="E535" t="str">
            <v>ŠTITAR</v>
          </cell>
          <cell r="F535" t="str">
            <v>ŽUPANJA</v>
          </cell>
          <cell r="G535" t="str">
            <v>VUKOVARSKO-SRIJEMSKA</v>
          </cell>
        </row>
        <row r="536">
          <cell r="B536" t="str">
            <v>32275</v>
          </cell>
          <cell r="C536" t="str">
            <v>BOŠNJACI</v>
          </cell>
          <cell r="D536" t="str">
            <v>TRG FRA B. T. LEAKOVIĆA 10</v>
          </cell>
          <cell r="E536" t="str">
            <v>BOŠNJACI</v>
          </cell>
          <cell r="F536" t="str">
            <v>ŽUPANJA</v>
          </cell>
          <cell r="G536" t="str">
            <v>VUKOVARSKO-SRIJEMSKA</v>
          </cell>
        </row>
        <row r="537">
          <cell r="B537" t="str">
            <v>32276</v>
          </cell>
          <cell r="C537" t="str">
            <v>BABINA GREDA</v>
          </cell>
          <cell r="D537" t="str">
            <v>KRALJA TOMISLAVA 3</v>
          </cell>
          <cell r="E537" t="str">
            <v>BABINA GREDA</v>
          </cell>
          <cell r="F537" t="str">
            <v>ŽUPANJA</v>
          </cell>
          <cell r="G537" t="str">
            <v>VUKOVARSKO-SRIJEMSKA</v>
          </cell>
        </row>
        <row r="538">
          <cell r="B538" t="str">
            <v>32280</v>
          </cell>
          <cell r="C538" t="str">
            <v>JARMINA</v>
          </cell>
          <cell r="D538" t="str">
            <v>BRAĆE RADIĆA 27</v>
          </cell>
          <cell r="E538" t="str">
            <v>JARMINA</v>
          </cell>
          <cell r="F538" t="str">
            <v>JARMINA</v>
          </cell>
          <cell r="G538" t="str">
            <v>VUKOVARSKO-SRIJEMSKA</v>
          </cell>
        </row>
        <row r="539">
          <cell r="B539" t="str">
            <v>32281</v>
          </cell>
          <cell r="C539" t="str">
            <v>IVANKOVO</v>
          </cell>
          <cell r="D539" t="str">
            <v>TRG BANA JOSIPA JELAČIĆA 5</v>
          </cell>
          <cell r="E539" t="str">
            <v>IVANKOVO</v>
          </cell>
          <cell r="F539" t="str">
            <v>IVANKOVO</v>
          </cell>
          <cell r="G539" t="str">
            <v>VUKOVARSKO-SRIJEMSKA</v>
          </cell>
        </row>
        <row r="540">
          <cell r="B540" t="str">
            <v>32282</v>
          </cell>
          <cell r="C540" t="str">
            <v>RETKOVCI</v>
          </cell>
          <cell r="D540" t="str">
            <v>BRAĆE RADIĆA 3</v>
          </cell>
          <cell r="E540" t="str">
            <v>RETKOVCI</v>
          </cell>
          <cell r="F540" t="str">
            <v>RETKOVCI</v>
          </cell>
          <cell r="G540" t="str">
            <v>VUKOVARSKO-SRIJEMSKA</v>
          </cell>
        </row>
        <row r="541">
          <cell r="B541" t="str">
            <v>32283</v>
          </cell>
          <cell r="C541" t="str">
            <v>VOĐINCI</v>
          </cell>
          <cell r="D541" t="str">
            <v>JOSIPA JURIJA STROSSMAYERA 198</v>
          </cell>
          <cell r="E541" t="str">
            <v>VOĐINCI</v>
          </cell>
          <cell r="F541" t="str">
            <v>VOĐINCI</v>
          </cell>
          <cell r="G541" t="str">
            <v>VUKOVARSKO-SRIJEMSKA</v>
          </cell>
        </row>
        <row r="542">
          <cell r="B542" t="str">
            <v>32284</v>
          </cell>
          <cell r="C542" t="str">
            <v>STARI MIKANOVCI</v>
          </cell>
          <cell r="D542" t="str">
            <v>MATIJE GUPCA 2</v>
          </cell>
          <cell r="E542" t="str">
            <v>STARI MIKANOVCI</v>
          </cell>
          <cell r="F542" t="str">
            <v>STARI MIKANOVCI</v>
          </cell>
          <cell r="G542" t="str">
            <v>VUKOVARSKO-SRIJEMSKA</v>
          </cell>
        </row>
        <row r="543">
          <cell r="B543" t="str">
            <v>33000</v>
          </cell>
          <cell r="C543" t="str">
            <v>VIROVITICA</v>
          </cell>
          <cell r="D543" t="str">
            <v>MASARYKOVA 1</v>
          </cell>
          <cell r="E543" t="str">
            <v>VIROVITICA</v>
          </cell>
          <cell r="F543" t="str">
            <v>VIROVITICA</v>
          </cell>
          <cell r="G543" t="str">
            <v>VIROVITIČKO-PODRAVSKA</v>
          </cell>
        </row>
        <row r="544">
          <cell r="B544" t="str">
            <v>33401</v>
          </cell>
          <cell r="C544" t="str">
            <v>VIROVITICA</v>
          </cell>
          <cell r="D544" t="str">
            <v>SAJMIŠTE 2</v>
          </cell>
          <cell r="E544" t="str">
            <v>VIROVITICA</v>
          </cell>
          <cell r="F544" t="str">
            <v>VIROVITICA</v>
          </cell>
          <cell r="G544" t="str">
            <v>VIROVITIČKO-PODRAVSKA</v>
          </cell>
        </row>
        <row r="545">
          <cell r="B545" t="str">
            <v>33404</v>
          </cell>
          <cell r="C545" t="str">
            <v>ŠPIŠIĆ BUKOVICA</v>
          </cell>
          <cell r="D545" t="str">
            <v>VLADIMIRA NAZORA 63</v>
          </cell>
          <cell r="E545" t="str">
            <v>ŠPIŠIĆ BUKOVICA</v>
          </cell>
          <cell r="F545" t="str">
            <v>ŠPIŠIĆ BUKOVICA</v>
          </cell>
          <cell r="G545" t="str">
            <v>VIROVITIČKO-PODRAVSKA</v>
          </cell>
        </row>
        <row r="546">
          <cell r="B546" t="str">
            <v>33405</v>
          </cell>
          <cell r="C546" t="str">
            <v>PITOMAČA</v>
          </cell>
          <cell r="D546" t="str">
            <v>LJUDEVITA GAJA 34</v>
          </cell>
          <cell r="E546" t="str">
            <v>PITOMAČA</v>
          </cell>
          <cell r="F546" t="str">
            <v>PITOMAČA</v>
          </cell>
          <cell r="G546" t="str">
            <v>VIROVITIČKO-PODRAVSKA</v>
          </cell>
        </row>
        <row r="547">
          <cell r="B547" t="str">
            <v>33406</v>
          </cell>
          <cell r="C547" t="str">
            <v>LUKAČ</v>
          </cell>
          <cell r="D547" t="str">
            <v>LUKAČ 50</v>
          </cell>
          <cell r="E547" t="str">
            <v>LUKAČ</v>
          </cell>
          <cell r="F547" t="str">
            <v>LUKAČ</v>
          </cell>
          <cell r="G547" t="str">
            <v>VIROVITIČKO-PODRAVSKA</v>
          </cell>
        </row>
        <row r="548">
          <cell r="B548" t="str">
            <v>33410</v>
          </cell>
          <cell r="C548" t="str">
            <v>SUHOPOLJE</v>
          </cell>
          <cell r="D548" t="str">
            <v>TRG SVETE TEREZIJE 6</v>
          </cell>
          <cell r="E548" t="str">
            <v>SUHOPOLJE</v>
          </cell>
          <cell r="F548" t="str">
            <v>SUHOPOLJE</v>
          </cell>
          <cell r="G548" t="str">
            <v>VIROVITIČKO-PODRAVSKA</v>
          </cell>
        </row>
        <row r="549">
          <cell r="B549" t="str">
            <v>33411</v>
          </cell>
          <cell r="C549" t="str">
            <v>GRADINA</v>
          </cell>
          <cell r="D549" t="str">
            <v>TRG HRVATSKIH BRANITELJA BB</v>
          </cell>
          <cell r="E549" t="str">
            <v>GRADINA</v>
          </cell>
          <cell r="F549" t="str">
            <v>GRADINA</v>
          </cell>
          <cell r="G549" t="str">
            <v>VIROVITIČKO-PODRAVSKA</v>
          </cell>
        </row>
        <row r="550">
          <cell r="B550" t="str">
            <v>33412</v>
          </cell>
          <cell r="C550" t="str">
            <v>CABUNA</v>
          </cell>
          <cell r="D550" t="str">
            <v>BRAĆE RADIĆA 67</v>
          </cell>
          <cell r="E550" t="str">
            <v>CABUNA</v>
          </cell>
          <cell r="F550" t="str">
            <v>CABUNA</v>
          </cell>
          <cell r="G550" t="str">
            <v>VIROVITIČKO-PODRAVSKA</v>
          </cell>
        </row>
        <row r="551">
          <cell r="B551" t="str">
            <v>33507</v>
          </cell>
          <cell r="C551" t="str">
            <v>CRNAC</v>
          </cell>
          <cell r="D551" t="str">
            <v>NIKOLE ŠUBIĆA ZRINSKOG 2</v>
          </cell>
          <cell r="E551" t="str">
            <v>CRNAC</v>
          </cell>
          <cell r="F551" t="str">
            <v>CRNAC</v>
          </cell>
          <cell r="G551" t="str">
            <v>VIROVITIČKO-PODRAVSKA</v>
          </cell>
        </row>
        <row r="552">
          <cell r="B552" t="str">
            <v>33513</v>
          </cell>
          <cell r="C552" t="str">
            <v>ZDENCI</v>
          </cell>
          <cell r="D552" t="str">
            <v>TRG HRVATSKIH BRANITELJA 1</v>
          </cell>
          <cell r="E552" t="str">
            <v>ZDENCI</v>
          </cell>
          <cell r="F552" t="str">
            <v>ZDENCI</v>
          </cell>
          <cell r="G552" t="str">
            <v>VIROVITIČKO-PODRAVSKA</v>
          </cell>
        </row>
        <row r="553">
          <cell r="B553" t="str">
            <v>33514</v>
          </cell>
          <cell r="C553" t="str">
            <v>ČAČINCI</v>
          </cell>
          <cell r="D553" t="str">
            <v>TRG DR. FRANJE TUĐMANA 1 A</v>
          </cell>
          <cell r="E553" t="str">
            <v>ČAČINCI</v>
          </cell>
          <cell r="F553" t="str">
            <v>ČAČINCI</v>
          </cell>
          <cell r="G553" t="str">
            <v>VIROVITIČKO-PODRAVSKA</v>
          </cell>
        </row>
        <row r="554">
          <cell r="B554" t="str">
            <v>33515</v>
          </cell>
          <cell r="C554" t="str">
            <v>ORAHOVICA</v>
          </cell>
          <cell r="D554" t="str">
            <v>KRALJA ZVONIMIRA 25</v>
          </cell>
          <cell r="E554" t="str">
            <v>ORAHOVICA</v>
          </cell>
          <cell r="F554" t="str">
            <v>ORAHOVICA</v>
          </cell>
          <cell r="G554" t="str">
            <v>VIROVITIČKO-PODRAVSKA</v>
          </cell>
        </row>
        <row r="555">
          <cell r="B555" t="str">
            <v>33517</v>
          </cell>
          <cell r="C555" t="str">
            <v>MIKLEUŠ</v>
          </cell>
          <cell r="D555" t="str">
            <v>NIKOLE ŠUBIĆA ZRINSKOG 93</v>
          </cell>
          <cell r="E555" t="str">
            <v>MIKLEUŠ</v>
          </cell>
          <cell r="F555" t="str">
            <v>MIKLEUŠ</v>
          </cell>
          <cell r="G555" t="str">
            <v>VIROVITIČKO-PODRAVSKA</v>
          </cell>
        </row>
        <row r="556">
          <cell r="B556" t="str">
            <v>33518</v>
          </cell>
          <cell r="C556" t="str">
            <v>NOVA BUKOVICA</v>
          </cell>
          <cell r="D556" t="str">
            <v>ZAGREBAČKA 15</v>
          </cell>
          <cell r="E556" t="str">
            <v>NOVA BUKOVICA</v>
          </cell>
          <cell r="F556" t="str">
            <v>NOVA BUKOVICA</v>
          </cell>
          <cell r="G556" t="str">
            <v>VIROVITIČKO-PODRAVSKA</v>
          </cell>
        </row>
        <row r="557">
          <cell r="B557" t="str">
            <v>33520</v>
          </cell>
          <cell r="C557" t="str">
            <v>SLATINA</v>
          </cell>
          <cell r="D557" t="str">
            <v>ŠETALIŠTE J. BURGERA 5</v>
          </cell>
          <cell r="E557" t="str">
            <v>SLATINA</v>
          </cell>
          <cell r="F557" t="str">
            <v>SLATINA</v>
          </cell>
          <cell r="G557" t="str">
            <v>VIROVITIČKO-PODRAVSKA</v>
          </cell>
        </row>
        <row r="558">
          <cell r="B558" t="str">
            <v>33522</v>
          </cell>
          <cell r="C558" t="str">
            <v>VOĆIN</v>
          </cell>
          <cell r="D558" t="str">
            <v>JOSIPA MARTINCA 2</v>
          </cell>
          <cell r="E558" t="str">
            <v>VOĆIN</v>
          </cell>
          <cell r="F558" t="str">
            <v>VOĆIN</v>
          </cell>
          <cell r="G558" t="str">
            <v>VIROVITIČKO-PODRAVSKA</v>
          </cell>
        </row>
        <row r="559">
          <cell r="B559" t="str">
            <v>33523</v>
          </cell>
          <cell r="C559" t="str">
            <v>ČAĐAVICA</v>
          </cell>
          <cell r="D559" t="str">
            <v>KOLODVORSKA 2</v>
          </cell>
          <cell r="E559" t="str">
            <v>ČAĐAVICA</v>
          </cell>
          <cell r="F559" t="str">
            <v>ČAĐAVICA</v>
          </cell>
          <cell r="G559" t="str">
            <v>VIROVITIČKO-PODRAVSKA</v>
          </cell>
        </row>
        <row r="560">
          <cell r="B560" t="str">
            <v>33525</v>
          </cell>
          <cell r="C560" t="str">
            <v>SOPJE</v>
          </cell>
          <cell r="D560" t="str">
            <v>KRALJA TOMISLAVA 18</v>
          </cell>
          <cell r="E560" t="str">
            <v>SOPJE</v>
          </cell>
          <cell r="F560" t="str">
            <v>SOPJE</v>
          </cell>
          <cell r="G560" t="str">
            <v>VIROVITIČKO-PODRAVSKA</v>
          </cell>
        </row>
        <row r="561">
          <cell r="B561" t="str">
            <v>33533</v>
          </cell>
          <cell r="C561" t="str">
            <v>PIVNICA SLAVONSKA</v>
          </cell>
          <cell r="D561" t="str">
            <v>PIVNICA SLAVONSKA BB</v>
          </cell>
          <cell r="E561" t="str">
            <v>PIVNICA SLAVONSKA</v>
          </cell>
          <cell r="F561" t="str">
            <v>PIVNICA SLAVONSKA</v>
          </cell>
          <cell r="G561" t="str">
            <v>VIROVITIČKO-PODRAVSKA</v>
          </cell>
        </row>
        <row r="562">
          <cell r="B562" t="str">
            <v>34000</v>
          </cell>
          <cell r="C562" t="str">
            <v>POŽEGA</v>
          </cell>
          <cell r="D562" t="str">
            <v>KAMENITA VRATA 8</v>
          </cell>
          <cell r="E562" t="str">
            <v>POŽEGA</v>
          </cell>
          <cell r="F562" t="str">
            <v>POŽEGA</v>
          </cell>
          <cell r="G562" t="str">
            <v>POŽEŠKO-SLAVONSKA</v>
          </cell>
        </row>
        <row r="563">
          <cell r="B563" t="str">
            <v>34303</v>
          </cell>
          <cell r="C563" t="str">
            <v>POŽEGA</v>
          </cell>
          <cell r="D563" t="str">
            <v>TC KAUFLAND, NJEMAČKA ULICA 40</v>
          </cell>
          <cell r="E563" t="str">
            <v>POŽEGA</v>
          </cell>
          <cell r="F563" t="str">
            <v>POŽEGA</v>
          </cell>
          <cell r="G563" t="str">
            <v>POŽEŠKO-SLAVONSKA</v>
          </cell>
        </row>
        <row r="564">
          <cell r="B564" t="str">
            <v>34304</v>
          </cell>
          <cell r="C564" t="str">
            <v>POŽEGA</v>
          </cell>
          <cell r="D564" t="str">
            <v>TEKIJA 1</v>
          </cell>
          <cell r="E564" t="str">
            <v>POŽEGA</v>
          </cell>
          <cell r="F564" t="str">
            <v>POŽEGA</v>
          </cell>
          <cell r="G564" t="str">
            <v>POŽEŠKO-SLAVONSKA</v>
          </cell>
        </row>
        <row r="565">
          <cell r="B565" t="str">
            <v>34308</v>
          </cell>
          <cell r="C565" t="str">
            <v>JAKŠIĆ</v>
          </cell>
          <cell r="D565" t="str">
            <v>OSJEČKA 39</v>
          </cell>
          <cell r="E565" t="str">
            <v>JAKŠIĆ</v>
          </cell>
          <cell r="F565" t="str">
            <v>JAKŠIĆ</v>
          </cell>
          <cell r="G565" t="str">
            <v>POŽEŠKO-SLAVONSKA</v>
          </cell>
        </row>
        <row r="566">
          <cell r="B566" t="str">
            <v>34310</v>
          </cell>
          <cell r="C566" t="str">
            <v>PLETERNICA</v>
          </cell>
          <cell r="D566" t="str">
            <v>TRG ZRINSKOG I FRANKOPANA 8</v>
          </cell>
          <cell r="E566" t="str">
            <v>PLETERNICA</v>
          </cell>
          <cell r="F566" t="str">
            <v>PLETERNICA</v>
          </cell>
          <cell r="G566" t="str">
            <v>POŽEŠKO-SLAVONSKA</v>
          </cell>
        </row>
        <row r="567">
          <cell r="B567" t="str">
            <v>34312</v>
          </cell>
          <cell r="C567" t="str">
            <v>SESVETE (KOD POŽEGE)</v>
          </cell>
          <cell r="D567" t="str">
            <v>SESVETE BB</v>
          </cell>
          <cell r="E567" t="str">
            <v>SESVETE</v>
          </cell>
          <cell r="F567" t="str">
            <v>PLETERNICA</v>
          </cell>
          <cell r="G567" t="str">
            <v>POŽEŠKO-SLAVONSKA</v>
          </cell>
        </row>
        <row r="568">
          <cell r="B568" t="str">
            <v>34315</v>
          </cell>
          <cell r="C568" t="str">
            <v>RATKOVICA</v>
          </cell>
          <cell r="D568" t="str">
            <v>RATKOVICA BB</v>
          </cell>
          <cell r="E568" t="str">
            <v>RATKOVICA</v>
          </cell>
          <cell r="F568" t="str">
            <v>PLETERNICA</v>
          </cell>
          <cell r="G568" t="str">
            <v>POŽEŠKO-SLAVONSKA</v>
          </cell>
        </row>
        <row r="569">
          <cell r="B569" t="str">
            <v>34322</v>
          </cell>
          <cell r="C569" t="str">
            <v>BRESTOVAC</v>
          </cell>
          <cell r="D569" t="str">
            <v>POŽEŠKA 60 B</v>
          </cell>
          <cell r="E569" t="str">
            <v>BRESTOVAC</v>
          </cell>
          <cell r="F569" t="str">
            <v>BRESTOVAC</v>
          </cell>
          <cell r="G569" t="str">
            <v>POŽEŠKO-SLAVONSKA</v>
          </cell>
        </row>
        <row r="570">
          <cell r="B570" t="str">
            <v>34330</v>
          </cell>
          <cell r="C570" t="str">
            <v>VELIKA</v>
          </cell>
          <cell r="D570" t="str">
            <v>JOSIPA BANA JELAČIĆA 29</v>
          </cell>
          <cell r="E570" t="str">
            <v>VELIKA</v>
          </cell>
          <cell r="F570" t="str">
            <v>VELIKA</v>
          </cell>
          <cell r="G570" t="str">
            <v>POŽEŠKO-SLAVONSKA</v>
          </cell>
        </row>
        <row r="571">
          <cell r="B571" t="str">
            <v>34334</v>
          </cell>
          <cell r="C571" t="str">
            <v>KAPTOL</v>
          </cell>
          <cell r="D571" t="str">
            <v>ŠKOLSKA 5</v>
          </cell>
          <cell r="E571" t="str">
            <v>KAPTOL</v>
          </cell>
          <cell r="F571" t="str">
            <v>KAPTOL</v>
          </cell>
          <cell r="G571" t="str">
            <v>POŽEŠKO-SLAVONSKA</v>
          </cell>
        </row>
        <row r="572">
          <cell r="B572" t="str">
            <v>34335</v>
          </cell>
          <cell r="C572" t="str">
            <v>VETOVO</v>
          </cell>
          <cell r="D572" t="str">
            <v>ZAGREBAČKA 3</v>
          </cell>
          <cell r="E572" t="str">
            <v>VETOVO</v>
          </cell>
          <cell r="F572" t="str">
            <v>VETOVO</v>
          </cell>
          <cell r="G572" t="str">
            <v>POŽEŠKO-SLAVONSKA</v>
          </cell>
        </row>
        <row r="573">
          <cell r="B573" t="str">
            <v>34340</v>
          </cell>
          <cell r="C573" t="str">
            <v>KUTJEVO</v>
          </cell>
          <cell r="D573" t="str">
            <v>REPUBLIKE HRVATSKE 73</v>
          </cell>
          <cell r="E573" t="str">
            <v>KUTJEVO</v>
          </cell>
          <cell r="F573" t="str">
            <v>KUTJEVO</v>
          </cell>
          <cell r="G573" t="str">
            <v>POŽEŠKO-SLAVONSKA</v>
          </cell>
        </row>
        <row r="574">
          <cell r="B574" t="str">
            <v>34343</v>
          </cell>
          <cell r="C574" t="str">
            <v>BEKTEŽ</v>
          </cell>
          <cell r="D574" t="str">
            <v>BEKTEŽ 10</v>
          </cell>
          <cell r="E574" t="str">
            <v>BEKTEŽ</v>
          </cell>
          <cell r="F574" t="str">
            <v>BEKTEŽ</v>
          </cell>
          <cell r="G574" t="str">
            <v>POŽEŠKO-SLAVONSKA</v>
          </cell>
        </row>
        <row r="575">
          <cell r="B575" t="str">
            <v>34350</v>
          </cell>
          <cell r="C575" t="str">
            <v>ČAGLIN</v>
          </cell>
          <cell r="D575" t="str">
            <v>KOLODVORSKA 1</v>
          </cell>
          <cell r="E575" t="str">
            <v>ČAGLIN</v>
          </cell>
          <cell r="F575" t="str">
            <v>ČAGLIN</v>
          </cell>
          <cell r="G575" t="str">
            <v>POŽEŠKO-SLAVONSKA</v>
          </cell>
        </row>
        <row r="576">
          <cell r="B576" t="str">
            <v>34543</v>
          </cell>
          <cell r="C576" t="str">
            <v>POLJANA</v>
          </cell>
          <cell r="D576" t="str">
            <v>ANTUNOVAČKA 23</v>
          </cell>
          <cell r="E576" t="str">
            <v>POLJANA</v>
          </cell>
          <cell r="F576" t="str">
            <v>LIPIK</v>
          </cell>
          <cell r="G576" t="str">
            <v>POŽEŠKO-SLAVONSKA</v>
          </cell>
        </row>
        <row r="577">
          <cell r="B577" t="str">
            <v>34550</v>
          </cell>
          <cell r="C577" t="str">
            <v>PAKRAC</v>
          </cell>
          <cell r="D577" t="str">
            <v>TRG BANA JELAČIĆA 19</v>
          </cell>
          <cell r="E577" t="str">
            <v>PAKRAC</v>
          </cell>
          <cell r="F577" t="str">
            <v>PAKRAC</v>
          </cell>
          <cell r="G577" t="str">
            <v>POŽEŠKO-SLAVONSKA</v>
          </cell>
        </row>
        <row r="578">
          <cell r="B578" t="str">
            <v>34551</v>
          </cell>
          <cell r="C578" t="str">
            <v>LIPIK</v>
          </cell>
          <cell r="D578" t="str">
            <v>UDINSKA 7</v>
          </cell>
          <cell r="E578" t="str">
            <v>LIPIK</v>
          </cell>
          <cell r="F578" t="str">
            <v>LIPIK</v>
          </cell>
          <cell r="G578" t="str">
            <v>POŽEŠKO-SLAVONSKA</v>
          </cell>
        </row>
        <row r="579">
          <cell r="B579" t="str">
            <v>34552</v>
          </cell>
          <cell r="C579" t="str">
            <v>BADLJEVINA</v>
          </cell>
          <cell r="D579" t="str">
            <v>TRG FRANJE TUĐMANA BB</v>
          </cell>
          <cell r="E579" t="str">
            <v>BADLJEVINA</v>
          </cell>
          <cell r="F579" t="str">
            <v>PAKRAC</v>
          </cell>
          <cell r="G579" t="str">
            <v>POŽEŠKO-SLAVONSKA</v>
          </cell>
        </row>
        <row r="580">
          <cell r="B580" t="str">
            <v>35000</v>
          </cell>
          <cell r="C580" t="str">
            <v>SLAVONSKI BROD</v>
          </cell>
          <cell r="D580" t="str">
            <v>TRG HRVATSKOG PROLJEĆA 6</v>
          </cell>
          <cell r="E580" t="str">
            <v>SLAVONSKI BROD</v>
          </cell>
          <cell r="F580" t="str">
            <v>SLAVONSKI BROD</v>
          </cell>
          <cell r="G580" t="str">
            <v>BRODSKO-POSAVSKA</v>
          </cell>
        </row>
        <row r="581">
          <cell r="B581" t="str">
            <v>35101</v>
          </cell>
          <cell r="C581" t="str">
            <v>SLAVONSKI BROD</v>
          </cell>
          <cell r="D581" t="str">
            <v>TRG POBJEDE 2</v>
          </cell>
          <cell r="E581" t="str">
            <v>SLAVONSKI BROD</v>
          </cell>
          <cell r="F581" t="str">
            <v>SLAVONSKI BROD</v>
          </cell>
          <cell r="G581" t="str">
            <v>BRODSKO-POSAVSKA</v>
          </cell>
        </row>
        <row r="582">
          <cell r="B582" t="str">
            <v>35102</v>
          </cell>
          <cell r="C582" t="str">
            <v>SLAVONSKI BROD</v>
          </cell>
          <cell r="D582" t="str">
            <v>TC KAUFLAND, NASELJE SLAVONIJA II KBR. 5</v>
          </cell>
          <cell r="E582" t="str">
            <v>SLAVONSKI BROD</v>
          </cell>
          <cell r="F582" t="str">
            <v>SLAVONSKI BROD</v>
          </cell>
          <cell r="G582" t="str">
            <v>BRODSKO-POSAVSKA</v>
          </cell>
        </row>
        <row r="583">
          <cell r="B583" t="str">
            <v>35103</v>
          </cell>
          <cell r="C583" t="str">
            <v>SLAVONSKI BROD</v>
          </cell>
          <cell r="D583" t="str">
            <v>ZRINSKA 86</v>
          </cell>
          <cell r="E583" t="str">
            <v>SLAVONSKI BROD</v>
          </cell>
          <cell r="F583" t="str">
            <v>SLAVONSKI BROD</v>
          </cell>
          <cell r="G583" t="str">
            <v>BRODSKO-POSAVSKA</v>
          </cell>
        </row>
        <row r="584">
          <cell r="B584" t="str">
            <v>35104</v>
          </cell>
          <cell r="C584" t="str">
            <v>SLAVONSKI BROD</v>
          </cell>
          <cell r="D584" t="str">
            <v>ZAGREBAČKA 39</v>
          </cell>
          <cell r="E584" t="str">
            <v>SLAVONSKI BROD</v>
          </cell>
          <cell r="F584" t="str">
            <v>SLAVONSKI BROD</v>
          </cell>
          <cell r="G584" t="str">
            <v>BRODSKO-POSAVSKA</v>
          </cell>
        </row>
        <row r="585">
          <cell r="B585" t="str">
            <v>35105</v>
          </cell>
          <cell r="C585" t="str">
            <v>SLAVONSKI BROD</v>
          </cell>
          <cell r="D585" t="str">
            <v>MARINCI 4</v>
          </cell>
          <cell r="E585" t="str">
            <v>SLAVONSKI BROD</v>
          </cell>
          <cell r="F585" t="str">
            <v>SLAVONSKI BROD</v>
          </cell>
          <cell r="G585" t="str">
            <v>BRODSKO-POSAVSKA</v>
          </cell>
        </row>
        <row r="586">
          <cell r="B586" t="str">
            <v>35106</v>
          </cell>
          <cell r="C586" t="str">
            <v>SLAVONSKI BROD</v>
          </cell>
          <cell r="D586" t="str">
            <v>NASELJE ANDRIJE HEBRANGA B 5</v>
          </cell>
          <cell r="E586" t="str">
            <v>SLAVONSKI BROD</v>
          </cell>
          <cell r="F586" t="str">
            <v>SLAVONSKI BROD</v>
          </cell>
          <cell r="G586" t="str">
            <v>BRODSKO-POSAVSKA</v>
          </cell>
        </row>
        <row r="587">
          <cell r="B587" t="str">
            <v>35107</v>
          </cell>
          <cell r="C587" t="str">
            <v>PODVINJE</v>
          </cell>
          <cell r="D587" t="str">
            <v>TRG SVETOG ANTE 1</v>
          </cell>
          <cell r="E587" t="str">
            <v>PODVINJE</v>
          </cell>
          <cell r="F587" t="str">
            <v>SLAVONSKI BROD</v>
          </cell>
          <cell r="G587" t="str">
            <v>BRODSKO-POSAVSKA</v>
          </cell>
        </row>
        <row r="588">
          <cell r="B588" t="str">
            <v>35108</v>
          </cell>
          <cell r="C588" t="str">
            <v>SLAVONSKI BROD</v>
          </cell>
          <cell r="D588" t="str">
            <v>MILE BUDAKA 1</v>
          </cell>
          <cell r="E588" t="str">
            <v>SLAVONSKI BROD</v>
          </cell>
          <cell r="F588" t="str">
            <v>SLAVONSKI BROD</v>
          </cell>
          <cell r="G588" t="str">
            <v>BRODSKO-POSAVSKA</v>
          </cell>
        </row>
        <row r="589">
          <cell r="B589" t="str">
            <v>35201</v>
          </cell>
          <cell r="C589" t="str">
            <v>PODCRKAVLJE</v>
          </cell>
          <cell r="D589" t="str">
            <v>TRG 108. BRIGADE 11</v>
          </cell>
          <cell r="E589" t="str">
            <v>PODCRKAVLJE</v>
          </cell>
          <cell r="F589" t="str">
            <v>PODCRKAVLJE</v>
          </cell>
          <cell r="G589" t="str">
            <v>BRODSKO-POSAVSKA</v>
          </cell>
        </row>
        <row r="590">
          <cell r="B590" t="str">
            <v>35208</v>
          </cell>
          <cell r="C590" t="str">
            <v>RUŠČICA</v>
          </cell>
          <cell r="D590" t="str">
            <v>TRG IVANE BRLIĆ MAŽURANIĆ 1</v>
          </cell>
          <cell r="E590" t="str">
            <v>RUŠČICA</v>
          </cell>
          <cell r="F590" t="str">
            <v>RUŠČICA</v>
          </cell>
          <cell r="G590" t="str">
            <v>BRODSKO-POSAVSKA</v>
          </cell>
        </row>
        <row r="591">
          <cell r="B591" t="str">
            <v>35209</v>
          </cell>
          <cell r="C591" t="str">
            <v>BUKOVLJE</v>
          </cell>
          <cell r="D591" t="str">
            <v>JOSIPA KOZARCA 20</v>
          </cell>
          <cell r="E591" t="str">
            <v>BUKOVLJE</v>
          </cell>
          <cell r="F591" t="str">
            <v>BUKOVLJE</v>
          </cell>
          <cell r="G591" t="str">
            <v>BRODSKO-POSAVSKA</v>
          </cell>
        </row>
        <row r="592">
          <cell r="B592" t="str">
            <v>35210</v>
          </cell>
          <cell r="C592" t="str">
            <v>VRPOLJE</v>
          </cell>
          <cell r="D592" t="str">
            <v>TRG DR. FRANJE TUĐMANA 1</v>
          </cell>
          <cell r="E592" t="str">
            <v>VRPOLJE</v>
          </cell>
          <cell r="F592" t="str">
            <v>VRPOLJE</v>
          </cell>
          <cell r="G592" t="str">
            <v>BRODSKO-POSAVSKA</v>
          </cell>
        </row>
        <row r="593">
          <cell r="B593" t="str">
            <v>35211</v>
          </cell>
          <cell r="C593" t="str">
            <v>TRNJANI</v>
          </cell>
          <cell r="D593" t="str">
            <v>SVETOG MARKA 46</v>
          </cell>
          <cell r="E593" t="str">
            <v>TRNJANI</v>
          </cell>
          <cell r="F593" t="str">
            <v>TRNJANI</v>
          </cell>
          <cell r="G593" t="str">
            <v>BRODSKO-POSAVSKA</v>
          </cell>
        </row>
        <row r="594">
          <cell r="B594" t="str">
            <v>35212</v>
          </cell>
          <cell r="C594" t="str">
            <v>GARČIN</v>
          </cell>
          <cell r="D594" t="str">
            <v>KRALJA TOMISLAVA 92</v>
          </cell>
          <cell r="E594" t="str">
            <v>GARČIN</v>
          </cell>
          <cell r="F594" t="str">
            <v>GARČIN</v>
          </cell>
          <cell r="G594" t="str">
            <v>BRODSKO-POSAVSKA</v>
          </cell>
        </row>
        <row r="595">
          <cell r="B595" t="str">
            <v>35213</v>
          </cell>
          <cell r="C595" t="str">
            <v>OPRISAVCI</v>
          </cell>
          <cell r="D595" t="str">
            <v>TRG SVETOG KRIŽA 1</v>
          </cell>
          <cell r="E595" t="str">
            <v>OPRISAVCI</v>
          </cell>
          <cell r="F595" t="str">
            <v>OPRISAVCI</v>
          </cell>
          <cell r="G595" t="str">
            <v>BRODSKO-POSAVSKA</v>
          </cell>
        </row>
        <row r="596">
          <cell r="B596" t="str">
            <v>35214</v>
          </cell>
          <cell r="C596" t="str">
            <v>DONJI ANDRIJEVCI</v>
          </cell>
          <cell r="D596" t="str">
            <v>TRG KRALJA TOMISLAVA 9</v>
          </cell>
          <cell r="E596" t="str">
            <v>DONJI ANDRIJEVCI</v>
          </cell>
          <cell r="F596" t="str">
            <v>DONJI ANDRIJEVCI</v>
          </cell>
          <cell r="G596" t="str">
            <v>BRODSKO-POSAVSKA</v>
          </cell>
        </row>
        <row r="597">
          <cell r="B597" t="str">
            <v>35220</v>
          </cell>
          <cell r="C597" t="str">
            <v>SLAVONSKI ŠAMAC</v>
          </cell>
          <cell r="D597" t="str">
            <v>KRALJA ZVONIMIRA 6</v>
          </cell>
          <cell r="E597" t="str">
            <v>SLAVONSKI ŠAMAC</v>
          </cell>
          <cell r="F597" t="str">
            <v>SLAVONSKI ŠAMAC</v>
          </cell>
          <cell r="G597" t="str">
            <v>BRODSKO-POSAVSKA</v>
          </cell>
        </row>
        <row r="598">
          <cell r="B598" t="str">
            <v>35221</v>
          </cell>
          <cell r="C598" t="str">
            <v>VELIKA KOPANICA</v>
          </cell>
          <cell r="D598" t="str">
            <v>VLADIMIRA NAZORA 1</v>
          </cell>
          <cell r="E598" t="str">
            <v>VELIKA KOPANICA</v>
          </cell>
          <cell r="F598" t="str">
            <v>VELIKA KOPANICA</v>
          </cell>
          <cell r="G598" t="str">
            <v>BRODSKO-POSAVSKA</v>
          </cell>
        </row>
        <row r="599">
          <cell r="B599" t="str">
            <v>35222</v>
          </cell>
          <cell r="C599" t="str">
            <v>GUNDINCI</v>
          </cell>
          <cell r="D599" t="str">
            <v>STJEPANA RADIĆA 2</v>
          </cell>
          <cell r="E599" t="str">
            <v>GUNDINCI</v>
          </cell>
          <cell r="F599" t="str">
            <v>GUNDINCI</v>
          </cell>
          <cell r="G599" t="str">
            <v>BRODSKO-POSAVSKA</v>
          </cell>
        </row>
        <row r="600">
          <cell r="B600" t="str">
            <v>35224</v>
          </cell>
          <cell r="C600" t="str">
            <v>SIKIREVCI</v>
          </cell>
          <cell r="D600" t="str">
            <v>LJUDEVITA GAJA 4</v>
          </cell>
          <cell r="E600" t="str">
            <v>SIKIREVCI</v>
          </cell>
          <cell r="F600" t="str">
            <v>SIKIREVCI</v>
          </cell>
          <cell r="G600" t="str">
            <v>BRODSKO-POSAVSKA</v>
          </cell>
        </row>
        <row r="601">
          <cell r="B601" t="str">
            <v>35250</v>
          </cell>
          <cell r="C601" t="str">
            <v>ORIOVAC</v>
          </cell>
          <cell r="D601" t="str">
            <v>TRG HRVATSKOG PREPORODA 1</v>
          </cell>
          <cell r="E601" t="str">
            <v>ORIOVAC</v>
          </cell>
          <cell r="F601" t="str">
            <v>ORIOVAC</v>
          </cell>
          <cell r="G601" t="str">
            <v>BRODSKO-POSAVSKA</v>
          </cell>
        </row>
        <row r="602">
          <cell r="B602" t="str">
            <v>35252</v>
          </cell>
          <cell r="C602" t="str">
            <v>SIBINJ</v>
          </cell>
          <cell r="D602" t="str">
            <v>108 BRIGADE ZNG 6</v>
          </cell>
          <cell r="E602" t="str">
            <v>SIBINJ</v>
          </cell>
          <cell r="F602" t="str">
            <v>SIBINJ</v>
          </cell>
          <cell r="G602" t="str">
            <v>BRODSKO-POSAVSKA</v>
          </cell>
        </row>
        <row r="603">
          <cell r="B603" t="str">
            <v>35253</v>
          </cell>
          <cell r="C603" t="str">
            <v>BRODSKI STUPNIK</v>
          </cell>
          <cell r="D603" t="str">
            <v>STJEPANA RADIĆA 117</v>
          </cell>
          <cell r="E603" t="str">
            <v>BRODSKI STUPNIK</v>
          </cell>
          <cell r="F603" t="str">
            <v>BRODSKI STUPNIK</v>
          </cell>
          <cell r="G603" t="str">
            <v>BRODSKO-POSAVSKA</v>
          </cell>
        </row>
        <row r="604">
          <cell r="B604" t="str">
            <v>35254</v>
          </cell>
          <cell r="C604" t="str">
            <v>BEBRINA</v>
          </cell>
          <cell r="D604" t="str">
            <v>BEBRINA 81</v>
          </cell>
          <cell r="E604" t="str">
            <v>BEBRINA</v>
          </cell>
          <cell r="F604" t="str">
            <v>BEBRINA</v>
          </cell>
          <cell r="G604" t="str">
            <v>BRODSKO-POSAVSKA</v>
          </cell>
        </row>
        <row r="605">
          <cell r="B605" t="str">
            <v>35255</v>
          </cell>
          <cell r="C605" t="str">
            <v>SLAVONSKI KOBAŠ</v>
          </cell>
          <cell r="D605" t="str">
            <v>ANTE STARČEVIĆA 4</v>
          </cell>
          <cell r="E605" t="str">
            <v>SLAVONSKI KOBAŠ</v>
          </cell>
          <cell r="F605" t="str">
            <v>SLAVONSKI KOBAŠ</v>
          </cell>
          <cell r="G605" t="str">
            <v>BRODSKO-POSAVSKA</v>
          </cell>
        </row>
        <row r="606">
          <cell r="B606" t="str">
            <v>35257</v>
          </cell>
          <cell r="C606" t="str">
            <v>LUŽANI</v>
          </cell>
          <cell r="D606" t="str">
            <v>VLADIMIRA NAZORA 48</v>
          </cell>
          <cell r="E606" t="str">
            <v>LUŽANI</v>
          </cell>
          <cell r="F606" t="str">
            <v>LUŽANI</v>
          </cell>
          <cell r="G606" t="str">
            <v>BRODSKO-POSAVSKA</v>
          </cell>
        </row>
        <row r="607">
          <cell r="B607" t="str">
            <v>35400</v>
          </cell>
          <cell r="C607" t="str">
            <v>NOVA GRADIŠKA</v>
          </cell>
          <cell r="D607" t="str">
            <v>TRG KRALJA TOMISLAVA 11</v>
          </cell>
          <cell r="E607" t="str">
            <v>NOVA GRADIŠKA</v>
          </cell>
          <cell r="F607" t="str">
            <v>NOVA GRADIŠKA</v>
          </cell>
          <cell r="G607" t="str">
            <v>BRODSKO-POSAVSKA</v>
          </cell>
        </row>
        <row r="608">
          <cell r="B608" t="str">
            <v>35403</v>
          </cell>
          <cell r="C608" t="str">
            <v>REŠETARI</v>
          </cell>
          <cell r="D608" t="str">
            <v>VLADIMIRA NAZORA 28</v>
          </cell>
          <cell r="E608" t="str">
            <v>REŠETARI</v>
          </cell>
          <cell r="F608" t="str">
            <v>REŠETARI</v>
          </cell>
          <cell r="G608" t="str">
            <v>BRODSKO-POSAVSKA</v>
          </cell>
        </row>
        <row r="609">
          <cell r="B609" t="str">
            <v>35404</v>
          </cell>
          <cell r="C609" t="str">
            <v>CERNIK</v>
          </cell>
          <cell r="D609" t="str">
            <v>FRANKOPANSKA 107</v>
          </cell>
          <cell r="E609" t="str">
            <v>CERNIK</v>
          </cell>
          <cell r="F609" t="str">
            <v>CERNIK</v>
          </cell>
          <cell r="G609" t="str">
            <v>BRODSKO-POSAVSKA</v>
          </cell>
        </row>
        <row r="610">
          <cell r="B610" t="str">
            <v>35410</v>
          </cell>
          <cell r="C610" t="str">
            <v>NOVA KAPELA</v>
          </cell>
          <cell r="D610" t="str">
            <v>TRG KRALJA TOMISLAVA 11</v>
          </cell>
          <cell r="E610" t="str">
            <v>NOVA KAPELA</v>
          </cell>
          <cell r="F610" t="str">
            <v>NOVA KAPELA</v>
          </cell>
          <cell r="G610" t="str">
            <v>BRODSKO-POSAVSKA</v>
          </cell>
        </row>
        <row r="611">
          <cell r="B611" t="str">
            <v>35420</v>
          </cell>
          <cell r="C611" t="str">
            <v>STARO PETROVO SELO</v>
          </cell>
          <cell r="D611" t="str">
            <v>TRG KRALJA TOMISLAVA 2</v>
          </cell>
          <cell r="E611" t="str">
            <v>STARO PETROVO SELO</v>
          </cell>
          <cell r="F611" t="str">
            <v>STARO PETROVO SELO</v>
          </cell>
          <cell r="G611" t="str">
            <v>BRODSKO-POSAVSKA</v>
          </cell>
        </row>
        <row r="612">
          <cell r="B612" t="str">
            <v>35422</v>
          </cell>
          <cell r="C612" t="str">
            <v>ZAPOLJE</v>
          </cell>
          <cell r="D612" t="str">
            <v>KARDINALA A. STEPINCA 5</v>
          </cell>
          <cell r="E612" t="str">
            <v>ZAPOLJE</v>
          </cell>
          <cell r="F612" t="str">
            <v>ZAPOLJE</v>
          </cell>
          <cell r="G612" t="str">
            <v>BRODSKO-POSAVSKA</v>
          </cell>
        </row>
        <row r="613">
          <cell r="B613" t="str">
            <v>35423</v>
          </cell>
          <cell r="C613" t="str">
            <v>VRBJE</v>
          </cell>
          <cell r="D613" t="str">
            <v>KRALJA TOMISLAVA 2</v>
          </cell>
          <cell r="E613" t="str">
            <v>VRBJE</v>
          </cell>
          <cell r="F613" t="str">
            <v>VRBJE</v>
          </cell>
          <cell r="G613" t="str">
            <v>BRODSKO-POSAVSKA</v>
          </cell>
        </row>
        <row r="614">
          <cell r="B614" t="str">
            <v>35424</v>
          </cell>
          <cell r="C614" t="str">
            <v>ORUBICA</v>
          </cell>
          <cell r="D614" t="str">
            <v>SAVSKA 40</v>
          </cell>
          <cell r="E614" t="str">
            <v>ORUBICA</v>
          </cell>
          <cell r="F614" t="str">
            <v>ORUBICA</v>
          </cell>
          <cell r="G614" t="str">
            <v>BRODSKO-POSAVSKA</v>
          </cell>
        </row>
        <row r="615">
          <cell r="B615" t="str">
            <v>35425</v>
          </cell>
          <cell r="C615" t="str">
            <v>DAVOR</v>
          </cell>
          <cell r="D615" t="str">
            <v>GUNDULIĆEVA 35/II</v>
          </cell>
          <cell r="E615" t="str">
            <v>DAVOR</v>
          </cell>
          <cell r="F615" t="str">
            <v>DAVOR</v>
          </cell>
          <cell r="G615" t="str">
            <v>BRODSKO-POSAVSKA</v>
          </cell>
        </row>
        <row r="616">
          <cell r="B616" t="str">
            <v>35428</v>
          </cell>
          <cell r="C616" t="str">
            <v>DRAGALIĆ</v>
          </cell>
          <cell r="D616" t="str">
            <v>TRG SVETOG IVANA KRSTITELJA 2</v>
          </cell>
          <cell r="E616" t="str">
            <v>DRAGALIĆ</v>
          </cell>
          <cell r="F616" t="str">
            <v>DRAGALIĆ</v>
          </cell>
          <cell r="G616" t="str">
            <v>BRODSKO-POSAVSKA</v>
          </cell>
        </row>
        <row r="617">
          <cell r="B617" t="str">
            <v>35429</v>
          </cell>
          <cell r="C617" t="str">
            <v>GORNJI BOGIĆEVCI</v>
          </cell>
          <cell r="D617" t="str">
            <v>TRG HRVATSKIH BRANITELJA 1</v>
          </cell>
          <cell r="E617" t="str">
            <v>GORNJI BOGIĆEVCI</v>
          </cell>
          <cell r="F617" t="str">
            <v>GORNJI BOGIĆEVCI</v>
          </cell>
          <cell r="G617" t="str">
            <v>BRODSKO-POSAVSKA</v>
          </cell>
        </row>
        <row r="618">
          <cell r="B618" t="str">
            <v>35430</v>
          </cell>
          <cell r="C618" t="str">
            <v>OKUČANI</v>
          </cell>
          <cell r="D618" t="str">
            <v>ALOJZIJA STEPINCA 24</v>
          </cell>
          <cell r="E618" t="str">
            <v>OKUČANI</v>
          </cell>
          <cell r="F618" t="str">
            <v>OKUČANI</v>
          </cell>
          <cell r="G618" t="str">
            <v>BRODSKO-POSAVSKA</v>
          </cell>
        </row>
        <row r="619">
          <cell r="B619" t="str">
            <v>35435</v>
          </cell>
          <cell r="C619" t="str">
            <v>STARA GRADIŠKA</v>
          </cell>
          <cell r="D619" t="str">
            <v>TRG HRVATSKIH BRANITELJA 1</v>
          </cell>
          <cell r="E619" t="str">
            <v>STARA GRADIŠKA</v>
          </cell>
          <cell r="F619" t="str">
            <v>STARA GRADIŠKA</v>
          </cell>
          <cell r="G619" t="str">
            <v>BRODSKO-POSAVSKA</v>
          </cell>
        </row>
        <row r="620">
          <cell r="B620" t="str">
            <v>40000</v>
          </cell>
          <cell r="C620" t="str">
            <v>ČAKOVEC</v>
          </cell>
          <cell r="D620" t="str">
            <v>TOME MASARYKA 28</v>
          </cell>
          <cell r="E620" t="str">
            <v>ČAKOVEC</v>
          </cell>
          <cell r="F620" t="str">
            <v>ČAKOVEC</v>
          </cell>
          <cell r="G620" t="str">
            <v>MEĐIMURSKA</v>
          </cell>
        </row>
        <row r="621">
          <cell r="B621" t="str">
            <v>40101</v>
          </cell>
          <cell r="C621" t="str">
            <v>ČAKOVEC</v>
          </cell>
          <cell r="D621" t="str">
            <v>NIKOLE PAVIĆA 14</v>
          </cell>
          <cell r="E621" t="str">
            <v>ČAKOVEC</v>
          </cell>
          <cell r="F621" t="str">
            <v>ČAKOVEC</v>
          </cell>
          <cell r="G621" t="str">
            <v>MEĐIMURSKA</v>
          </cell>
        </row>
        <row r="622">
          <cell r="B622" t="str">
            <v>40305</v>
          </cell>
          <cell r="C622" t="str">
            <v>NEDELIŠĆE</v>
          </cell>
          <cell r="D622" t="str">
            <v>MARŠALA TITA 1</v>
          </cell>
          <cell r="E622" t="str">
            <v>NEDELIŠĆE</v>
          </cell>
          <cell r="F622" t="str">
            <v>NEDELIŠĆE</v>
          </cell>
          <cell r="G622" t="str">
            <v>MEĐIMURSKA</v>
          </cell>
        </row>
        <row r="623">
          <cell r="B623" t="str">
            <v>40306</v>
          </cell>
          <cell r="C623" t="str">
            <v>MACINEC</v>
          </cell>
          <cell r="D623" t="str">
            <v>GLAVNA 5</v>
          </cell>
          <cell r="E623" t="str">
            <v>MACINEC</v>
          </cell>
          <cell r="F623" t="str">
            <v>MACINEC</v>
          </cell>
          <cell r="G623" t="str">
            <v>MEĐIMURSKA</v>
          </cell>
        </row>
        <row r="624">
          <cell r="B624" t="str">
            <v>40311</v>
          </cell>
          <cell r="C624" t="str">
            <v>LOPATINEC</v>
          </cell>
          <cell r="D624" t="str">
            <v>IVANA GORANA KOVAČIAĆA 111 A</v>
          </cell>
          <cell r="E624" t="str">
            <v>LOPATINEC</v>
          </cell>
          <cell r="F624" t="str">
            <v>LOPATINEC</v>
          </cell>
          <cell r="G624" t="str">
            <v>MEĐIMURSKA</v>
          </cell>
        </row>
        <row r="625">
          <cell r="B625" t="str">
            <v>40312</v>
          </cell>
          <cell r="C625" t="str">
            <v>ŠTRIGOVA</v>
          </cell>
          <cell r="D625" t="str">
            <v>ŠTRIGOVA 88 A</v>
          </cell>
          <cell r="E625" t="str">
            <v>ŠTRIGOVA</v>
          </cell>
          <cell r="F625" t="str">
            <v>ŠTRIGOVA</v>
          </cell>
          <cell r="G625" t="str">
            <v>MEĐIMURSKA</v>
          </cell>
        </row>
        <row r="626">
          <cell r="B626" t="str">
            <v>40313</v>
          </cell>
          <cell r="C626" t="str">
            <v>SVETI MARTIN NA MURI</v>
          </cell>
          <cell r="D626" t="str">
            <v>TRG SVETOG MARTINA 7</v>
          </cell>
          <cell r="E626" t="str">
            <v>SVETI MARTIN NA MURI</v>
          </cell>
          <cell r="F626" t="str">
            <v>SVETI MARTIN NA MURI</v>
          </cell>
          <cell r="G626" t="str">
            <v>MEĐIMURSKA</v>
          </cell>
        </row>
        <row r="627">
          <cell r="B627" t="str">
            <v>40314</v>
          </cell>
          <cell r="C627" t="str">
            <v>SELNICA</v>
          </cell>
          <cell r="D627" t="str">
            <v>TRG BANA JELAČIĆA 4</v>
          </cell>
          <cell r="E627" t="str">
            <v>SELNICA</v>
          </cell>
          <cell r="F627" t="str">
            <v>SELNICA</v>
          </cell>
          <cell r="G627" t="str">
            <v>MEĐIMURSKA</v>
          </cell>
        </row>
        <row r="628">
          <cell r="B628" t="str">
            <v>40315</v>
          </cell>
          <cell r="C628" t="str">
            <v>MURSKO SREDIŠĆE</v>
          </cell>
          <cell r="D628" t="str">
            <v>MARTINSKA 2</v>
          </cell>
          <cell r="E628" t="str">
            <v>MURSKO SREDIŠĆE</v>
          </cell>
          <cell r="F628" t="str">
            <v>MURSKO SREDIŠĆE</v>
          </cell>
          <cell r="G628" t="str">
            <v>MEĐIMURSKA</v>
          </cell>
        </row>
        <row r="629">
          <cell r="B629" t="str">
            <v>40316</v>
          </cell>
          <cell r="C629" t="str">
            <v>VRATIŠINEC</v>
          </cell>
          <cell r="D629" t="str">
            <v>DR. VINKA ŽGANCA 3</v>
          </cell>
          <cell r="E629" t="str">
            <v>VRATIŠINEC</v>
          </cell>
          <cell r="F629" t="str">
            <v>VRATIŠINEC</v>
          </cell>
          <cell r="G629" t="str">
            <v>MEĐIMURSKA</v>
          </cell>
        </row>
        <row r="630">
          <cell r="B630" t="str">
            <v>40317</v>
          </cell>
          <cell r="C630" t="str">
            <v>PODTUREN</v>
          </cell>
          <cell r="D630" t="str">
            <v>IVANA GRŠČIĆA 5</v>
          </cell>
          <cell r="E630" t="str">
            <v>PODTUREN</v>
          </cell>
          <cell r="F630" t="str">
            <v>PODTUREN</v>
          </cell>
          <cell r="G630" t="str">
            <v>MEĐIMURSKA</v>
          </cell>
        </row>
        <row r="631">
          <cell r="B631" t="str">
            <v>40318</v>
          </cell>
          <cell r="C631" t="str">
            <v>DEKANOVEC</v>
          </cell>
          <cell r="D631" t="str">
            <v>FLORIJANA ANDRAŠECA 41</v>
          </cell>
          <cell r="E631" t="str">
            <v>DEKANOVEC</v>
          </cell>
          <cell r="F631" t="str">
            <v>DEKANOVEC</v>
          </cell>
          <cell r="G631" t="str">
            <v>MEĐIMURSKA</v>
          </cell>
        </row>
        <row r="632">
          <cell r="B632" t="str">
            <v>40319</v>
          </cell>
          <cell r="C632" t="str">
            <v>BELICA</v>
          </cell>
          <cell r="D632" t="str">
            <v>KRALJA TOMISLAVA 91</v>
          </cell>
          <cell r="E632" t="str">
            <v>BELICA</v>
          </cell>
          <cell r="F632" t="str">
            <v>BELICA</v>
          </cell>
          <cell r="G632" t="str">
            <v>MEĐIMURSKA</v>
          </cell>
        </row>
        <row r="633">
          <cell r="B633" t="str">
            <v>40320</v>
          </cell>
          <cell r="C633" t="str">
            <v>DONJI KRALJEVEC</v>
          </cell>
          <cell r="D633" t="str">
            <v>KOLODVORSKA 50</v>
          </cell>
          <cell r="E633" t="str">
            <v>DONJI KRALJEVEC</v>
          </cell>
          <cell r="F633" t="str">
            <v>DONJI KRALJEVEC</v>
          </cell>
          <cell r="G633" t="str">
            <v>MEĐIMURSKA</v>
          </cell>
        </row>
        <row r="634">
          <cell r="B634" t="str">
            <v>40321</v>
          </cell>
          <cell r="C634" t="str">
            <v>MALA SUBOTICA</v>
          </cell>
          <cell r="D634" t="str">
            <v>GLAVNA 28</v>
          </cell>
          <cell r="E634" t="str">
            <v>MALA SUBOTICA</v>
          </cell>
          <cell r="F634" t="str">
            <v>MALA SUBOTICA</v>
          </cell>
          <cell r="G634" t="str">
            <v>MEĐIMURSKA</v>
          </cell>
        </row>
        <row r="635">
          <cell r="B635" t="str">
            <v>40322</v>
          </cell>
          <cell r="C635" t="str">
            <v>OREHOVICA</v>
          </cell>
          <cell r="D635" t="str">
            <v>NIKOLE TESLE 23</v>
          </cell>
          <cell r="E635" t="str">
            <v>OREHOVICA</v>
          </cell>
          <cell r="F635" t="str">
            <v>OREHOVICA</v>
          </cell>
          <cell r="G635" t="str">
            <v>MEĐIMURSKA</v>
          </cell>
        </row>
        <row r="636">
          <cell r="B636" t="str">
            <v>40323</v>
          </cell>
          <cell r="C636" t="str">
            <v>PRELOG</v>
          </cell>
          <cell r="D636" t="str">
            <v>GLAVNA 43</v>
          </cell>
          <cell r="E636" t="str">
            <v>PRELOG</v>
          </cell>
          <cell r="F636" t="str">
            <v>PRELOG</v>
          </cell>
          <cell r="G636" t="str">
            <v>MEĐIMURSKA</v>
          </cell>
        </row>
        <row r="637">
          <cell r="B637" t="str">
            <v>40324</v>
          </cell>
          <cell r="C637" t="str">
            <v>GORIČAN</v>
          </cell>
          <cell r="D637" t="str">
            <v>TRG SVETOG LEONARDA 22</v>
          </cell>
          <cell r="E637" t="str">
            <v>GORIČAN</v>
          </cell>
          <cell r="F637" t="str">
            <v>GORIČAN</v>
          </cell>
          <cell r="G637" t="str">
            <v>MEĐIMURSKA</v>
          </cell>
        </row>
        <row r="638">
          <cell r="B638" t="str">
            <v>40326</v>
          </cell>
          <cell r="C638" t="str">
            <v>SVETA MARIJA</v>
          </cell>
          <cell r="D638" t="str">
            <v>TRG BANA JELAČIĆA 1</v>
          </cell>
          <cell r="E638" t="str">
            <v>SVETA MARIJA</v>
          </cell>
          <cell r="F638" t="str">
            <v>SVETA MARIJA</v>
          </cell>
          <cell r="G638" t="str">
            <v>MEĐIMURSKA</v>
          </cell>
        </row>
        <row r="639">
          <cell r="B639" t="str">
            <v>40327</v>
          </cell>
          <cell r="C639" t="str">
            <v>DONJI VIDOVEC</v>
          </cell>
          <cell r="D639" t="str">
            <v>TRG OSLOBOĐENJA 5</v>
          </cell>
          <cell r="E639" t="str">
            <v>DONJI VIDOVEC</v>
          </cell>
          <cell r="F639" t="str">
            <v>DONJI VIDOVEC</v>
          </cell>
          <cell r="G639" t="str">
            <v>MEĐIMURSKA</v>
          </cell>
        </row>
        <row r="640">
          <cell r="B640" t="str">
            <v>40328</v>
          </cell>
          <cell r="C640" t="str">
            <v>DONJA DUBRAVA</v>
          </cell>
          <cell r="D640" t="str">
            <v>TRG REPUBLIKE 16</v>
          </cell>
          <cell r="E640" t="str">
            <v>DONJA DUBRAVA</v>
          </cell>
          <cell r="F640" t="str">
            <v>DONJA DUBRAVA</v>
          </cell>
          <cell r="G640" t="str">
            <v>MEĐIMURSKA</v>
          </cell>
        </row>
        <row r="641">
          <cell r="B641" t="str">
            <v>40329</v>
          </cell>
          <cell r="C641" t="str">
            <v>KOTORIBA</v>
          </cell>
          <cell r="D641" t="str">
            <v>KOLODVORSKA 4</v>
          </cell>
          <cell r="E641" t="str">
            <v>KOTORIBA</v>
          </cell>
          <cell r="F641" t="str">
            <v>KOTORIBA</v>
          </cell>
          <cell r="G641" t="str">
            <v>MEĐIMURSKA</v>
          </cell>
        </row>
        <row r="642">
          <cell r="B642" t="str">
            <v>42000</v>
          </cell>
          <cell r="C642" t="str">
            <v>VARAŽDIN</v>
          </cell>
          <cell r="D642" t="str">
            <v>TRG SLOBODE 9</v>
          </cell>
          <cell r="E642" t="str">
            <v>VARAŽDIN</v>
          </cell>
          <cell r="F642" t="str">
            <v>VARAŽDIN</v>
          </cell>
          <cell r="G642" t="str">
            <v>VARAŽDINSKA</v>
          </cell>
        </row>
        <row r="643">
          <cell r="B643" t="str">
            <v>42103</v>
          </cell>
          <cell r="C643" t="str">
            <v>VARAŽDIN</v>
          </cell>
          <cell r="D643" t="str">
            <v>MIŠKININA 1</v>
          </cell>
          <cell r="E643" t="str">
            <v>VARAŽDIN</v>
          </cell>
          <cell r="F643" t="str">
            <v>VARAŽDIN</v>
          </cell>
          <cell r="G643" t="str">
            <v>VARAŽDINSKA</v>
          </cell>
        </row>
        <row r="644">
          <cell r="B644" t="str">
            <v>42104</v>
          </cell>
          <cell r="C644" t="str">
            <v>VARAŽDIN</v>
          </cell>
          <cell r="D644" t="str">
            <v>MIROSLAVA KRLEŽE 4</v>
          </cell>
          <cell r="E644" t="str">
            <v>VARAŽDIN</v>
          </cell>
          <cell r="F644" t="str">
            <v>VARAŽDIN</v>
          </cell>
          <cell r="G644" t="str">
            <v>VARAŽDINSKA</v>
          </cell>
        </row>
        <row r="645">
          <cell r="B645" t="str">
            <v>42105</v>
          </cell>
          <cell r="C645" t="str">
            <v>VARAŽDIN</v>
          </cell>
          <cell r="D645" t="str">
            <v>OPTUJSKA 38 D</v>
          </cell>
          <cell r="E645" t="str">
            <v>VARAŽDIN</v>
          </cell>
          <cell r="F645" t="str">
            <v>VARAŽDIN</v>
          </cell>
          <cell r="G645" t="str">
            <v>VARAŽDINSKA</v>
          </cell>
        </row>
        <row r="646">
          <cell r="B646" t="str">
            <v>42201</v>
          </cell>
          <cell r="C646" t="str">
            <v>BERETINEC</v>
          </cell>
          <cell r="D646" t="str">
            <v>TRG HRVATSKIH BRANITELJA 1</v>
          </cell>
          <cell r="E646" t="str">
            <v>BERETINEC</v>
          </cell>
          <cell r="F646" t="str">
            <v>BERETINEC</v>
          </cell>
          <cell r="G646" t="str">
            <v>VARAŽDINSKA</v>
          </cell>
        </row>
        <row r="647">
          <cell r="B647" t="str">
            <v>42202</v>
          </cell>
          <cell r="C647" t="str">
            <v>TRNOVEC BARTOLOVEČKI</v>
          </cell>
          <cell r="D647" t="str">
            <v>BARTOLOVEČKA 76</v>
          </cell>
          <cell r="E647" t="str">
            <v>TRNOVEC  BARTOLOVEČKI</v>
          </cell>
          <cell r="F647" t="str">
            <v>TRNOVEC  BARTOLOVEČKI</v>
          </cell>
          <cell r="G647" t="str">
            <v>VARAŽDINSKA</v>
          </cell>
        </row>
        <row r="648">
          <cell r="B648" t="str">
            <v>42203</v>
          </cell>
          <cell r="C648" t="str">
            <v>JALŽABET</v>
          </cell>
          <cell r="D648" t="str">
            <v>TRG BRAĆE RADIĆA 7</v>
          </cell>
          <cell r="E648" t="str">
            <v>JALŽABET</v>
          </cell>
          <cell r="F648" t="str">
            <v>JALŽABET</v>
          </cell>
          <cell r="G648" t="str">
            <v>VARAŽDINSKA</v>
          </cell>
        </row>
        <row r="649">
          <cell r="B649" t="str">
            <v>42204</v>
          </cell>
          <cell r="C649" t="str">
            <v>TURČIN</v>
          </cell>
          <cell r="D649" t="str">
            <v>TRG DR. FRANJE TUĐMANA 2 B</v>
          </cell>
          <cell r="E649" t="str">
            <v>TURČIN</v>
          </cell>
          <cell r="F649" t="str">
            <v>TURČIN</v>
          </cell>
          <cell r="G649" t="str">
            <v>VARAŽDINSKA</v>
          </cell>
        </row>
        <row r="650">
          <cell r="B650" t="str">
            <v>42205</v>
          </cell>
          <cell r="C650" t="str">
            <v>VIDOVEC</v>
          </cell>
          <cell r="D650" t="str">
            <v>TRG SVETOG VIDA 2</v>
          </cell>
          <cell r="E650" t="str">
            <v>VIDOVEC</v>
          </cell>
          <cell r="F650" t="str">
            <v>VIDOVEC</v>
          </cell>
          <cell r="G650" t="str">
            <v>VARAŽDINSKA</v>
          </cell>
        </row>
        <row r="651">
          <cell r="B651" t="str">
            <v>42206</v>
          </cell>
          <cell r="C651" t="str">
            <v>PETRIJANEC</v>
          </cell>
          <cell r="D651" t="str">
            <v>VLADIMIRA NAZORA 106</v>
          </cell>
          <cell r="E651" t="str">
            <v>PETRIJANEC</v>
          </cell>
          <cell r="F651" t="str">
            <v>PETRIJANEC</v>
          </cell>
          <cell r="G651" t="str">
            <v>VARAŽDINSKA</v>
          </cell>
        </row>
        <row r="652">
          <cell r="B652" t="str">
            <v>42207</v>
          </cell>
          <cell r="C652" t="str">
            <v>VINICA</v>
          </cell>
          <cell r="D652" t="str">
            <v>OPEČKA 33</v>
          </cell>
          <cell r="E652" t="str">
            <v>VINICA</v>
          </cell>
          <cell r="F652" t="str">
            <v>VINICA</v>
          </cell>
          <cell r="G652" t="str">
            <v>VARAŽDINSKA</v>
          </cell>
        </row>
        <row r="653">
          <cell r="B653" t="str">
            <v>42208</v>
          </cell>
          <cell r="C653" t="str">
            <v>CESTICA</v>
          </cell>
          <cell r="D653" t="str">
            <v>DRAVSKA 3</v>
          </cell>
          <cell r="E653" t="str">
            <v>CESTICA</v>
          </cell>
          <cell r="F653" t="str">
            <v>CESTICA</v>
          </cell>
          <cell r="G653" t="str">
            <v>VARAŽDINSKA</v>
          </cell>
        </row>
        <row r="654">
          <cell r="B654" t="str">
            <v>42209</v>
          </cell>
          <cell r="C654" t="str">
            <v>SRAČINEC</v>
          </cell>
          <cell r="D654" t="str">
            <v>VARAŽDINSKA 96 A</v>
          </cell>
          <cell r="E654" t="str">
            <v>SRAČINEC</v>
          </cell>
          <cell r="F654" t="str">
            <v>SRAČINEC</v>
          </cell>
          <cell r="G654" t="str">
            <v>VARAŽDINSKA</v>
          </cell>
        </row>
        <row r="655">
          <cell r="B655" t="str">
            <v>42212</v>
          </cell>
          <cell r="C655" t="str">
            <v>KUĆAN MAROF</v>
          </cell>
          <cell r="D655" t="str">
            <v>MAROFSKA 2</v>
          </cell>
          <cell r="E655" t="str">
            <v>KUČAN MAROF</v>
          </cell>
          <cell r="F655" t="str">
            <v>VARAŽDIN</v>
          </cell>
          <cell r="G655" t="str">
            <v>VARAŽDINSKA</v>
          </cell>
        </row>
        <row r="656">
          <cell r="B656" t="str">
            <v>42214</v>
          </cell>
          <cell r="C656" t="str">
            <v>SVETI ILIJA</v>
          </cell>
          <cell r="D656" t="str">
            <v>TRG J. GORDIJANA 2</v>
          </cell>
          <cell r="E656" t="str">
            <v>SVETI ILIJA</v>
          </cell>
          <cell r="F656" t="str">
            <v>SVETI ILIJA</v>
          </cell>
          <cell r="G656" t="str">
            <v>VARAŽDINSKA</v>
          </cell>
        </row>
        <row r="657">
          <cell r="B657" t="str">
            <v>42220</v>
          </cell>
          <cell r="C657" t="str">
            <v>NOVI MAROF</v>
          </cell>
          <cell r="D657" t="str">
            <v>VARAŽDINSKA 19</v>
          </cell>
          <cell r="E657" t="str">
            <v>NOVI  MAROF</v>
          </cell>
          <cell r="F657" t="str">
            <v>NOVI MAROF</v>
          </cell>
          <cell r="G657" t="str">
            <v>VARAŽDINSKA</v>
          </cell>
        </row>
        <row r="658">
          <cell r="B658" t="str">
            <v>42222</v>
          </cell>
          <cell r="C658" t="str">
            <v>LJUBEŠĆICA</v>
          </cell>
          <cell r="D658" t="str">
            <v>ZAGREBAČKA 17</v>
          </cell>
          <cell r="E658" t="str">
            <v>LJUBEŠĆICA</v>
          </cell>
          <cell r="F658" t="str">
            <v>LJUBEŠĆICA</v>
          </cell>
          <cell r="G658" t="str">
            <v>VARAŽDINSKA</v>
          </cell>
        </row>
        <row r="659">
          <cell r="B659" t="str">
            <v>42223</v>
          </cell>
          <cell r="C659" t="str">
            <v>VARAŽDINSKE TOPLICE</v>
          </cell>
          <cell r="D659" t="str">
            <v>TRG SLOBODE 14</v>
          </cell>
          <cell r="E659" t="str">
            <v>VARAŽDINSKE TOPLICE</v>
          </cell>
          <cell r="F659" t="str">
            <v>VARAŽDINSKE TOPLICE</v>
          </cell>
          <cell r="G659" t="str">
            <v>VARAŽDINSKA</v>
          </cell>
        </row>
        <row r="660">
          <cell r="B660" t="str">
            <v>42224</v>
          </cell>
          <cell r="C660" t="str">
            <v>VISOKO</v>
          </cell>
          <cell r="D660" t="str">
            <v>VISOKO 20</v>
          </cell>
          <cell r="E660" t="str">
            <v>VISOKO</v>
          </cell>
          <cell r="F660" t="str">
            <v>VISOKO</v>
          </cell>
          <cell r="G660" t="str">
            <v>VARAŽDINSKA</v>
          </cell>
        </row>
        <row r="661">
          <cell r="B661" t="str">
            <v>42225</v>
          </cell>
          <cell r="C661" t="str">
            <v>BREZNIČKI HUM</v>
          </cell>
          <cell r="D661" t="str">
            <v>BREZNIČKI HUM 3</v>
          </cell>
          <cell r="E661" t="str">
            <v>BREZNIČKI HUM</v>
          </cell>
          <cell r="F661" t="str">
            <v>BREZNIČKI HUM</v>
          </cell>
          <cell r="G661" t="str">
            <v>VARAŽDINSKA</v>
          </cell>
        </row>
        <row r="662">
          <cell r="B662" t="str">
            <v>42226</v>
          </cell>
          <cell r="C662" t="str">
            <v>BISAG</v>
          </cell>
          <cell r="D662" t="str">
            <v>BISAG BB</v>
          </cell>
          <cell r="E662" t="str">
            <v>BISAG</v>
          </cell>
          <cell r="F662" t="str">
            <v>BISAG</v>
          </cell>
          <cell r="G662" t="str">
            <v>VARAŽDINSKA</v>
          </cell>
        </row>
        <row r="663">
          <cell r="B663" t="str">
            <v>42230</v>
          </cell>
          <cell r="C663" t="str">
            <v>LUDBREG</v>
          </cell>
          <cell r="D663" t="str">
            <v>TRG SVETOG TROJSTVA 20 A</v>
          </cell>
          <cell r="E663" t="str">
            <v>LUDBREG</v>
          </cell>
          <cell r="F663" t="str">
            <v>LUDBREG</v>
          </cell>
          <cell r="G663" t="str">
            <v>VARAŽDINSKA</v>
          </cell>
        </row>
        <row r="664">
          <cell r="B664" t="str">
            <v>42231</v>
          </cell>
          <cell r="C664" t="str">
            <v>MALI BUKOVEC</v>
          </cell>
          <cell r="D664" t="str">
            <v>P. MIŠKINE 19</v>
          </cell>
          <cell r="E664" t="str">
            <v>MALI BUKOVEC</v>
          </cell>
          <cell r="F664" t="str">
            <v>MALI BUKOVEC</v>
          </cell>
          <cell r="G664" t="str">
            <v>VARAŽDINSKA</v>
          </cell>
        </row>
        <row r="665">
          <cell r="B665" t="str">
            <v>42232</v>
          </cell>
          <cell r="C665" t="str">
            <v>DONJI MARTIJANEC</v>
          </cell>
          <cell r="D665" t="str">
            <v>VARAŽDINSKA 64</v>
          </cell>
          <cell r="E665" t="str">
            <v>DONJI MARTIJANEC</v>
          </cell>
          <cell r="F665" t="str">
            <v>DONJI MARTIJANEC</v>
          </cell>
          <cell r="G665" t="str">
            <v>VARAŽDINSKA</v>
          </cell>
        </row>
        <row r="666">
          <cell r="B666" t="str">
            <v>42233</v>
          </cell>
          <cell r="C666" t="str">
            <v>SVETI ĐURĐ</v>
          </cell>
          <cell r="D666" t="str">
            <v>BRAĆE RADIĆA 1</v>
          </cell>
          <cell r="E666" t="str">
            <v>SVETI  ĐURĐ</v>
          </cell>
          <cell r="F666" t="str">
            <v>SVETI  ĐURĐ</v>
          </cell>
          <cell r="G666" t="str">
            <v>VARAŽDINSKA</v>
          </cell>
        </row>
        <row r="667">
          <cell r="B667" t="str">
            <v>42240</v>
          </cell>
          <cell r="C667" t="str">
            <v>IVANEC</v>
          </cell>
          <cell r="D667" t="str">
            <v>VLADIMIRA NAZORA 2</v>
          </cell>
          <cell r="E667" t="str">
            <v>IVANEC</v>
          </cell>
          <cell r="F667" t="str">
            <v>IVANEC</v>
          </cell>
          <cell r="G667" t="str">
            <v>VARAŽDINSKA</v>
          </cell>
        </row>
        <row r="668">
          <cell r="B668" t="str">
            <v>42242</v>
          </cell>
          <cell r="C668" t="str">
            <v>RADOVAN</v>
          </cell>
          <cell r="D668" t="str">
            <v>VARAŽDINSKA 11</v>
          </cell>
          <cell r="E668" t="str">
            <v>RADOVAN</v>
          </cell>
          <cell r="F668" t="str">
            <v>RADOVAN</v>
          </cell>
          <cell r="G668" t="str">
            <v>VARAŽDINSKA</v>
          </cell>
        </row>
        <row r="669">
          <cell r="B669" t="str">
            <v>42243</v>
          </cell>
          <cell r="C669" t="str">
            <v>MARUŠEVEC</v>
          </cell>
          <cell r="D669" t="str">
            <v>MARUŠEVEC 17</v>
          </cell>
          <cell r="E669" t="str">
            <v>MARUŠEVEC</v>
          </cell>
          <cell r="F669" t="str">
            <v>MARUŠEVEC</v>
          </cell>
          <cell r="G669" t="str">
            <v>VARAŽDINSKA</v>
          </cell>
        </row>
        <row r="670">
          <cell r="B670" t="str">
            <v>42244</v>
          </cell>
          <cell r="C670" t="str">
            <v>KLENOVNIK</v>
          </cell>
          <cell r="D670" t="str">
            <v>KLENOVNIK 8</v>
          </cell>
          <cell r="E670" t="str">
            <v>KLENOVNIK</v>
          </cell>
          <cell r="F670" t="str">
            <v>KLENOVNIK</v>
          </cell>
          <cell r="G670" t="str">
            <v>VARAŽDINSKA</v>
          </cell>
        </row>
        <row r="671">
          <cell r="B671" t="str">
            <v>42245</v>
          </cell>
          <cell r="C671" t="str">
            <v>DONJA VOĆA</v>
          </cell>
          <cell r="D671" t="str">
            <v>DONJA VOĆA 26</v>
          </cell>
          <cell r="E671" t="str">
            <v>DONJA  VOĆA</v>
          </cell>
          <cell r="F671" t="str">
            <v>DONJA  VOĆA</v>
          </cell>
          <cell r="G671" t="str">
            <v>VARAŽDINSKA</v>
          </cell>
        </row>
        <row r="672">
          <cell r="B672" t="str">
            <v>42250</v>
          </cell>
          <cell r="C672" t="str">
            <v>LEPOGLAVA</v>
          </cell>
          <cell r="D672" t="str">
            <v>PRVOG HRVATSKOG SVEUČILIŠTA 5</v>
          </cell>
          <cell r="E672" t="str">
            <v>LEPOGLAVA</v>
          </cell>
          <cell r="F672" t="str">
            <v>LEPOGLAVA</v>
          </cell>
          <cell r="G672" t="str">
            <v>VARAŽDINSKA</v>
          </cell>
        </row>
        <row r="673">
          <cell r="B673" t="str">
            <v>42253</v>
          </cell>
          <cell r="C673" t="str">
            <v>BEDNJA</v>
          </cell>
          <cell r="D673" t="str">
            <v>TRAKOŠĆANSKA 2</v>
          </cell>
          <cell r="E673" t="str">
            <v>BEDNJA</v>
          </cell>
          <cell r="F673" t="str">
            <v>BEDNJA</v>
          </cell>
          <cell r="G673" t="str">
            <v>VARAŽDINSKA</v>
          </cell>
        </row>
        <row r="674">
          <cell r="B674" t="str">
            <v>43000</v>
          </cell>
          <cell r="C674" t="str">
            <v>BJELOVAR</v>
          </cell>
          <cell r="D674" t="str">
            <v>GAJEVA 2</v>
          </cell>
          <cell r="E674" t="str">
            <v>BJELOVAR</v>
          </cell>
          <cell r="F674" t="str">
            <v>BJELOVAR</v>
          </cell>
          <cell r="G674" t="str">
            <v>BJELOVARSKO-BILOGORSKA</v>
          </cell>
        </row>
        <row r="675">
          <cell r="B675" t="str">
            <v>43103</v>
          </cell>
          <cell r="C675" t="str">
            <v>BJELOVAR</v>
          </cell>
          <cell r="D675" t="str">
            <v>TC KAUFLAND, VLAHE PALJETKA 4</v>
          </cell>
          <cell r="E675" t="str">
            <v>BJELOVAR</v>
          </cell>
          <cell r="F675" t="str">
            <v>BJELOVAR</v>
          </cell>
          <cell r="G675" t="str">
            <v>BJELOVARSKO-BILOGORSKA</v>
          </cell>
        </row>
        <row r="676">
          <cell r="B676" t="str">
            <v>43104</v>
          </cell>
          <cell r="C676" t="str">
            <v>BJELOVAR</v>
          </cell>
          <cell r="D676" t="str">
            <v>DR. ANTE STARČEVIĆA 8</v>
          </cell>
          <cell r="E676" t="str">
            <v>BJELOVAR</v>
          </cell>
          <cell r="F676" t="str">
            <v>BJELOVAR</v>
          </cell>
          <cell r="G676" t="str">
            <v>BJELOVARSKO-BILOGORSKA</v>
          </cell>
        </row>
        <row r="677">
          <cell r="B677" t="str">
            <v>43202</v>
          </cell>
          <cell r="C677" t="str">
            <v>ZRINSKI TOPOLOVAC</v>
          </cell>
          <cell r="D677" t="str">
            <v>ZRINSKI TOPOLOVAC 274</v>
          </cell>
          <cell r="E677" t="str">
            <v>ZRINSKI TOPOLOVAC</v>
          </cell>
          <cell r="F677" t="str">
            <v>BJELOVAR</v>
          </cell>
          <cell r="G677" t="str">
            <v>BJELOVARSKO-BILOGORSKA</v>
          </cell>
        </row>
        <row r="678">
          <cell r="B678" t="str">
            <v>43203</v>
          </cell>
          <cell r="C678" t="str">
            <v>KAPELA</v>
          </cell>
          <cell r="D678" t="str">
            <v>CRKVENA 2</v>
          </cell>
          <cell r="E678" t="str">
            <v>KAPELA</v>
          </cell>
          <cell r="F678" t="str">
            <v>BJELOVAR</v>
          </cell>
          <cell r="G678" t="str">
            <v>BJELOVARSKO-BILOGORSKA</v>
          </cell>
        </row>
        <row r="679">
          <cell r="B679" t="str">
            <v>43212</v>
          </cell>
          <cell r="C679" t="str">
            <v>ROVIŠĆE</v>
          </cell>
          <cell r="D679" t="str">
            <v>TRG HRVATSKIH BRANITELJA 2</v>
          </cell>
          <cell r="E679" t="str">
            <v>ROVIŠĆE</v>
          </cell>
          <cell r="F679" t="str">
            <v>BJELOVAR</v>
          </cell>
          <cell r="G679" t="str">
            <v>BJELOVARSKO-BILOGORSKA</v>
          </cell>
        </row>
        <row r="680">
          <cell r="B680" t="str">
            <v>43226</v>
          </cell>
          <cell r="C680" t="str">
            <v>VELIKO TROJSTVO</v>
          </cell>
          <cell r="D680" t="str">
            <v>BRAĆE RADIĆA 47</v>
          </cell>
          <cell r="E680" t="str">
            <v>VELIKO TROJSTVO</v>
          </cell>
          <cell r="F680" t="str">
            <v>BJELOVAR</v>
          </cell>
          <cell r="G680" t="str">
            <v>BJELOVARSKO-BILOGORSKA</v>
          </cell>
        </row>
        <row r="681">
          <cell r="B681" t="str">
            <v>43227</v>
          </cell>
          <cell r="C681" t="str">
            <v>ŠANDROVAC</v>
          </cell>
          <cell r="D681" t="str">
            <v>BJELOVARSKA 6</v>
          </cell>
          <cell r="E681" t="str">
            <v>ŠANDROVAC</v>
          </cell>
          <cell r="F681" t="str">
            <v>BJELOVAR</v>
          </cell>
          <cell r="G681" t="str">
            <v>BJELOVARSKO-BILOGORSKA</v>
          </cell>
        </row>
        <row r="682">
          <cell r="B682" t="str">
            <v>43231</v>
          </cell>
          <cell r="C682" t="str">
            <v>IVANSKA</v>
          </cell>
          <cell r="D682" t="str">
            <v>SLAVKA KOLARA 1</v>
          </cell>
          <cell r="E682" t="str">
            <v>IVANSKA</v>
          </cell>
          <cell r="F682" t="str">
            <v>BJELOVAR</v>
          </cell>
          <cell r="G682" t="str">
            <v>BJELOVARSKO-BILOGORSKA</v>
          </cell>
        </row>
        <row r="683">
          <cell r="B683" t="str">
            <v>43232</v>
          </cell>
          <cell r="C683" t="str">
            <v>BEREK</v>
          </cell>
          <cell r="D683" t="str">
            <v>BEREK 77</v>
          </cell>
          <cell r="E683" t="str">
            <v>BEREK</v>
          </cell>
          <cell r="F683" t="str">
            <v>BJELOVAR</v>
          </cell>
          <cell r="G683" t="str">
            <v>BJELOVARSKO-BILOGORSKA</v>
          </cell>
        </row>
        <row r="684">
          <cell r="B684" t="str">
            <v>43240</v>
          </cell>
          <cell r="C684" t="str">
            <v>ČAZMA</v>
          </cell>
          <cell r="D684" t="str">
            <v>KRALJA TOMISLAVA 14</v>
          </cell>
          <cell r="E684" t="str">
            <v>ČAZMA</v>
          </cell>
          <cell r="F684" t="str">
            <v>BJELOVAR</v>
          </cell>
          <cell r="G684" t="str">
            <v>BJELOVARSKO-BILOGORSKA</v>
          </cell>
        </row>
        <row r="685">
          <cell r="B685" t="str">
            <v>43245</v>
          </cell>
          <cell r="C685" t="str">
            <v>GORNJI DRAGANEC</v>
          </cell>
          <cell r="D685" t="str">
            <v>GORNJI DRAGANEC 234</v>
          </cell>
          <cell r="E685" t="str">
            <v>GORNJI DRAGANEC</v>
          </cell>
          <cell r="F685" t="str">
            <v>BJELOVAR</v>
          </cell>
          <cell r="G685" t="str">
            <v>BJELOVARSKO-BILOGORSKA</v>
          </cell>
        </row>
        <row r="686">
          <cell r="B686" t="str">
            <v>43246</v>
          </cell>
          <cell r="C686" t="str">
            <v>ŠTEFANJE</v>
          </cell>
          <cell r="D686" t="str">
            <v>ŠTEFANJE 61</v>
          </cell>
          <cell r="E686" t="str">
            <v>ŠTEFANJE</v>
          </cell>
          <cell r="F686" t="str">
            <v>BJELOVAR</v>
          </cell>
          <cell r="G686" t="str">
            <v>BJELOVARSKO-BILOGORSKA</v>
          </cell>
        </row>
        <row r="687">
          <cell r="B687" t="str">
            <v>43247</v>
          </cell>
          <cell r="C687" t="str">
            <v>NARTA</v>
          </cell>
          <cell r="D687" t="str">
            <v>NARTA 331</v>
          </cell>
          <cell r="E687" t="str">
            <v>NARTA</v>
          </cell>
          <cell r="F687" t="str">
            <v>BJELOVAR</v>
          </cell>
          <cell r="G687" t="str">
            <v>BJELOVARSKO-BILOGORSKA</v>
          </cell>
        </row>
        <row r="688">
          <cell r="B688" t="str">
            <v>43251</v>
          </cell>
          <cell r="C688" t="str">
            <v>GUDOVAC</v>
          </cell>
          <cell r="D688" t="str">
            <v>GUDOVAC 31</v>
          </cell>
          <cell r="E688" t="str">
            <v>GUDOVAC</v>
          </cell>
          <cell r="F688" t="str">
            <v>BJELOVAR</v>
          </cell>
          <cell r="G688" t="str">
            <v>BJELOVARSKO-BILOGORSKA</v>
          </cell>
        </row>
        <row r="689">
          <cell r="B689" t="str">
            <v>43270</v>
          </cell>
          <cell r="C689" t="str">
            <v>VELIKI GRĐEVAC</v>
          </cell>
          <cell r="D689" t="str">
            <v>TRG MATE LOVRAKA 54</v>
          </cell>
          <cell r="E689" t="str">
            <v>VELIKI GRĐEVAC</v>
          </cell>
          <cell r="F689" t="str">
            <v>BJELOVAR</v>
          </cell>
          <cell r="G689" t="str">
            <v>BJELOVARSKO-BILOGORSKA</v>
          </cell>
        </row>
        <row r="690">
          <cell r="B690" t="str">
            <v>43271</v>
          </cell>
          <cell r="C690" t="str">
            <v>VELIKA PISANICA</v>
          </cell>
          <cell r="D690" t="str">
            <v>TRG HRVATSKIH BRANITELJA 2</v>
          </cell>
          <cell r="E690" t="str">
            <v>VELIKA PISANICA</v>
          </cell>
          <cell r="F690" t="str">
            <v>BJELOVAR</v>
          </cell>
          <cell r="G690" t="str">
            <v>BJELOVARSKO-BILOGORSKA</v>
          </cell>
        </row>
        <row r="691">
          <cell r="B691" t="str">
            <v>43272</v>
          </cell>
          <cell r="C691" t="str">
            <v>NOVA RAČA</v>
          </cell>
          <cell r="D691" t="str">
            <v>TRG STJEPANA RADIĆA 11</v>
          </cell>
          <cell r="E691" t="str">
            <v>NOVA RAČA</v>
          </cell>
          <cell r="F691" t="str">
            <v>BJELOVAR</v>
          </cell>
          <cell r="G691" t="str">
            <v>BJELOVARSKO-BILOGORSKA</v>
          </cell>
        </row>
        <row r="692">
          <cell r="B692" t="str">
            <v>43273</v>
          </cell>
          <cell r="C692" t="str">
            <v>BULINAC</v>
          </cell>
          <cell r="D692" t="str">
            <v>BULINAC 77</v>
          </cell>
          <cell r="E692" t="str">
            <v>BULINAC</v>
          </cell>
          <cell r="F692" t="str">
            <v>BJELOVAR</v>
          </cell>
          <cell r="G692" t="str">
            <v>BJELOVARSKO-BILOGORSKA</v>
          </cell>
        </row>
        <row r="693">
          <cell r="B693" t="str">
            <v>43274</v>
          </cell>
          <cell r="C693" t="str">
            <v>SEVERIN</v>
          </cell>
          <cell r="D693" t="str">
            <v>SEVERIN 137</v>
          </cell>
          <cell r="E693" t="str">
            <v>SEVERIN</v>
          </cell>
          <cell r="F693" t="str">
            <v>BJELOVAR</v>
          </cell>
          <cell r="G693" t="str">
            <v>BJELOVARSKO-BILOGORSKA</v>
          </cell>
        </row>
        <row r="694">
          <cell r="B694" t="str">
            <v>43280</v>
          </cell>
          <cell r="C694" t="str">
            <v>GAREŠNICA</v>
          </cell>
          <cell r="D694" t="str">
            <v>TRG HRVATSKIH BRANITELJA 11</v>
          </cell>
          <cell r="E694" t="str">
            <v>GAREŠNICA</v>
          </cell>
          <cell r="F694" t="str">
            <v>GAREŠNICA</v>
          </cell>
          <cell r="G694" t="str">
            <v>BJELOVARSKO-BILOGORSKA</v>
          </cell>
        </row>
        <row r="695">
          <cell r="B695" t="str">
            <v>43282</v>
          </cell>
          <cell r="C695" t="str">
            <v>VELIKO VUKOVJE</v>
          </cell>
          <cell r="D695" t="str">
            <v>VELIKO VUKOVJE 146</v>
          </cell>
          <cell r="E695" t="str">
            <v>VELIKO VUKOVJE</v>
          </cell>
          <cell r="F695" t="str">
            <v>BJELOVAR</v>
          </cell>
          <cell r="G695" t="str">
            <v>BJELOVARSKO-BILOGORSKA</v>
          </cell>
        </row>
        <row r="696">
          <cell r="B696" t="str">
            <v>43283</v>
          </cell>
          <cell r="C696" t="str">
            <v>KANIŠKA IVA</v>
          </cell>
          <cell r="D696" t="str">
            <v>KANIŠKA IVA 118</v>
          </cell>
          <cell r="E696" t="str">
            <v>KANIŠKA IVA</v>
          </cell>
          <cell r="F696" t="str">
            <v>BJELOVAR</v>
          </cell>
          <cell r="G696" t="str">
            <v>BJELOVARSKO-BILOGORSKA</v>
          </cell>
        </row>
        <row r="697">
          <cell r="B697" t="str">
            <v>43284</v>
          </cell>
          <cell r="C697" t="str">
            <v>HERCEGOVAC</v>
          </cell>
          <cell r="D697" t="str">
            <v>TRG KRALJA ZVONIMIRA 3</v>
          </cell>
          <cell r="E697" t="str">
            <v>HERCEGOVAC</v>
          </cell>
          <cell r="F697" t="str">
            <v>BJELOVAR</v>
          </cell>
          <cell r="G697" t="str">
            <v>BJELOVARSKO-BILOGORSKA</v>
          </cell>
        </row>
        <row r="698">
          <cell r="B698" t="str">
            <v>43285</v>
          </cell>
          <cell r="C698" t="str">
            <v>VELIKA TRNOVITICA</v>
          </cell>
          <cell r="D698" t="str">
            <v>VELIKA TRNOVITICA 223 A</v>
          </cell>
          <cell r="E698" t="str">
            <v>VELIKA TRNOVITICA</v>
          </cell>
          <cell r="F698" t="str">
            <v>BJELOVAR</v>
          </cell>
          <cell r="G698" t="str">
            <v>BJELOVARSKO-BILOGORSKA</v>
          </cell>
        </row>
        <row r="699">
          <cell r="B699" t="str">
            <v>43290</v>
          </cell>
          <cell r="C699" t="str">
            <v>GRUBIŠNO POLJE</v>
          </cell>
          <cell r="D699" t="str">
            <v>IVANA NEPOMUKA JEMERŠIĆA 2</v>
          </cell>
          <cell r="E699" t="str">
            <v>GRUBIŠNO POLJE</v>
          </cell>
          <cell r="F699" t="str">
            <v>GRUBIŠNO POLJE</v>
          </cell>
          <cell r="G699" t="str">
            <v>BJELOVARSKO-BILOGORSKA</v>
          </cell>
        </row>
        <row r="700">
          <cell r="B700" t="str">
            <v>43293</v>
          </cell>
          <cell r="C700" t="str">
            <v>VELIKI ZDENCI</v>
          </cell>
          <cell r="D700" t="str">
            <v>TRG KRALJA TOMISLAVA 8</v>
          </cell>
          <cell r="E700" t="str">
            <v>VELIKI ZDENCI</v>
          </cell>
          <cell r="F700" t="str">
            <v>BJELOVAR</v>
          </cell>
          <cell r="G700" t="str">
            <v>BJELOVARSKO-BILOGORSKA</v>
          </cell>
        </row>
        <row r="701">
          <cell r="B701" t="str">
            <v>43500</v>
          </cell>
          <cell r="C701" t="str">
            <v>DARUVAR</v>
          </cell>
          <cell r="D701" t="str">
            <v>JOSIPA JELAČIĆA 6</v>
          </cell>
          <cell r="E701" t="str">
            <v>DARUVAR</v>
          </cell>
          <cell r="F701" t="str">
            <v>DARUVAR</v>
          </cell>
          <cell r="G701" t="str">
            <v>BJELOVARSKO-BILOGORSKA</v>
          </cell>
        </row>
        <row r="702">
          <cell r="B702" t="str">
            <v>43505</v>
          </cell>
          <cell r="C702" t="str">
            <v>KONČANICA (KONČENICE)</v>
          </cell>
          <cell r="D702" t="str">
            <v>KONČANICA 221</v>
          </cell>
          <cell r="E702" t="str">
            <v>KONČANICA</v>
          </cell>
          <cell r="F702" t="str">
            <v>BJELOVAR</v>
          </cell>
          <cell r="G702" t="str">
            <v>BJELOVARSKO-BILOGORSKA</v>
          </cell>
        </row>
        <row r="703">
          <cell r="B703" t="str">
            <v>43506</v>
          </cell>
          <cell r="C703" t="str">
            <v>DEŽANOVAC</v>
          </cell>
          <cell r="D703" t="str">
            <v>DEŽANOVAC 311</v>
          </cell>
          <cell r="E703" t="str">
            <v>DEŽANOVAC</v>
          </cell>
          <cell r="F703" t="str">
            <v>BJELOVAR</v>
          </cell>
          <cell r="G703" t="str">
            <v>BJELOVARSKO-BILOGORSKA</v>
          </cell>
        </row>
        <row r="704">
          <cell r="B704" t="str">
            <v>43532</v>
          </cell>
          <cell r="C704" t="str">
            <v>ĐULOVAC</v>
          </cell>
          <cell r="D704" t="str">
            <v>ĐURINA ULICA 132</v>
          </cell>
          <cell r="E704" t="str">
            <v>ĐULOVAC</v>
          </cell>
          <cell r="F704" t="str">
            <v>BJELOVAR</v>
          </cell>
          <cell r="G704" t="str">
            <v>BJELOVARSKO-BILOGORSKA</v>
          </cell>
        </row>
        <row r="705">
          <cell r="B705" t="str">
            <v>43541</v>
          </cell>
          <cell r="C705" t="str">
            <v>SIRAČ</v>
          </cell>
          <cell r="D705" t="str">
            <v>STJEPANA RADIĆA 120</v>
          </cell>
          <cell r="E705" t="str">
            <v>SIRAČ</v>
          </cell>
          <cell r="F705" t="str">
            <v>BJELOVAR</v>
          </cell>
          <cell r="G705" t="str">
            <v>BJELOVARSKO-BILOGORSKA</v>
          </cell>
        </row>
        <row r="706">
          <cell r="B706" t="str">
            <v>44000</v>
          </cell>
          <cell r="C706" t="str">
            <v>SISAK</v>
          </cell>
          <cell r="D706" t="str">
            <v>STJEPANA I ANTUNA RADIĆA 29</v>
          </cell>
          <cell r="E706" t="str">
            <v>SISAK</v>
          </cell>
          <cell r="F706" t="str">
            <v>SISAK</v>
          </cell>
          <cell r="G706" t="str">
            <v>SISAČKO-MOSLAVAČKA</v>
          </cell>
        </row>
        <row r="707">
          <cell r="B707" t="str">
            <v>44010</v>
          </cell>
          <cell r="C707" t="str">
            <v>SISAK-CAPRAG</v>
          </cell>
          <cell r="D707" t="str">
            <v>HRVATSKOG NARODNOG PREPORODA 6</v>
          </cell>
          <cell r="E707" t="str">
            <v>SISAK</v>
          </cell>
          <cell r="F707" t="str">
            <v>SISAK</v>
          </cell>
          <cell r="G707" t="str">
            <v>SISAČKO-MOSLAVAČKA</v>
          </cell>
        </row>
        <row r="708">
          <cell r="B708" t="str">
            <v>44103</v>
          </cell>
          <cell r="C708" t="str">
            <v>SISAK</v>
          </cell>
          <cell r="D708" t="str">
            <v>AUGUSTA CESARCA 109 A</v>
          </cell>
          <cell r="E708" t="str">
            <v>SISAK</v>
          </cell>
          <cell r="F708" t="str">
            <v>SISAK</v>
          </cell>
          <cell r="G708" t="str">
            <v>SISAČKO-MOSLAVAČKA</v>
          </cell>
        </row>
        <row r="709">
          <cell r="B709" t="str">
            <v>44104</v>
          </cell>
          <cell r="C709" t="str">
            <v>SISAK</v>
          </cell>
          <cell r="D709" t="str">
            <v>GALDOVAČKA 6</v>
          </cell>
          <cell r="E709" t="str">
            <v>SISAK</v>
          </cell>
          <cell r="F709" t="str">
            <v>SISAK</v>
          </cell>
          <cell r="G709" t="str">
            <v>SISAČKO-MOSLAVAČKA</v>
          </cell>
        </row>
        <row r="710">
          <cell r="B710" t="str">
            <v>44105</v>
          </cell>
          <cell r="C710" t="str">
            <v>SISAK</v>
          </cell>
          <cell r="D710" t="str">
            <v>ZAGREBAČKA 49</v>
          </cell>
          <cell r="E710" t="str">
            <v>SISAK</v>
          </cell>
          <cell r="F710" t="str">
            <v>SISAK</v>
          </cell>
          <cell r="G710" t="str">
            <v>SISAČKO-MOSLAVAČKA</v>
          </cell>
        </row>
        <row r="711">
          <cell r="B711" t="str">
            <v>44201</v>
          </cell>
          <cell r="C711" t="str">
            <v>MARTINSKA VES</v>
          </cell>
          <cell r="D711" t="str">
            <v>MARTINSKA VES DESNA 61</v>
          </cell>
          <cell r="E711" t="str">
            <v>MARTINSKA VES</v>
          </cell>
          <cell r="F711" t="str">
            <v>SISAK</v>
          </cell>
          <cell r="G711" t="str">
            <v>SISAČKO-MOSLAVAČKA</v>
          </cell>
        </row>
        <row r="712">
          <cell r="B712" t="str">
            <v>44202</v>
          </cell>
          <cell r="C712" t="str">
            <v>TOPOLOVAC</v>
          </cell>
          <cell r="D712" t="str">
            <v>TRG HRVATSKIH DRAGOVOLJACA 1</v>
          </cell>
          <cell r="E712" t="str">
            <v>TOPOLOVAC</v>
          </cell>
          <cell r="F712" t="str">
            <v>SISAK</v>
          </cell>
          <cell r="G712" t="str">
            <v>SISAČKO-MOSLAVAČKA</v>
          </cell>
        </row>
        <row r="713">
          <cell r="B713" t="str">
            <v>44203</v>
          </cell>
          <cell r="C713" t="str">
            <v>GUŠĆE</v>
          </cell>
          <cell r="D713" t="str">
            <v>GUŠĆE 105</v>
          </cell>
          <cell r="E713" t="str">
            <v>GUŠĆE</v>
          </cell>
          <cell r="F713" t="str">
            <v>SISAK</v>
          </cell>
          <cell r="G713" t="str">
            <v>SISAČKO-MOSLAVAČKA</v>
          </cell>
        </row>
        <row r="714">
          <cell r="B714" t="str">
            <v>44210</v>
          </cell>
          <cell r="C714" t="str">
            <v>SUNJA</v>
          </cell>
          <cell r="D714" t="str">
            <v>MATIJE GUBCA BB</v>
          </cell>
          <cell r="E714" t="str">
            <v>SUNJA</v>
          </cell>
          <cell r="F714" t="str">
            <v>SUNJA</v>
          </cell>
          <cell r="G714" t="str">
            <v>SISAČKO-MOSLAVAČKA</v>
          </cell>
        </row>
        <row r="715">
          <cell r="B715" t="str">
            <v>44250</v>
          </cell>
          <cell r="C715" t="str">
            <v>PETRINJA</v>
          </cell>
          <cell r="D715" t="str">
            <v>TURKULINOVA 48</v>
          </cell>
          <cell r="E715" t="str">
            <v>PETRINJA</v>
          </cell>
          <cell r="F715" t="str">
            <v>PETRINJA</v>
          </cell>
          <cell r="G715" t="str">
            <v>SISAČKO-MOSLAVAČKA</v>
          </cell>
        </row>
        <row r="716">
          <cell r="B716" t="str">
            <v>44253</v>
          </cell>
          <cell r="C716" t="str">
            <v>MOŠĆENICA</v>
          </cell>
          <cell r="D716" t="str">
            <v>MARINA DRŽIĆA BB</v>
          </cell>
          <cell r="E716" t="str">
            <v>PETRINJA</v>
          </cell>
          <cell r="F716" t="str">
            <v>PETRINJA</v>
          </cell>
          <cell r="G716" t="str">
            <v>SISAČKO-MOSLAVAČKA</v>
          </cell>
        </row>
        <row r="717">
          <cell r="B717" t="str">
            <v>44272</v>
          </cell>
          <cell r="C717" t="str">
            <v>LEKENIK</v>
          </cell>
          <cell r="D717" t="str">
            <v>HRVATSKIH BRANITELJA 1</v>
          </cell>
          <cell r="E717" t="str">
            <v>LEKENIK</v>
          </cell>
          <cell r="F717" t="str">
            <v>LEKENIK</v>
          </cell>
          <cell r="G717" t="str">
            <v>SISAČKO-MOSLAVAČKA</v>
          </cell>
        </row>
        <row r="718">
          <cell r="B718" t="str">
            <v>44273</v>
          </cell>
          <cell r="C718" t="str">
            <v>SELA</v>
          </cell>
          <cell r="D718" t="str">
            <v>SELA BB</v>
          </cell>
          <cell r="E718" t="str">
            <v>SELA</v>
          </cell>
          <cell r="F718" t="str">
            <v>SISAK</v>
          </cell>
          <cell r="G718" t="str">
            <v>SISAČKO-MOSLAVAČKA</v>
          </cell>
        </row>
        <row r="719">
          <cell r="B719" t="str">
            <v>44316</v>
          </cell>
          <cell r="C719" t="str">
            <v>VELIKA LUDINA</v>
          </cell>
          <cell r="D719" t="str">
            <v>OBRTNIČKA 3</v>
          </cell>
          <cell r="E719" t="str">
            <v>VELIKA LUDINA</v>
          </cell>
          <cell r="F719" t="str">
            <v>KUTINA</v>
          </cell>
          <cell r="G719" t="str">
            <v>SISAČKO-MOSLAVAČKA</v>
          </cell>
        </row>
        <row r="720">
          <cell r="B720" t="str">
            <v>44317</v>
          </cell>
          <cell r="C720" t="str">
            <v>POPOVAČA</v>
          </cell>
          <cell r="D720" t="str">
            <v>ZAGREBAČKA 14</v>
          </cell>
          <cell r="E720" t="str">
            <v>POPOVAČA</v>
          </cell>
          <cell r="F720" t="str">
            <v>POPOVAČA</v>
          </cell>
          <cell r="G720" t="str">
            <v>SISAČKO-MOSLAVAČKA</v>
          </cell>
        </row>
        <row r="721">
          <cell r="B721" t="str">
            <v>44318</v>
          </cell>
          <cell r="C721" t="str">
            <v>VOLODER</v>
          </cell>
          <cell r="D721" t="str">
            <v>TRG SVETOGANTUNA 20</v>
          </cell>
          <cell r="E721" t="str">
            <v>VOLODER</v>
          </cell>
          <cell r="F721" t="str">
            <v>POPOVAČA</v>
          </cell>
          <cell r="G721" t="str">
            <v>SISAČKO-MOSLAVAČKA</v>
          </cell>
        </row>
        <row r="722">
          <cell r="B722" t="str">
            <v>44319</v>
          </cell>
          <cell r="C722" t="str">
            <v>REPUŠNICA</v>
          </cell>
          <cell r="D722" t="str">
            <v>LJUDEVITA GAJA 101</v>
          </cell>
          <cell r="E722" t="str">
            <v>REPUŠNICA</v>
          </cell>
          <cell r="F722" t="str">
            <v>KUTINA</v>
          </cell>
          <cell r="G722" t="str">
            <v>SISAČKO-MOSLAVAČKA</v>
          </cell>
        </row>
        <row r="723">
          <cell r="B723" t="str">
            <v>44320</v>
          </cell>
          <cell r="C723" t="str">
            <v>KUTINA</v>
          </cell>
          <cell r="D723" t="str">
            <v>TRG KRALJA TOMISLAVA 19</v>
          </cell>
          <cell r="E723" t="str">
            <v>KUTINA</v>
          </cell>
          <cell r="F723" t="str">
            <v>KUTINA</v>
          </cell>
          <cell r="G723" t="str">
            <v>SISAČKO-MOSLAVAČKA</v>
          </cell>
        </row>
        <row r="724">
          <cell r="B724" t="str">
            <v>44321</v>
          </cell>
          <cell r="C724" t="str">
            <v>BANOVA JARUGA</v>
          </cell>
          <cell r="D724" t="str">
            <v>CVIJETNI TRG 4</v>
          </cell>
          <cell r="E724" t="str">
            <v>BANOVA JARUGA</v>
          </cell>
          <cell r="F724" t="str">
            <v>KUTINA</v>
          </cell>
          <cell r="G724" t="str">
            <v>SISAČKO-MOSLAVAČKA</v>
          </cell>
        </row>
        <row r="725">
          <cell r="B725" t="str">
            <v>44322</v>
          </cell>
          <cell r="C725" t="str">
            <v>LIPOVLJANI</v>
          </cell>
          <cell r="D725" t="str">
            <v>ANTE STRAČEVIĆA 2</v>
          </cell>
          <cell r="E725" t="str">
            <v>LIPOVLJANI</v>
          </cell>
          <cell r="F725" t="str">
            <v>KUTINA</v>
          </cell>
          <cell r="G725" t="str">
            <v>SISAČKO-MOSLAVAČKA</v>
          </cell>
        </row>
        <row r="726">
          <cell r="B726" t="str">
            <v>44323</v>
          </cell>
          <cell r="C726" t="str">
            <v>RAJIĆ</v>
          </cell>
          <cell r="D726" t="str">
            <v>TRG HRVATSKIH BRANITELJA 10</v>
          </cell>
          <cell r="E726" t="str">
            <v>RAJIĆ</v>
          </cell>
          <cell r="F726" t="str">
            <v>KUTINA</v>
          </cell>
          <cell r="G726" t="str">
            <v>SISAČKO-MOSLAVAČKA</v>
          </cell>
        </row>
        <row r="727">
          <cell r="B727" t="str">
            <v>44324</v>
          </cell>
          <cell r="C727" t="str">
            <v>JASENOVAC</v>
          </cell>
          <cell r="D727" t="str">
            <v>TRG KRALJA PETRA SVAČIĆA 19</v>
          </cell>
          <cell r="E727" t="str">
            <v>JASENOVAC</v>
          </cell>
          <cell r="F727" t="str">
            <v>KUTINA</v>
          </cell>
          <cell r="G727" t="str">
            <v>SISAČKO-MOSLAVAČKA</v>
          </cell>
        </row>
        <row r="728">
          <cell r="B728" t="str">
            <v>44326</v>
          </cell>
          <cell r="C728" t="str">
            <v>HUSAIN</v>
          </cell>
          <cell r="D728" t="str">
            <v>FRANA KRSTE FRANKOPANA 57</v>
          </cell>
          <cell r="E728" t="str">
            <v>HUSAIN</v>
          </cell>
          <cell r="F728" t="str">
            <v>KUTINA</v>
          </cell>
          <cell r="G728" t="str">
            <v>SISAČKO-MOSLAVAČKA</v>
          </cell>
        </row>
        <row r="729">
          <cell r="B729" t="str">
            <v>44330</v>
          </cell>
          <cell r="C729" t="str">
            <v>NOVSKA</v>
          </cell>
          <cell r="D729" t="str">
            <v>TRG LUKE ILIĆ ORIOVČANINA 9</v>
          </cell>
          <cell r="E729" t="str">
            <v>NOVSKA</v>
          </cell>
          <cell r="F729" t="str">
            <v>NOVSKA</v>
          </cell>
          <cell r="G729" t="str">
            <v>SISAČKO-MOSLAVAČKA</v>
          </cell>
        </row>
        <row r="730">
          <cell r="B730" t="str">
            <v>44400</v>
          </cell>
          <cell r="C730" t="str">
            <v>GLINA</v>
          </cell>
          <cell r="D730" t="str">
            <v>TRG BANA JOSIPA JELAČIĆA 23</v>
          </cell>
          <cell r="E730" t="str">
            <v>GLINA</v>
          </cell>
          <cell r="F730" t="str">
            <v>GLINA</v>
          </cell>
          <cell r="G730" t="str">
            <v>SISAČKO-MOSLAVAČKA</v>
          </cell>
        </row>
        <row r="731">
          <cell r="B731" t="str">
            <v>44410</v>
          </cell>
          <cell r="C731" t="str">
            <v>VRGINMOST</v>
          </cell>
          <cell r="D731" t="str">
            <v>KRIŽNOG PUTA 4 A</v>
          </cell>
          <cell r="E731" t="str">
            <v>VRGINMOST</v>
          </cell>
          <cell r="F731" t="str">
            <v>VRGINMOST</v>
          </cell>
          <cell r="G731" t="str">
            <v>SISAČKO-MOSLAVAČKA</v>
          </cell>
        </row>
        <row r="732">
          <cell r="B732" t="str">
            <v>44415</v>
          </cell>
          <cell r="C732" t="str">
            <v>TOPUSKO</v>
          </cell>
          <cell r="D732" t="str">
            <v>OPATOVINA 8</v>
          </cell>
          <cell r="E732" t="str">
            <v>TOPUSKO</v>
          </cell>
          <cell r="F732" t="str">
            <v>TOPUSKO</v>
          </cell>
          <cell r="G732" t="str">
            <v>SISAČKO-MOSLAVAČKA</v>
          </cell>
        </row>
        <row r="733">
          <cell r="B733" t="str">
            <v>44430</v>
          </cell>
          <cell r="C733" t="str">
            <v>HRVATSKA KOSTAJNICA</v>
          </cell>
          <cell r="D733" t="str">
            <v>VLADIMIRA NAZORA 7</v>
          </cell>
          <cell r="E733" t="str">
            <v>HRVATSKA KOSTAJNICA</v>
          </cell>
          <cell r="F733" t="str">
            <v>HRVATSKA KOSTAJNICA</v>
          </cell>
          <cell r="G733" t="str">
            <v>SISAČKO-MOSLAVAČKA</v>
          </cell>
        </row>
        <row r="734">
          <cell r="B734" t="str">
            <v>44440</v>
          </cell>
          <cell r="C734" t="str">
            <v>DVOR</v>
          </cell>
          <cell r="D734" t="str">
            <v>HRVATSKOG PROLJEĆA 2</v>
          </cell>
          <cell r="E734" t="str">
            <v>DVOR</v>
          </cell>
          <cell r="F734" t="str">
            <v>DVOR</v>
          </cell>
          <cell r="G734" t="str">
            <v>SISAČKO-MOSLAVAČKA</v>
          </cell>
        </row>
        <row r="735">
          <cell r="B735" t="str">
            <v>44450</v>
          </cell>
          <cell r="C735" t="str">
            <v>HRVATSKA DUBICA</v>
          </cell>
          <cell r="D735" t="str">
            <v>PETRA BERISLAVIĆA 1</v>
          </cell>
          <cell r="E735" t="str">
            <v>HRVATSKA DUBICA</v>
          </cell>
          <cell r="F735" t="str">
            <v>HRVATSKA DUBICA</v>
          </cell>
          <cell r="G735" t="str">
            <v>SISAČKO-MOSLAVAČKA</v>
          </cell>
        </row>
        <row r="736">
          <cell r="B736" t="str">
            <v>47000</v>
          </cell>
          <cell r="C736" t="str">
            <v>KARLOVAC</v>
          </cell>
          <cell r="D736" t="str">
            <v>IVANA GORANA KOVAČIĆA 4</v>
          </cell>
          <cell r="E736" t="str">
            <v>KARLOVAC</v>
          </cell>
          <cell r="F736" t="str">
            <v>KARLOVAC</v>
          </cell>
          <cell r="G736" t="str">
            <v>KARLOVAČKA</v>
          </cell>
        </row>
        <row r="737">
          <cell r="B737" t="str">
            <v>47103</v>
          </cell>
          <cell r="C737" t="str">
            <v>KARLOVAC</v>
          </cell>
          <cell r="D737" t="str">
            <v>TRG SVETOG FRANJE KSAVERSKOG 2</v>
          </cell>
          <cell r="E737" t="str">
            <v>KARLOVAC</v>
          </cell>
          <cell r="F737" t="str">
            <v>KARLOVAC</v>
          </cell>
          <cell r="G737" t="str">
            <v>KARLOVAČKA</v>
          </cell>
        </row>
        <row r="738">
          <cell r="B738" t="str">
            <v>47104</v>
          </cell>
          <cell r="C738" t="str">
            <v>KARLOVAC</v>
          </cell>
          <cell r="D738" t="str">
            <v>TC SUPERNOVA KARLOVAC, PRILAZ VEĆESLAVA HOLJEVCA 12</v>
          </cell>
          <cell r="E738" t="str">
            <v>KARLOVAC</v>
          </cell>
          <cell r="F738" t="str">
            <v>KARLOVAC</v>
          </cell>
          <cell r="G738" t="str">
            <v>KARLOVAČKA</v>
          </cell>
        </row>
        <row r="739">
          <cell r="B739" t="str">
            <v>47105</v>
          </cell>
          <cell r="C739" t="str">
            <v>KARLOVAC</v>
          </cell>
          <cell r="D739" t="str">
            <v>DUBOVAC 2</v>
          </cell>
          <cell r="E739" t="str">
            <v>KARLOVAC</v>
          </cell>
          <cell r="F739" t="str">
            <v>KARLOVAC</v>
          </cell>
          <cell r="G739" t="str">
            <v>KARLOVAČKA</v>
          </cell>
        </row>
        <row r="740">
          <cell r="B740" t="str">
            <v>47106</v>
          </cell>
          <cell r="C740" t="str">
            <v>KARLOVAC</v>
          </cell>
          <cell r="D740" t="str">
            <v>BRAĆE GOJAK 2 A</v>
          </cell>
          <cell r="E740" t="str">
            <v>KARLOVAC</v>
          </cell>
          <cell r="F740" t="str">
            <v>KARLOVAC</v>
          </cell>
          <cell r="G740" t="str">
            <v>KARLOVAČKA</v>
          </cell>
        </row>
        <row r="741">
          <cell r="B741" t="str">
            <v>47107</v>
          </cell>
          <cell r="C741" t="str">
            <v>KARLOVAC</v>
          </cell>
          <cell r="D741" t="str">
            <v>IVANA MEŠTROVIĆA 8</v>
          </cell>
          <cell r="E741" t="str">
            <v>KARLOVAC</v>
          </cell>
          <cell r="F741" t="str">
            <v>KARLOVAC</v>
          </cell>
          <cell r="G741" t="str">
            <v>KARLOVAČKA</v>
          </cell>
        </row>
        <row r="742">
          <cell r="B742" t="str">
            <v>47108</v>
          </cell>
          <cell r="C742" t="str">
            <v>KARLOVAC</v>
          </cell>
          <cell r="D742" t="str">
            <v>MAKSIMILIJANA VRHOVCA 9</v>
          </cell>
          <cell r="E742" t="str">
            <v>KARLOVAC</v>
          </cell>
          <cell r="F742" t="str">
            <v>KARLOVAC</v>
          </cell>
          <cell r="G742" t="str">
            <v>KARLOVAČKA</v>
          </cell>
        </row>
        <row r="743">
          <cell r="B743" t="str">
            <v>47201</v>
          </cell>
          <cell r="C743" t="str">
            <v>DRAGANIĆ</v>
          </cell>
          <cell r="D743" t="str">
            <v>DRAGANIĆI 10</v>
          </cell>
          <cell r="E743" t="str">
            <v>DRAGANIĆ</v>
          </cell>
          <cell r="F743" t="str">
            <v>DRAGANIĆ</v>
          </cell>
          <cell r="G743" t="str">
            <v>KARLOVAČKA</v>
          </cell>
        </row>
        <row r="744">
          <cell r="B744" t="str">
            <v>47206</v>
          </cell>
          <cell r="C744" t="str">
            <v>LASINJA</v>
          </cell>
          <cell r="D744" t="str">
            <v>TRG HRVATSKIH BRANITELJA 4</v>
          </cell>
          <cell r="E744" t="str">
            <v>LASINJA</v>
          </cell>
          <cell r="F744" t="str">
            <v>LASINJA</v>
          </cell>
          <cell r="G744" t="str">
            <v>KARLOVAČKA</v>
          </cell>
        </row>
        <row r="745">
          <cell r="B745" t="str">
            <v>47212</v>
          </cell>
          <cell r="C745" t="str">
            <v>SKAKAVAC SEZ.</v>
          </cell>
          <cell r="D745" t="str">
            <v>GORNJA TREBINJA 102</v>
          </cell>
          <cell r="E745" t="str">
            <v>SKAKAVAC</v>
          </cell>
          <cell r="F745" t="str">
            <v>KARLOVAC</v>
          </cell>
          <cell r="G745" t="str">
            <v>KARLOVAČKA</v>
          </cell>
        </row>
        <row r="746">
          <cell r="B746" t="str">
            <v>47220</v>
          </cell>
          <cell r="C746" t="str">
            <v>VOJNIĆ</v>
          </cell>
          <cell r="D746" t="str">
            <v>ANDRIJE HEBRANGA 6</v>
          </cell>
          <cell r="E746" t="str">
            <v>VOJNIĆ</v>
          </cell>
          <cell r="F746" t="str">
            <v>VOJNIĆ</v>
          </cell>
          <cell r="G746" t="str">
            <v>KARLOVAČKA</v>
          </cell>
        </row>
        <row r="747">
          <cell r="B747" t="str">
            <v>47222</v>
          </cell>
          <cell r="C747" t="str">
            <v>CETINGRAD</v>
          </cell>
          <cell r="D747" t="str">
            <v>TRG HRVATSKIH BRANITELJA 10</v>
          </cell>
          <cell r="E747" t="str">
            <v>CETINGRAD</v>
          </cell>
          <cell r="F747" t="str">
            <v>CETINGRAD</v>
          </cell>
          <cell r="G747" t="str">
            <v>KARLOVAČKA</v>
          </cell>
        </row>
        <row r="748">
          <cell r="B748" t="str">
            <v>47240</v>
          </cell>
          <cell r="C748" t="str">
            <v>SLUNJ</v>
          </cell>
          <cell r="D748" t="str">
            <v>TRG DR. FRANJE TUĐMANA 10</v>
          </cell>
          <cell r="E748" t="str">
            <v>SLUNJ</v>
          </cell>
          <cell r="F748" t="str">
            <v>SLUNJ</v>
          </cell>
          <cell r="G748" t="str">
            <v>KARLOVAČKA</v>
          </cell>
        </row>
        <row r="749">
          <cell r="B749" t="str">
            <v>47241</v>
          </cell>
          <cell r="C749" t="str">
            <v>CEROVAC VUKMANIĆKI</v>
          </cell>
          <cell r="D749" t="str">
            <v>CEROVAC VUKMANIĆKI 58</v>
          </cell>
          <cell r="E749" t="str">
            <v>TUŠILOVIĆ</v>
          </cell>
          <cell r="F749" t="str">
            <v>TUŠILOVIĆ</v>
          </cell>
          <cell r="G749" t="str">
            <v>KARLOVAČKA</v>
          </cell>
        </row>
        <row r="750">
          <cell r="B750" t="str">
            <v>47242</v>
          </cell>
          <cell r="C750" t="str">
            <v>KRNJAK</v>
          </cell>
          <cell r="D750" t="str">
            <v>KRNJAK 5</v>
          </cell>
          <cell r="E750" t="str">
            <v>KRNJAK</v>
          </cell>
          <cell r="F750" t="str">
            <v>KRNJAK</v>
          </cell>
          <cell r="G750" t="str">
            <v>KARLOVAČKA</v>
          </cell>
        </row>
        <row r="751">
          <cell r="B751" t="str">
            <v>47245</v>
          </cell>
          <cell r="C751" t="str">
            <v>RAKOVICA</v>
          </cell>
          <cell r="D751" t="str">
            <v>RAKOVICA 6</v>
          </cell>
          <cell r="E751" t="str">
            <v>RAKOVICA</v>
          </cell>
          <cell r="F751" t="str">
            <v>RAKOVICA</v>
          </cell>
          <cell r="G751" t="str">
            <v>KARLOVAČKA</v>
          </cell>
        </row>
        <row r="752">
          <cell r="B752" t="str">
            <v>47250</v>
          </cell>
          <cell r="C752" t="str">
            <v>DUGA RESA</v>
          </cell>
          <cell r="D752" t="str">
            <v>TRG SVETOG JURJA 5</v>
          </cell>
          <cell r="E752" t="str">
            <v>DUGA RESA</v>
          </cell>
          <cell r="F752" t="str">
            <v>DUGA RESA</v>
          </cell>
          <cell r="G752" t="str">
            <v>KARLOVAČKA</v>
          </cell>
        </row>
        <row r="753">
          <cell r="B753" t="str">
            <v>47251</v>
          </cell>
          <cell r="C753" t="str">
            <v>BOSILJEVO</v>
          </cell>
          <cell r="D753" t="str">
            <v>BOSILJEVO 14</v>
          </cell>
          <cell r="E753" t="str">
            <v>BOSILJEVO</v>
          </cell>
          <cell r="F753" t="str">
            <v>BOSILJEVO</v>
          </cell>
          <cell r="G753" t="str">
            <v>KARLOVAČKA</v>
          </cell>
        </row>
        <row r="754">
          <cell r="B754" t="str">
            <v>47252</v>
          </cell>
          <cell r="C754" t="str">
            <v>BARILOVIĆ</v>
          </cell>
          <cell r="D754" t="str">
            <v>BARILOVIĆ BB</v>
          </cell>
          <cell r="E754" t="str">
            <v>BARILOVIĆ</v>
          </cell>
          <cell r="F754" t="str">
            <v>BARILOVIĆ</v>
          </cell>
          <cell r="G754" t="str">
            <v>KARLOVAČKA</v>
          </cell>
        </row>
        <row r="755">
          <cell r="B755" t="str">
            <v>47262</v>
          </cell>
          <cell r="C755" t="str">
            <v>GENERALSKI STOL</v>
          </cell>
          <cell r="D755" t="str">
            <v>GENERALSKI STOL 27</v>
          </cell>
          <cell r="E755" t="str">
            <v>GENERALSKI STOL</v>
          </cell>
          <cell r="F755" t="str">
            <v>GENERALSKI STOL</v>
          </cell>
          <cell r="G755" t="str">
            <v>KARLOVAČKA</v>
          </cell>
        </row>
        <row r="756">
          <cell r="B756" t="str">
            <v>47264</v>
          </cell>
          <cell r="C756" t="str">
            <v>TOUNJ</v>
          </cell>
          <cell r="D756" t="str">
            <v>LINIJE 3 B</v>
          </cell>
          <cell r="E756" t="str">
            <v>TOUNJ</v>
          </cell>
          <cell r="F756" t="str">
            <v>TOUNJ</v>
          </cell>
          <cell r="G756" t="str">
            <v>KARLOVAČKA</v>
          </cell>
        </row>
        <row r="757">
          <cell r="B757" t="str">
            <v>47271</v>
          </cell>
          <cell r="C757" t="str">
            <v>NETRETIĆ</v>
          </cell>
          <cell r="D757" t="str">
            <v>NETRETIĆ 4</v>
          </cell>
          <cell r="E757" t="str">
            <v>NETRETIĆ</v>
          </cell>
          <cell r="F757" t="str">
            <v>NETRETIĆ</v>
          </cell>
          <cell r="G757" t="str">
            <v>KARLOVAČKA</v>
          </cell>
        </row>
        <row r="758">
          <cell r="B758" t="str">
            <v>47272</v>
          </cell>
          <cell r="C758" t="str">
            <v>RIBNIK</v>
          </cell>
          <cell r="D758" t="str">
            <v>RIBNIK 4 B</v>
          </cell>
          <cell r="E758" t="str">
            <v>RIBNIK</v>
          </cell>
          <cell r="F758" t="str">
            <v>RIBNIK</v>
          </cell>
          <cell r="G758" t="str">
            <v>KARLOVAČKA</v>
          </cell>
        </row>
        <row r="759">
          <cell r="B759" t="str">
            <v>47276</v>
          </cell>
          <cell r="C759" t="str">
            <v>ŽAKANJE</v>
          </cell>
          <cell r="D759" t="str">
            <v>ŽAKANJE 59</v>
          </cell>
          <cell r="E759" t="str">
            <v>ŽAKANJE</v>
          </cell>
          <cell r="F759" t="str">
            <v>ŽAKANJE</v>
          </cell>
          <cell r="G759" t="str">
            <v>KARLOVAČKA</v>
          </cell>
        </row>
        <row r="760">
          <cell r="B760" t="str">
            <v>47280</v>
          </cell>
          <cell r="C760" t="str">
            <v>OZALJ</v>
          </cell>
          <cell r="D760" t="str">
            <v>TRG BRAĆE RADIĆ 1</v>
          </cell>
          <cell r="E760" t="str">
            <v>OZALJ</v>
          </cell>
          <cell r="F760" t="str">
            <v>OZALJ</v>
          </cell>
          <cell r="G760" t="str">
            <v>KARLOVAČKA</v>
          </cell>
        </row>
        <row r="761">
          <cell r="B761" t="str">
            <v>47282</v>
          </cell>
          <cell r="C761" t="str">
            <v>KAMANJE</v>
          </cell>
          <cell r="D761" t="str">
            <v>KAMANJE 97</v>
          </cell>
          <cell r="E761" t="str">
            <v>KAMANJE</v>
          </cell>
          <cell r="F761" t="str">
            <v>KAMANJE</v>
          </cell>
          <cell r="G761" t="str">
            <v>KARLOVAČKA</v>
          </cell>
        </row>
        <row r="762">
          <cell r="B762" t="str">
            <v>47286</v>
          </cell>
          <cell r="C762" t="str">
            <v>MAHIČNO</v>
          </cell>
          <cell r="D762" t="str">
            <v>MAHIČNO 60 C</v>
          </cell>
          <cell r="E762" t="str">
            <v>MAHIČNO</v>
          </cell>
          <cell r="F762" t="str">
            <v>MAHIČNO</v>
          </cell>
          <cell r="G762" t="str">
            <v>KARLOVAČKA</v>
          </cell>
        </row>
        <row r="763">
          <cell r="B763" t="str">
            <v>47300</v>
          </cell>
          <cell r="C763" t="str">
            <v>OGULIN</v>
          </cell>
          <cell r="D763" t="str">
            <v>ZRINJSKI TRG 2</v>
          </cell>
          <cell r="E763" t="str">
            <v>OGULIN</v>
          </cell>
          <cell r="F763" t="str">
            <v>OGULIN</v>
          </cell>
          <cell r="G763" t="str">
            <v>KARLOVAČKA</v>
          </cell>
        </row>
        <row r="764">
          <cell r="B764" t="str">
            <v>47303</v>
          </cell>
          <cell r="C764" t="str">
            <v>JOSIPDOL</v>
          </cell>
          <cell r="D764" t="str">
            <v>OGULINSKA 2</v>
          </cell>
          <cell r="E764" t="str">
            <v>JOSIPDOL</v>
          </cell>
          <cell r="F764" t="str">
            <v>JOSIPDOL</v>
          </cell>
          <cell r="G764" t="str">
            <v>KARLOVAČKA</v>
          </cell>
        </row>
        <row r="765">
          <cell r="B765" t="str">
            <v>47304</v>
          </cell>
          <cell r="C765" t="str">
            <v>PLAŠKI</v>
          </cell>
          <cell r="D765" t="str">
            <v>143. DOMOBRANSKE PUKOVNIJE 6</v>
          </cell>
          <cell r="E765" t="str">
            <v>PLAŠKI</v>
          </cell>
          <cell r="F765" t="str">
            <v>PLAŠKI</v>
          </cell>
          <cell r="G765" t="str">
            <v>KARLOVAČKA</v>
          </cell>
        </row>
        <row r="766">
          <cell r="B766" t="str">
            <v>47306</v>
          </cell>
          <cell r="C766" t="str">
            <v>SABORSKO</v>
          </cell>
          <cell r="D766" t="str">
            <v>SENJ 44</v>
          </cell>
          <cell r="E766" t="str">
            <v>SABORSKO</v>
          </cell>
          <cell r="F766" t="str">
            <v>SABORSKO</v>
          </cell>
          <cell r="G766" t="str">
            <v>KARLOVAČKA</v>
          </cell>
        </row>
        <row r="767">
          <cell r="B767" t="str">
            <v>48000</v>
          </cell>
          <cell r="C767" t="str">
            <v>KOPRIVNICA</v>
          </cell>
          <cell r="D767" t="str">
            <v>FLORIJANSKI TRG 18</v>
          </cell>
          <cell r="E767" t="str">
            <v>KOPRIVNICA</v>
          </cell>
          <cell r="F767" t="str">
            <v>KOPRIVNICA</v>
          </cell>
          <cell r="G767" t="str">
            <v>KOPRIVNIČKO-KRIŽEVAČKA</v>
          </cell>
        </row>
        <row r="768">
          <cell r="B768" t="str">
            <v>48214</v>
          </cell>
          <cell r="C768" t="str">
            <v>SVETI IVAN ŽABNO</v>
          </cell>
          <cell r="D768" t="str">
            <v>TRG KARLA LUKAŠA 17</v>
          </cell>
          <cell r="E768" t="str">
            <v>SVETI IVAN ŽABNO</v>
          </cell>
          <cell r="F768" t="str">
            <v>SVETI IVAN ŽABNO</v>
          </cell>
          <cell r="G768" t="str">
            <v>KOPRIVNIČKO-KRIŽEVAČKA</v>
          </cell>
        </row>
        <row r="769">
          <cell r="B769" t="str">
            <v>48260</v>
          </cell>
          <cell r="C769" t="str">
            <v>KRIŽEVCI</v>
          </cell>
          <cell r="D769" t="str">
            <v>TRG SVETOG FLORIJANA 2</v>
          </cell>
          <cell r="E769" t="str">
            <v>KRIŽEVCI</v>
          </cell>
          <cell r="F769" t="str">
            <v>KRIŽEVCI</v>
          </cell>
          <cell r="G769" t="str">
            <v>KOPRIVNIČKO-KRIŽEVAČKA</v>
          </cell>
        </row>
        <row r="770">
          <cell r="B770" t="str">
            <v>48267</v>
          </cell>
          <cell r="C770" t="str">
            <v>OREHOVEC</v>
          </cell>
          <cell r="D770" t="str">
            <v>OREHOVEC 11</v>
          </cell>
          <cell r="E770" t="str">
            <v>OREHOVEC</v>
          </cell>
          <cell r="F770" t="str">
            <v>OREHOVEC</v>
          </cell>
          <cell r="G770" t="str">
            <v>KOPRIVNIČKO-KRIŽEVAČKA</v>
          </cell>
        </row>
        <row r="771">
          <cell r="B771" t="str">
            <v>48268</v>
          </cell>
          <cell r="C771" t="str">
            <v>GORNJA RIJEKA</v>
          </cell>
          <cell r="D771" t="str">
            <v>TRG SIDONIJE RUBIDO ERDODY 3</v>
          </cell>
          <cell r="E771" t="str">
            <v>GORNJA RIJEKA</v>
          </cell>
          <cell r="F771" t="str">
            <v>GORNJA RIJEKA</v>
          </cell>
          <cell r="G771" t="str">
            <v>KOPRIVNIČKO-KRIŽEVAČKA</v>
          </cell>
        </row>
        <row r="772">
          <cell r="B772" t="str">
            <v>48303</v>
          </cell>
          <cell r="C772" t="str">
            <v>KOPRIVNICA</v>
          </cell>
          <cell r="D772" t="str">
            <v>DOMŽALSKA 3</v>
          </cell>
          <cell r="E772" t="str">
            <v>KOPRIVNICA</v>
          </cell>
          <cell r="F772" t="str">
            <v>KOPRIVNICA</v>
          </cell>
          <cell r="G772" t="str">
            <v>KOPRIVNIČKO-KRIŽEVAČKA</v>
          </cell>
        </row>
        <row r="773">
          <cell r="B773" t="str">
            <v>48304</v>
          </cell>
          <cell r="C773" t="str">
            <v>KOPRIVNICA</v>
          </cell>
          <cell r="D773" t="str">
            <v>TRG EUGENA KUMIČIĆA 11</v>
          </cell>
          <cell r="E773" t="str">
            <v>KOPRIVNICA</v>
          </cell>
          <cell r="F773" t="str">
            <v>KOPRIVNICA</v>
          </cell>
          <cell r="G773" t="str">
            <v>KOPRIVNIČKO-KRIŽEVAČKA</v>
          </cell>
        </row>
        <row r="774">
          <cell r="B774" t="str">
            <v>48305</v>
          </cell>
          <cell r="C774" t="str">
            <v>KOPRIVNICA</v>
          </cell>
          <cell r="D774" t="str">
            <v>TC KOPRIVNICA, RADNIČKA CESTA 8</v>
          </cell>
          <cell r="E774" t="str">
            <v>KOPRIVNICA</v>
          </cell>
          <cell r="F774" t="str">
            <v>KOPRIVNICA</v>
          </cell>
          <cell r="G774" t="str">
            <v>KOPRIVNIČKO-KRIŽEVAČKA</v>
          </cell>
        </row>
        <row r="775">
          <cell r="B775" t="str">
            <v>48306</v>
          </cell>
          <cell r="C775" t="str">
            <v>SOKOLOVAC</v>
          </cell>
          <cell r="D775" t="str">
            <v>TRG DR. T. BARDEKA 1 A</v>
          </cell>
          <cell r="E775" t="str">
            <v>SOKOLOVAC</v>
          </cell>
          <cell r="F775" t="str">
            <v>SOKOLOVAC</v>
          </cell>
          <cell r="G775" t="str">
            <v>KOPRIVNIČKO-KRIŽEVAČKA</v>
          </cell>
        </row>
        <row r="776">
          <cell r="B776" t="str">
            <v>48312</v>
          </cell>
          <cell r="C776" t="str">
            <v>RASINJA</v>
          </cell>
          <cell r="D776" t="str">
            <v>TRG SVETOG FLORIJANA 1</v>
          </cell>
          <cell r="E776" t="str">
            <v>RASINJA</v>
          </cell>
          <cell r="F776" t="str">
            <v>RASINJA</v>
          </cell>
          <cell r="G776" t="str">
            <v>KOPRIVNIČKO-KRIŽEVAČKA</v>
          </cell>
        </row>
        <row r="777">
          <cell r="B777" t="str">
            <v>48314</v>
          </cell>
          <cell r="C777" t="str">
            <v>KOPRIVNIČKI IVANEC</v>
          </cell>
          <cell r="D777" t="str">
            <v>MATIJE GUPCA 12</v>
          </cell>
          <cell r="E777" t="str">
            <v>KOPRIVNIČKI IVANEC</v>
          </cell>
          <cell r="F777" t="str">
            <v>KOPRIVNIČKI IVANEC</v>
          </cell>
          <cell r="G777" t="str">
            <v>KOPRIVNIČKO-KRIŽEVAČKA</v>
          </cell>
        </row>
        <row r="778">
          <cell r="B778" t="str">
            <v>48316</v>
          </cell>
          <cell r="C778" t="str">
            <v>ĐELEKOVEC</v>
          </cell>
          <cell r="D778" t="str">
            <v>PAVLEKA MIŠKINE 3</v>
          </cell>
          <cell r="E778" t="str">
            <v>ĐELEKOVEC</v>
          </cell>
          <cell r="F778" t="str">
            <v>ĐELEKOVEC</v>
          </cell>
          <cell r="G778" t="str">
            <v>KOPRIVNIČKO-KRIŽEVAČKA</v>
          </cell>
        </row>
        <row r="779">
          <cell r="B779" t="str">
            <v>48317</v>
          </cell>
          <cell r="C779" t="str">
            <v>LEGRAD</v>
          </cell>
          <cell r="D779" t="str">
            <v>TRG SVETOG TROJSTVA 25</v>
          </cell>
          <cell r="E779" t="str">
            <v>LEGRAD</v>
          </cell>
          <cell r="F779" t="str">
            <v>LEGRAD</v>
          </cell>
          <cell r="G779" t="str">
            <v>KOPRIVNIČKO-KRIŽEVAČKA</v>
          </cell>
        </row>
        <row r="780">
          <cell r="B780" t="str">
            <v>48321</v>
          </cell>
          <cell r="C780" t="str">
            <v>PETERANEC</v>
          </cell>
          <cell r="D780" t="str">
            <v>MATIJE GUPCA 1</v>
          </cell>
          <cell r="E780" t="str">
            <v>PETERANEC</v>
          </cell>
          <cell r="F780" t="str">
            <v>PETERANEC</v>
          </cell>
          <cell r="G780" t="str">
            <v>KOPRIVNIČKO-KRIŽEVAČKA</v>
          </cell>
        </row>
        <row r="781">
          <cell r="B781" t="str">
            <v>48322</v>
          </cell>
          <cell r="C781" t="str">
            <v>DRNJE</v>
          </cell>
          <cell r="D781" t="str">
            <v>TRG KRALJA TOMISLAVA 27</v>
          </cell>
          <cell r="E781" t="str">
            <v>DRNJE</v>
          </cell>
          <cell r="F781" t="str">
            <v>DRNJE</v>
          </cell>
          <cell r="G781" t="str">
            <v>KOPRIVNIČKO-KRIŽEVAČKA</v>
          </cell>
        </row>
        <row r="782">
          <cell r="B782" t="str">
            <v>48323</v>
          </cell>
          <cell r="C782" t="str">
            <v>HLEBINE</v>
          </cell>
          <cell r="D782" t="str">
            <v>GAJEVA 30</v>
          </cell>
          <cell r="E782" t="str">
            <v>HLEBINE</v>
          </cell>
          <cell r="F782" t="str">
            <v>HLEBINE</v>
          </cell>
          <cell r="G782" t="str">
            <v>KOPRIVNIČKO-KRIŽEVAČKA</v>
          </cell>
        </row>
        <row r="783">
          <cell r="B783" t="str">
            <v>48325</v>
          </cell>
          <cell r="C783" t="str">
            <v>NOVIGRAD PODRAVSKI</v>
          </cell>
          <cell r="D783" t="str">
            <v>TRG DR. FRANJE TUĐMANA 4</v>
          </cell>
          <cell r="E783" t="str">
            <v>NOVIGRAD PODRAVSKI</v>
          </cell>
          <cell r="F783" t="str">
            <v>NOVIGRAD PODRAVSKI</v>
          </cell>
          <cell r="G783" t="str">
            <v>KOPRIVNIČKO-KRIŽEVAČKA</v>
          </cell>
        </row>
        <row r="784">
          <cell r="B784" t="str">
            <v>48326</v>
          </cell>
          <cell r="C784" t="str">
            <v>VIRJE</v>
          </cell>
          <cell r="D784" t="str">
            <v>RUSANOVA 9</v>
          </cell>
          <cell r="E784" t="str">
            <v>VIRJE</v>
          </cell>
          <cell r="F784" t="str">
            <v>VIRJE</v>
          </cell>
          <cell r="G784" t="str">
            <v>KOPRIVNIČKO-KRIŽEVAČKA</v>
          </cell>
        </row>
        <row r="785">
          <cell r="B785" t="str">
            <v>48327</v>
          </cell>
          <cell r="C785" t="str">
            <v>MOLVE</v>
          </cell>
          <cell r="D785" t="str">
            <v>TRG KRALJA TOMISLAVA 32</v>
          </cell>
          <cell r="E785" t="str">
            <v>MOLVE</v>
          </cell>
          <cell r="F785" t="str">
            <v>MOLVE</v>
          </cell>
          <cell r="G785" t="str">
            <v>KOPRIVNIČKO-KRIŽEVAČKA</v>
          </cell>
        </row>
        <row r="786">
          <cell r="B786" t="str">
            <v>48331</v>
          </cell>
          <cell r="C786" t="str">
            <v>GOLA</v>
          </cell>
          <cell r="D786" t="str">
            <v>TRG KARDINALA ALOJZIJA STEPINCA 6</v>
          </cell>
          <cell r="E786" t="str">
            <v>GOLA</v>
          </cell>
          <cell r="F786" t="str">
            <v>GOLA</v>
          </cell>
          <cell r="G786" t="str">
            <v>KOPRIVNIČKO-KRIŽEVAČKA</v>
          </cell>
        </row>
        <row r="787">
          <cell r="B787" t="str">
            <v>48332</v>
          </cell>
          <cell r="C787" t="str">
            <v>ŽDALA</v>
          </cell>
          <cell r="D787" t="str">
            <v>VLADIMIRA NAZORA 55</v>
          </cell>
          <cell r="E787" t="str">
            <v>ŽDALA</v>
          </cell>
          <cell r="F787" t="str">
            <v>ŽDALA</v>
          </cell>
          <cell r="G787" t="str">
            <v>KOPRIVNIČKO-KRIŽEVAČKA</v>
          </cell>
        </row>
        <row r="788">
          <cell r="B788" t="str">
            <v>48350</v>
          </cell>
          <cell r="C788" t="str">
            <v>ĐURĐEVAC</v>
          </cell>
          <cell r="D788" t="str">
            <v>S. RADIĆA 3</v>
          </cell>
          <cell r="E788" t="str">
            <v>ĐURĐEVAC</v>
          </cell>
          <cell r="F788" t="str">
            <v>ĐURĐEVAC</v>
          </cell>
          <cell r="G788" t="str">
            <v>KOPRIVNIČKO-KRIŽEVAČKA</v>
          </cell>
        </row>
        <row r="789">
          <cell r="B789" t="str">
            <v>48355</v>
          </cell>
          <cell r="C789" t="str">
            <v>NOVO VIRJE</v>
          </cell>
          <cell r="D789" t="str">
            <v>TRG VLADIMIRA JAGARINCA 2</v>
          </cell>
          <cell r="E789" t="str">
            <v>NOVO  VIRJE</v>
          </cell>
          <cell r="F789" t="str">
            <v>NOVO  VIRJE</v>
          </cell>
          <cell r="G789" t="str">
            <v>KOPRIVNIČKO-KRIŽEVAČKA</v>
          </cell>
        </row>
        <row r="790">
          <cell r="B790" t="str">
            <v>48356</v>
          </cell>
          <cell r="C790" t="str">
            <v>FERDINANDOVAC</v>
          </cell>
          <cell r="D790" t="str">
            <v>TRG SLOBODE 28</v>
          </cell>
          <cell r="E790" t="str">
            <v>FERDINANDOVAC</v>
          </cell>
          <cell r="F790" t="str">
            <v>FERDINANDOVAC</v>
          </cell>
          <cell r="G790" t="str">
            <v>KOPRIVNIČKO-KRIŽEVAČKA</v>
          </cell>
        </row>
        <row r="791">
          <cell r="B791" t="str">
            <v>48361</v>
          </cell>
          <cell r="C791" t="str">
            <v>KALINOVAC</v>
          </cell>
          <cell r="D791" t="str">
            <v>DRAVSKA 4</v>
          </cell>
          <cell r="E791" t="str">
            <v>KALINOVAC</v>
          </cell>
          <cell r="F791" t="str">
            <v>KALINOVAC</v>
          </cell>
          <cell r="G791" t="str">
            <v>KOPRIVNIČKO-KRIŽEVAČKA</v>
          </cell>
        </row>
        <row r="792">
          <cell r="B792" t="str">
            <v>48362</v>
          </cell>
          <cell r="C792" t="str">
            <v>KLOŠTAR PODRAVSKI</v>
          </cell>
          <cell r="D792" t="str">
            <v>KRALJA TOMISLAVA 2</v>
          </cell>
          <cell r="E792" t="str">
            <v>KLOŠTAR PODRAVSKI</v>
          </cell>
          <cell r="F792" t="str">
            <v>KLOŠTAR PODRAVSKI</v>
          </cell>
          <cell r="G792" t="str">
            <v>KOPRIVNIČKO-KRIŽEVAČKA</v>
          </cell>
        </row>
        <row r="793">
          <cell r="B793" t="str">
            <v>48363</v>
          </cell>
          <cell r="C793" t="str">
            <v>PODRAVSKE SESVETE</v>
          </cell>
          <cell r="D793" t="str">
            <v>MAŽURANIĆEVA 1</v>
          </cell>
          <cell r="E793" t="str">
            <v>PODRAVSKE  SESVETE</v>
          </cell>
          <cell r="F793" t="str">
            <v>PODRAVSKE  SESVETE</v>
          </cell>
          <cell r="G793" t="str">
            <v>KOPRIVNIČKO-KRIŽEVAČKA</v>
          </cell>
        </row>
        <row r="794">
          <cell r="B794" t="str">
            <v>49000</v>
          </cell>
          <cell r="C794" t="str">
            <v>KRAPINA</v>
          </cell>
          <cell r="D794" t="str">
            <v>LJUDEVITA GAJA 18</v>
          </cell>
          <cell r="E794" t="str">
            <v>KRAPINA</v>
          </cell>
          <cell r="F794" t="str">
            <v>KRAPINA</v>
          </cell>
          <cell r="G794" t="str">
            <v>KRAPINSKO-ZAGORSKA</v>
          </cell>
        </row>
        <row r="795">
          <cell r="B795" t="str">
            <v>49210</v>
          </cell>
          <cell r="C795" t="str">
            <v>ZABOK</v>
          </cell>
          <cell r="D795" t="str">
            <v>MATIJE GUPCA 19</v>
          </cell>
          <cell r="E795" t="str">
            <v>ZABOK</v>
          </cell>
          <cell r="F795" t="str">
            <v>ZABOK</v>
          </cell>
          <cell r="G795" t="str">
            <v>KRAPINSKO-ZAGORSKA</v>
          </cell>
        </row>
        <row r="796">
          <cell r="B796" t="str">
            <v>49214</v>
          </cell>
          <cell r="C796" t="str">
            <v>VELIKO TRGOVIŠĆE</v>
          </cell>
          <cell r="D796" t="str">
            <v>TRG STJEPANA I FRANJE TUĐMANA 2</v>
          </cell>
          <cell r="E796" t="str">
            <v>VELIKO TRGOVIŠĆE</v>
          </cell>
          <cell r="F796" t="str">
            <v>VELIKO TRGOVIŠĆE</v>
          </cell>
          <cell r="G796" t="str">
            <v>KRAPINSKO-ZAGORSKA</v>
          </cell>
        </row>
        <row r="797">
          <cell r="B797" t="str">
            <v>49215</v>
          </cell>
          <cell r="C797" t="str">
            <v>TUHELJ</v>
          </cell>
          <cell r="D797" t="str">
            <v>TUHELJ 36</v>
          </cell>
          <cell r="E797" t="str">
            <v>TUHELJ</v>
          </cell>
          <cell r="F797" t="str">
            <v>TUHELJ</v>
          </cell>
          <cell r="G797" t="str">
            <v>KRAPINSKO-ZAGORSKA</v>
          </cell>
        </row>
        <row r="798">
          <cell r="B798" t="str">
            <v>49216</v>
          </cell>
          <cell r="C798" t="str">
            <v>DESINIĆ</v>
          </cell>
          <cell r="D798" t="str">
            <v>JURICE PREJCA 1</v>
          </cell>
          <cell r="E798" t="str">
            <v>DESINIĆ</v>
          </cell>
          <cell r="F798" t="str">
            <v>DESINIĆ</v>
          </cell>
          <cell r="G798" t="str">
            <v>KRAPINSKO-ZAGORSKA</v>
          </cell>
        </row>
        <row r="799">
          <cell r="B799" t="str">
            <v>49217</v>
          </cell>
          <cell r="C799" t="str">
            <v>KRAPINSKE TOPLICE</v>
          </cell>
          <cell r="D799" t="str">
            <v>MIHANOVIĆEVA 1</v>
          </cell>
          <cell r="E799" t="str">
            <v>KRAPINSKE TOPLICE</v>
          </cell>
          <cell r="F799" t="str">
            <v>KRAPINSKE TOPLICE</v>
          </cell>
          <cell r="G799" t="str">
            <v>KRAPINSKO-ZAGORSKA</v>
          </cell>
        </row>
        <row r="800">
          <cell r="B800" t="str">
            <v>49218</v>
          </cell>
          <cell r="C800" t="str">
            <v>PREGRADA</v>
          </cell>
          <cell r="D800" t="str">
            <v>STJEPANA RADIĆA 17</v>
          </cell>
          <cell r="E800" t="str">
            <v>PREGRADA</v>
          </cell>
          <cell r="F800" t="str">
            <v>PREGRADA</v>
          </cell>
          <cell r="G800" t="str">
            <v>KRAPINSKO-ZAGORSKA</v>
          </cell>
        </row>
        <row r="801">
          <cell r="B801" t="str">
            <v>49219</v>
          </cell>
          <cell r="C801" t="str">
            <v>VINAGORA</v>
          </cell>
          <cell r="D801" t="str">
            <v>VINAGORA 13</v>
          </cell>
          <cell r="E801" t="str">
            <v>VINAGORA</v>
          </cell>
          <cell r="F801" t="str">
            <v>PREGRADA</v>
          </cell>
          <cell r="G801" t="str">
            <v>KRAPINSKO-ZAGORSKA</v>
          </cell>
        </row>
        <row r="802">
          <cell r="B802" t="str">
            <v>49221</v>
          </cell>
          <cell r="C802" t="str">
            <v>BEDEKOVČINA</v>
          </cell>
          <cell r="D802" t="str">
            <v>TRG ANTE STARČEVIĆA 7</v>
          </cell>
          <cell r="E802" t="str">
            <v>BEDEKOVČINA</v>
          </cell>
          <cell r="F802" t="str">
            <v>BEDEKOVČINA</v>
          </cell>
          <cell r="G802" t="str">
            <v>KRAPINSKO-ZAGORSKA</v>
          </cell>
        </row>
        <row r="803">
          <cell r="B803" t="str">
            <v>49222</v>
          </cell>
          <cell r="C803" t="str">
            <v>POZNANOVEC</v>
          </cell>
          <cell r="D803" t="str">
            <v>ZAGORSKIH BRIGADA 20 A</v>
          </cell>
          <cell r="E803" t="str">
            <v>POZNANOVEC</v>
          </cell>
          <cell r="F803" t="str">
            <v>BEDEKOVČINA</v>
          </cell>
          <cell r="G803" t="str">
            <v>KRAPINSKO-ZAGORSKA</v>
          </cell>
        </row>
        <row r="804">
          <cell r="B804" t="str">
            <v>49223</v>
          </cell>
          <cell r="C804" t="str">
            <v>SVETI KRIŽ ZAČRETJE</v>
          </cell>
          <cell r="D804" t="str">
            <v>ŠETALIŠTE OSKARA WOLFA 1</v>
          </cell>
          <cell r="E804" t="str">
            <v>SVETI KRIŽ ZAČRETJE</v>
          </cell>
          <cell r="F804" t="str">
            <v>SVETI KRIŽ ZAČRETJE</v>
          </cell>
          <cell r="G804" t="str">
            <v>KRAPINSKO-ZAGORSKA</v>
          </cell>
        </row>
        <row r="805">
          <cell r="B805" t="str">
            <v>49225</v>
          </cell>
          <cell r="C805" t="str">
            <v>ĐURMANEC</v>
          </cell>
          <cell r="D805" t="str">
            <v>ĐURMANEC 142 A</v>
          </cell>
          <cell r="E805" t="str">
            <v>ĐURMANEC</v>
          </cell>
          <cell r="F805" t="str">
            <v>ĐURMANEC</v>
          </cell>
          <cell r="G805" t="str">
            <v>KRAPINSKO-ZAGORSKA</v>
          </cell>
        </row>
        <row r="806">
          <cell r="B806" t="str">
            <v>49231</v>
          </cell>
          <cell r="C806" t="str">
            <v>HUM NA SUTLI</v>
          </cell>
          <cell r="D806" t="str">
            <v>HUM NA SUTLI 158</v>
          </cell>
          <cell r="E806" t="str">
            <v>HUM NA SUTLI</v>
          </cell>
          <cell r="F806" t="str">
            <v>HUM NA SUTLI</v>
          </cell>
          <cell r="G806" t="str">
            <v>KRAPINSKO-ZAGORSKA</v>
          </cell>
        </row>
        <row r="807">
          <cell r="B807" t="str">
            <v>49232</v>
          </cell>
          <cell r="C807" t="str">
            <v>RADOBOJ</v>
          </cell>
          <cell r="D807" t="str">
            <v>RADOBOJ 7 A</v>
          </cell>
          <cell r="E807" t="str">
            <v>RADOBOJ</v>
          </cell>
          <cell r="F807" t="str">
            <v>RADOBOJ</v>
          </cell>
          <cell r="G807" t="str">
            <v>KRAPINSKO-ZAGORSKA</v>
          </cell>
        </row>
        <row r="808">
          <cell r="B808" t="str">
            <v>49233</v>
          </cell>
          <cell r="C808" t="str">
            <v>GORNJE JESENJE</v>
          </cell>
          <cell r="D808" t="str">
            <v>GORNJE JESENJE 103</v>
          </cell>
          <cell r="E808" t="str">
            <v>GORNJE JESENJE</v>
          </cell>
          <cell r="F808" t="str">
            <v>GORNJE JESENJE</v>
          </cell>
          <cell r="G808" t="str">
            <v>KRAPINSKO-ZAGORSKA</v>
          </cell>
        </row>
        <row r="809">
          <cell r="B809" t="str">
            <v>49234</v>
          </cell>
          <cell r="C809" t="str">
            <v>PETROVSKO</v>
          </cell>
          <cell r="D809" t="str">
            <v>PETROVSKO 1</v>
          </cell>
          <cell r="E809" t="str">
            <v>PETROVSKO</v>
          </cell>
          <cell r="F809" t="str">
            <v>PETROVSKO</v>
          </cell>
          <cell r="G809" t="str">
            <v>KRAPINSKO-ZAGORSKA</v>
          </cell>
        </row>
        <row r="810">
          <cell r="B810" t="str">
            <v>49240</v>
          </cell>
          <cell r="C810" t="str">
            <v>DONJA STUBICA</v>
          </cell>
          <cell r="D810" t="str">
            <v>TRG MATIJE GUPCA 14</v>
          </cell>
          <cell r="E810" t="str">
            <v>DONJA STUBICA</v>
          </cell>
          <cell r="F810" t="str">
            <v>DONJA STUBICA</v>
          </cell>
          <cell r="G810" t="str">
            <v>KRAPINSKO-ZAGORSKA</v>
          </cell>
        </row>
        <row r="811">
          <cell r="B811" t="str">
            <v>49243</v>
          </cell>
          <cell r="C811" t="str">
            <v>OROSLAVJE</v>
          </cell>
          <cell r="D811" t="str">
            <v>MILANA PRPIĆA 66</v>
          </cell>
          <cell r="E811" t="str">
            <v>OROSLAVJE</v>
          </cell>
          <cell r="F811" t="str">
            <v>OROSLAVJE</v>
          </cell>
          <cell r="G811" t="str">
            <v>KRAPINSKO-ZAGORSKA</v>
          </cell>
        </row>
        <row r="812">
          <cell r="B812" t="str">
            <v>49244</v>
          </cell>
          <cell r="C812" t="str">
            <v>STUBIČKE TOPLICE</v>
          </cell>
          <cell r="D812" t="str">
            <v>VIKTORA ŠIPEKA 24</v>
          </cell>
          <cell r="E812" t="str">
            <v>STUBIČKE TOPLICE</v>
          </cell>
          <cell r="F812" t="str">
            <v>STUBIČKE TOPLICE</v>
          </cell>
          <cell r="G812" t="str">
            <v>KRAPINSKO-ZAGORSKA</v>
          </cell>
        </row>
        <row r="813">
          <cell r="B813" t="str">
            <v>49245</v>
          </cell>
          <cell r="C813" t="str">
            <v>GORNJA STUBICA</v>
          </cell>
          <cell r="D813" t="str">
            <v>TC TRGOSTIL, TRG SVETOG JURJA 10</v>
          </cell>
          <cell r="E813" t="str">
            <v>GORNJA STUBICA</v>
          </cell>
          <cell r="F813" t="str">
            <v>GORNJA STUBICA</v>
          </cell>
          <cell r="G813" t="str">
            <v>KRAPINSKO-ZAGORSKA</v>
          </cell>
        </row>
        <row r="814">
          <cell r="B814" t="str">
            <v>49246</v>
          </cell>
          <cell r="C814" t="str">
            <v>MARIJA BISTRICA</v>
          </cell>
          <cell r="D814" t="str">
            <v>GORNJOSELSKA 2</v>
          </cell>
          <cell r="E814" t="str">
            <v>MARIJA BISTRICA</v>
          </cell>
          <cell r="F814" t="str">
            <v>MARIJA BISTRICA</v>
          </cell>
          <cell r="G814" t="str">
            <v>KRAPINSKO-ZAGORSKA</v>
          </cell>
        </row>
        <row r="815">
          <cell r="B815" t="str">
            <v>49247</v>
          </cell>
          <cell r="C815" t="str">
            <v>ZLATAR BISTRICA</v>
          </cell>
          <cell r="D815" t="str">
            <v>JOSIPA KRAŠA BB</v>
          </cell>
          <cell r="E815" t="str">
            <v>ZLATAR BISTRICA</v>
          </cell>
          <cell r="F815" t="str">
            <v>ZLATAR BISTRICA</v>
          </cell>
          <cell r="G815" t="str">
            <v>KRAPINSKO-ZAGORSKA</v>
          </cell>
        </row>
        <row r="816">
          <cell r="B816" t="str">
            <v>49250</v>
          </cell>
          <cell r="C816" t="str">
            <v>ZLATAR</v>
          </cell>
          <cell r="D816" t="str">
            <v>PARK HRVATSKE MLADEŽI 2</v>
          </cell>
          <cell r="E816" t="str">
            <v>ZLATAR</v>
          </cell>
          <cell r="F816" t="str">
            <v>ZLATAR</v>
          </cell>
          <cell r="G816" t="str">
            <v>KRAPINSKO-ZAGORSKA</v>
          </cell>
        </row>
        <row r="817">
          <cell r="B817" t="str">
            <v>49251</v>
          </cell>
          <cell r="C817" t="str">
            <v>MAČE</v>
          </cell>
          <cell r="D817" t="str">
            <v>MAČE 85</v>
          </cell>
          <cell r="E817" t="str">
            <v>MAČE</v>
          </cell>
          <cell r="F817" t="str">
            <v>MAČE</v>
          </cell>
          <cell r="G817" t="str">
            <v>KRAPINSKO-ZAGORSKA</v>
          </cell>
        </row>
        <row r="818">
          <cell r="B818" t="str">
            <v>49252</v>
          </cell>
          <cell r="C818" t="str">
            <v>MIHOVLJAN</v>
          </cell>
          <cell r="D818" t="str">
            <v>MIHOVLJAN 47 A</v>
          </cell>
          <cell r="E818" t="str">
            <v>MIHOVLJAN</v>
          </cell>
          <cell r="F818" t="str">
            <v>MIHOVLJAN</v>
          </cell>
          <cell r="G818" t="str">
            <v>KRAPINSKO-ZAGORSKA</v>
          </cell>
        </row>
        <row r="819">
          <cell r="B819" t="str">
            <v>49253</v>
          </cell>
          <cell r="C819" t="str">
            <v>LOBOR</v>
          </cell>
          <cell r="D819" t="str">
            <v>TRG SVETE ANE 26</v>
          </cell>
          <cell r="E819" t="str">
            <v>LOBOR</v>
          </cell>
          <cell r="F819" t="str">
            <v>LOBOR</v>
          </cell>
          <cell r="G819" t="str">
            <v>KRAPINSKO-ZAGORSKA</v>
          </cell>
        </row>
        <row r="820">
          <cell r="B820" t="str">
            <v>49254</v>
          </cell>
          <cell r="C820" t="str">
            <v>BELEC</v>
          </cell>
          <cell r="D820" t="str">
            <v>BELEC 6 A</v>
          </cell>
          <cell r="E820" t="str">
            <v>BELEC</v>
          </cell>
          <cell r="F820" t="str">
            <v>ZLATAR</v>
          </cell>
          <cell r="G820" t="str">
            <v>KRAPINSKO-ZAGORSKA</v>
          </cell>
        </row>
        <row r="821">
          <cell r="B821" t="str">
            <v>49255</v>
          </cell>
          <cell r="C821" t="str">
            <v>NOVI GOLUBOVEC</v>
          </cell>
          <cell r="D821" t="str">
            <v>NOVI GOLUBOVEC 25 A</v>
          </cell>
          <cell r="E821" t="str">
            <v>NOVI GOLUBOVEC</v>
          </cell>
          <cell r="F821" t="str">
            <v>NOVI GOLUBOVEC</v>
          </cell>
          <cell r="G821" t="str">
            <v>KRAPINSKO-ZAGORSKA</v>
          </cell>
        </row>
        <row r="822">
          <cell r="B822" t="str">
            <v>49282</v>
          </cell>
          <cell r="C822" t="str">
            <v>KONJŠČINA</v>
          </cell>
          <cell r="D822" t="str">
            <v>ZAGORSKA 11</v>
          </cell>
          <cell r="E822" t="str">
            <v>KONJŠĆINA</v>
          </cell>
          <cell r="F822" t="str">
            <v>KONJŠĆINA</v>
          </cell>
          <cell r="G822" t="str">
            <v>KRAPINSKO-ZAGORSKA</v>
          </cell>
        </row>
        <row r="823">
          <cell r="B823" t="str">
            <v>49283</v>
          </cell>
          <cell r="C823" t="str">
            <v>HRAŠĆINA-TRGOVIŠĆE</v>
          </cell>
          <cell r="D823" t="str">
            <v>TRGOVIŠĆE 23 C</v>
          </cell>
          <cell r="E823" t="str">
            <v>TRGOVIŠĆE</v>
          </cell>
          <cell r="F823" t="str">
            <v>TRGOVIŠĆE</v>
          </cell>
          <cell r="G823" t="str">
            <v>KRAPINSKO-ZAGORSKA</v>
          </cell>
        </row>
        <row r="824">
          <cell r="B824" t="str">
            <v>49284</v>
          </cell>
          <cell r="C824" t="str">
            <v>BUDINŠĆINA</v>
          </cell>
          <cell r="D824" t="str">
            <v>BUDINŠĆINA 8</v>
          </cell>
          <cell r="E824" t="str">
            <v>BUDINŠĆINA</v>
          </cell>
          <cell r="F824" t="str">
            <v>BUDINŠĆINA</v>
          </cell>
          <cell r="G824" t="str">
            <v>KRAPINSKO-ZAGORSKA</v>
          </cell>
        </row>
        <row r="825">
          <cell r="B825" t="str">
            <v>49290</v>
          </cell>
          <cell r="C825" t="str">
            <v>KLANJEC</v>
          </cell>
          <cell r="D825" t="str">
            <v>LIJEPE NAŠE 22</v>
          </cell>
          <cell r="E825" t="str">
            <v>KLANJEC</v>
          </cell>
          <cell r="F825" t="str">
            <v>KLANJEC</v>
          </cell>
          <cell r="G825" t="str">
            <v>KRAPINSKO-ZAGORSKA</v>
          </cell>
        </row>
        <row r="826">
          <cell r="B826" t="str">
            <v>49294</v>
          </cell>
          <cell r="C826" t="str">
            <v>KRALJEVEC NA SUTLI</v>
          </cell>
          <cell r="D826" t="str">
            <v>KRALJEVEC NA SUTLI 132 A</v>
          </cell>
          <cell r="E826" t="str">
            <v>KRALJEVEC NA SUTLI</v>
          </cell>
          <cell r="F826" t="str">
            <v>KRALJEVEC NA SUTLI</v>
          </cell>
          <cell r="G826" t="str">
            <v>KRAPINSKO-ZAGORSKA</v>
          </cell>
        </row>
        <row r="827">
          <cell r="B827" t="str">
            <v>49295</v>
          </cell>
          <cell r="C827" t="str">
            <v>KUMROVEC</v>
          </cell>
          <cell r="D827" t="str">
            <v>JOSIPA BROZA 14</v>
          </cell>
          <cell r="E827" t="str">
            <v>KUMROVEC</v>
          </cell>
          <cell r="F827" t="str">
            <v>KUMROVEC</v>
          </cell>
          <cell r="G827" t="str">
            <v>KRAPINSKO-ZAGORSKA</v>
          </cell>
        </row>
        <row r="828">
          <cell r="B828" t="str">
            <v>49296</v>
          </cell>
          <cell r="C828" t="str">
            <v>ZAGORSKA SELA</v>
          </cell>
          <cell r="D828" t="str">
            <v>ZAGORSKA SELA 38</v>
          </cell>
          <cell r="E828" t="str">
            <v>ZAGORSKA SELA</v>
          </cell>
          <cell r="F828" t="str">
            <v>ZAGORSKA SELA</v>
          </cell>
          <cell r="G828" t="str">
            <v>KRAPINSKO-ZAGORSKA</v>
          </cell>
        </row>
        <row r="829">
          <cell r="B829" t="str">
            <v>51000</v>
          </cell>
          <cell r="C829" t="str">
            <v>RIJEKA</v>
          </cell>
          <cell r="D829" t="str">
            <v>KREŠIMIROVA 7</v>
          </cell>
          <cell r="E829" t="str">
            <v>RIJEKA</v>
          </cell>
          <cell r="F829" t="str">
            <v>RIJEKA</v>
          </cell>
          <cell r="G829" t="str">
            <v>PRIMORSKO-GORANSKA</v>
          </cell>
        </row>
        <row r="830">
          <cell r="B830" t="str">
            <v>51101</v>
          </cell>
          <cell r="C830" t="str">
            <v>RIJEKA</v>
          </cell>
          <cell r="D830" t="str">
            <v>KORZO 39</v>
          </cell>
          <cell r="E830" t="str">
            <v>RIJEKA</v>
          </cell>
          <cell r="F830" t="str">
            <v>RIJEKA</v>
          </cell>
          <cell r="G830" t="str">
            <v>PRIMORSKO-GORANSKA</v>
          </cell>
        </row>
        <row r="831">
          <cell r="B831" t="str">
            <v>51103</v>
          </cell>
          <cell r="C831" t="str">
            <v>RIJEKA</v>
          </cell>
          <cell r="D831" t="str">
            <v>STROSSMAYEROVA 15 C</v>
          </cell>
          <cell r="E831" t="str">
            <v>RIJEKA</v>
          </cell>
          <cell r="F831" t="str">
            <v>RIJEKA</v>
          </cell>
          <cell r="G831" t="str">
            <v>PRIMORSKO-GORANSKA</v>
          </cell>
        </row>
        <row r="832">
          <cell r="B832" t="str">
            <v>51104</v>
          </cell>
          <cell r="C832" t="str">
            <v>RIJEKA</v>
          </cell>
          <cell r="D832" t="str">
            <v>LAGINJINA 38</v>
          </cell>
          <cell r="E832" t="str">
            <v>RIJEKA</v>
          </cell>
          <cell r="F832" t="str">
            <v>RIJEKA</v>
          </cell>
          <cell r="G832" t="str">
            <v>PRIMORSKO-GORANSKA</v>
          </cell>
        </row>
        <row r="833">
          <cell r="B833" t="str">
            <v>51105</v>
          </cell>
          <cell r="C833" t="str">
            <v>RIJEKA</v>
          </cell>
          <cell r="D833" t="str">
            <v>PULSKA 27 B</v>
          </cell>
          <cell r="E833" t="str">
            <v>RIJEKA</v>
          </cell>
          <cell r="F833" t="str">
            <v>RIJEKA</v>
          </cell>
          <cell r="G833" t="str">
            <v>PRIMORSKO-GORANSKA</v>
          </cell>
        </row>
        <row r="834">
          <cell r="B834" t="str">
            <v>51106</v>
          </cell>
          <cell r="C834" t="str">
            <v>RIJEKA</v>
          </cell>
          <cell r="D834" t="str">
            <v>BOŽE VIDASA BB</v>
          </cell>
          <cell r="E834" t="str">
            <v>RIJEKA</v>
          </cell>
          <cell r="F834" t="str">
            <v>RIJEKA</v>
          </cell>
          <cell r="G834" t="str">
            <v>PRIMORSKO-GORANSKA</v>
          </cell>
        </row>
        <row r="835">
          <cell r="B835" t="str">
            <v>51107</v>
          </cell>
          <cell r="C835" t="str">
            <v>RIJEKA</v>
          </cell>
          <cell r="D835" t="str">
            <v>ADAMIĆEVA 34 A</v>
          </cell>
          <cell r="E835" t="str">
            <v>RIJEKA</v>
          </cell>
          <cell r="F835" t="str">
            <v>RIJEKA</v>
          </cell>
          <cell r="G835" t="str">
            <v>PRIMORSKO-GORANSKA</v>
          </cell>
        </row>
        <row r="836">
          <cell r="B836" t="str">
            <v>51108</v>
          </cell>
          <cell r="C836" t="str">
            <v>RIJEKA</v>
          </cell>
          <cell r="D836" t="str">
            <v>F. ČANDEKA 32 C</v>
          </cell>
          <cell r="E836" t="str">
            <v>RIJEKA</v>
          </cell>
          <cell r="F836" t="str">
            <v>RIJEKA</v>
          </cell>
          <cell r="G836" t="str">
            <v>PRIMORSKO-GORANSKA</v>
          </cell>
        </row>
        <row r="837">
          <cell r="B837" t="str">
            <v>51109</v>
          </cell>
          <cell r="C837" t="str">
            <v>RIJEKA</v>
          </cell>
          <cell r="D837" t="str">
            <v>A. PERUČA 2 A</v>
          </cell>
          <cell r="E837" t="str">
            <v>RIJEKA</v>
          </cell>
          <cell r="F837" t="str">
            <v>RIJEKA</v>
          </cell>
          <cell r="G837" t="str">
            <v>PRIMORSKO-GORANSKA</v>
          </cell>
        </row>
        <row r="838">
          <cell r="B838" t="str">
            <v>51110</v>
          </cell>
          <cell r="C838" t="str">
            <v>RIJEKA</v>
          </cell>
          <cell r="D838" t="str">
            <v>RADIĆEVA 2</v>
          </cell>
          <cell r="E838" t="str">
            <v>RIJEKA</v>
          </cell>
          <cell r="F838" t="str">
            <v>RIJEKA</v>
          </cell>
          <cell r="G838" t="str">
            <v>PRIMORSKO-GORANSKA</v>
          </cell>
        </row>
        <row r="839">
          <cell r="B839" t="str">
            <v>51111</v>
          </cell>
          <cell r="C839" t="str">
            <v>RIJEKA</v>
          </cell>
          <cell r="D839" t="str">
            <v>BRAĆE STIPČIĆ 3</v>
          </cell>
          <cell r="E839" t="str">
            <v>RIJEKA</v>
          </cell>
          <cell r="F839" t="str">
            <v>RIJEKA</v>
          </cell>
          <cell r="G839" t="str">
            <v>PRIMORSKO-GORANSKA</v>
          </cell>
        </row>
        <row r="840">
          <cell r="B840" t="str">
            <v>51112</v>
          </cell>
          <cell r="C840" t="str">
            <v>RIJEKA</v>
          </cell>
          <cell r="D840" t="str">
            <v>CVETKOV TRG 1</v>
          </cell>
          <cell r="E840" t="str">
            <v>RIJEKA</v>
          </cell>
          <cell r="F840" t="str">
            <v>RIJEKA</v>
          </cell>
          <cell r="G840" t="str">
            <v>PRIMORSKO-GORANSKA</v>
          </cell>
        </row>
        <row r="841">
          <cell r="B841" t="str">
            <v>51114</v>
          </cell>
          <cell r="C841" t="str">
            <v>RIJEKA</v>
          </cell>
          <cell r="D841" t="str">
            <v>SRDOČI 65 A</v>
          </cell>
          <cell r="E841" t="str">
            <v>RIJEKA</v>
          </cell>
          <cell r="F841" t="str">
            <v>RIJEKA</v>
          </cell>
          <cell r="G841" t="str">
            <v>PRIMORSKO-GORANSKA</v>
          </cell>
        </row>
        <row r="842">
          <cell r="B842" t="str">
            <v>51115</v>
          </cell>
          <cell r="C842" t="str">
            <v>RIJEKA</v>
          </cell>
          <cell r="D842" t="str">
            <v>VUKOVARSKA 84</v>
          </cell>
          <cell r="E842" t="str">
            <v>RIJEKA</v>
          </cell>
          <cell r="F842" t="str">
            <v>RIJEKA</v>
          </cell>
          <cell r="G842" t="str">
            <v>PRIMORSKO-GORANSKA</v>
          </cell>
        </row>
        <row r="843">
          <cell r="B843" t="str">
            <v>51116</v>
          </cell>
          <cell r="C843" t="str">
            <v>RIJEKA</v>
          </cell>
          <cell r="D843" t="str">
            <v>RUDOLFA TOMŠIĆA 1 A</v>
          </cell>
          <cell r="E843" t="str">
            <v>RIJEKA</v>
          </cell>
          <cell r="F843" t="str">
            <v>RIJEKA</v>
          </cell>
          <cell r="G843" t="str">
            <v>PRIMORSKO-GORANSKA</v>
          </cell>
        </row>
        <row r="844">
          <cell r="B844" t="str">
            <v>51118</v>
          </cell>
          <cell r="C844" t="str">
            <v>RIJEKA</v>
          </cell>
          <cell r="D844" t="str">
            <v>TC SUPER KONZUM RIJEKA, OSJEČKA 71</v>
          </cell>
          <cell r="E844" t="str">
            <v>RIJEKA</v>
          </cell>
          <cell r="F844" t="str">
            <v>RIJEKA</v>
          </cell>
          <cell r="G844" t="str">
            <v>PRIMORSKO-GORANSKA</v>
          </cell>
        </row>
        <row r="845">
          <cell r="B845" t="str">
            <v>51119</v>
          </cell>
          <cell r="C845" t="str">
            <v>RIJEKA</v>
          </cell>
          <cell r="D845" t="str">
            <v>ŽRTAVA FAŠIZMA 3</v>
          </cell>
          <cell r="E845" t="str">
            <v>RIJEKA</v>
          </cell>
          <cell r="F845" t="str">
            <v>RIJEKA</v>
          </cell>
          <cell r="G845" t="str">
            <v>PRIMORSKO-GORANSKA</v>
          </cell>
        </row>
        <row r="846">
          <cell r="B846" t="str">
            <v>51211</v>
          </cell>
          <cell r="C846" t="str">
            <v>MATULJI</v>
          </cell>
          <cell r="D846" t="str">
            <v>TRG MARŠALA TITA 8</v>
          </cell>
          <cell r="E846" t="str">
            <v>MATULJI</v>
          </cell>
          <cell r="F846" t="str">
            <v>MATULJI</v>
          </cell>
          <cell r="G846" t="str">
            <v>PRIMORSKO-GORANSKA</v>
          </cell>
        </row>
        <row r="847">
          <cell r="B847" t="str">
            <v>51212</v>
          </cell>
          <cell r="C847" t="str">
            <v>VELE MUNE</v>
          </cell>
          <cell r="D847" t="str">
            <v>VELE MUNE 2</v>
          </cell>
          <cell r="E847" t="str">
            <v>VELE MUNE</v>
          </cell>
          <cell r="F847" t="str">
            <v>VELE MUNE</v>
          </cell>
          <cell r="G847" t="str">
            <v>PRIMORSKO-GORANSKA</v>
          </cell>
        </row>
        <row r="848">
          <cell r="B848" t="str">
            <v>51213</v>
          </cell>
          <cell r="C848" t="str">
            <v>JURDANI</v>
          </cell>
          <cell r="D848" t="str">
            <v>JURDANI 64</v>
          </cell>
          <cell r="E848" t="str">
            <v>JURDANI</v>
          </cell>
          <cell r="F848" t="str">
            <v>JURDANI</v>
          </cell>
          <cell r="G848" t="str">
            <v>PRIMORSKO-GORANSKA</v>
          </cell>
        </row>
        <row r="849">
          <cell r="B849" t="str">
            <v>51214</v>
          </cell>
          <cell r="C849" t="str">
            <v>ŠAPJANE</v>
          </cell>
          <cell r="D849" t="str">
            <v>ŠAPJANE 70</v>
          </cell>
          <cell r="E849" t="str">
            <v>ŠAPJANE</v>
          </cell>
          <cell r="F849" t="str">
            <v>ŠAPJANE</v>
          </cell>
          <cell r="G849" t="str">
            <v>PRIMORSKO-GORANSKA</v>
          </cell>
        </row>
        <row r="850">
          <cell r="B850" t="str">
            <v>51215</v>
          </cell>
          <cell r="C850" t="str">
            <v>KASTAV</v>
          </cell>
          <cell r="D850" t="str">
            <v>TRG MATKA LAGINJE 12 A</v>
          </cell>
          <cell r="E850" t="str">
            <v>KASTAV</v>
          </cell>
          <cell r="F850" t="str">
            <v>KASTAV</v>
          </cell>
          <cell r="G850" t="str">
            <v>PRIMORSKO-GORANSKA</v>
          </cell>
        </row>
        <row r="851">
          <cell r="B851" t="str">
            <v>51216</v>
          </cell>
          <cell r="C851" t="str">
            <v>VIŠKOVO</v>
          </cell>
          <cell r="D851" t="str">
            <v>VOZIŠĆE 3</v>
          </cell>
          <cell r="E851" t="str">
            <v>VIŠKOVO</v>
          </cell>
          <cell r="F851" t="str">
            <v>VIŠKOVO</v>
          </cell>
          <cell r="G851" t="str">
            <v>PRIMORSKO-GORANSKA</v>
          </cell>
        </row>
        <row r="852">
          <cell r="B852" t="str">
            <v>51217</v>
          </cell>
          <cell r="C852" t="str">
            <v>KLANA</v>
          </cell>
          <cell r="D852" t="str">
            <v>KLANA 180</v>
          </cell>
          <cell r="E852" t="str">
            <v>KLANA</v>
          </cell>
          <cell r="F852" t="str">
            <v>KLANA</v>
          </cell>
          <cell r="G852" t="str">
            <v>PRIMORSKO-GORANSKA</v>
          </cell>
        </row>
        <row r="853">
          <cell r="B853" t="str">
            <v>51218</v>
          </cell>
          <cell r="C853" t="str">
            <v>DRAŽICE</v>
          </cell>
          <cell r="D853" t="str">
            <v>DRAŽIČKIH BORACA 64</v>
          </cell>
          <cell r="E853" t="str">
            <v>JELENJE</v>
          </cell>
          <cell r="F853" t="str">
            <v>JELENJE</v>
          </cell>
          <cell r="G853" t="str">
            <v>PRIMORSKO-GORANSKA</v>
          </cell>
        </row>
        <row r="854">
          <cell r="B854" t="str">
            <v>51219</v>
          </cell>
          <cell r="C854" t="str">
            <v>ČAVLE</v>
          </cell>
          <cell r="D854" t="str">
            <v>ČAVJA 17</v>
          </cell>
          <cell r="E854" t="str">
            <v>ČAVLE</v>
          </cell>
          <cell r="F854" t="str">
            <v>ČAVLE</v>
          </cell>
          <cell r="G854" t="str">
            <v>PRIMORSKO-GORANSKA</v>
          </cell>
        </row>
        <row r="855">
          <cell r="B855" t="str">
            <v>51221</v>
          </cell>
          <cell r="C855" t="str">
            <v>KOSTRENA</v>
          </cell>
          <cell r="D855" t="str">
            <v>GLAVANI 89 A</v>
          </cell>
          <cell r="E855" t="str">
            <v>KOSTRENA</v>
          </cell>
          <cell r="F855" t="str">
            <v>KOSTRENA</v>
          </cell>
          <cell r="G855" t="str">
            <v>PRIMORSKO-GORANSKA</v>
          </cell>
        </row>
        <row r="856">
          <cell r="B856" t="str">
            <v>51222</v>
          </cell>
          <cell r="C856" t="str">
            <v>BAKAR</v>
          </cell>
          <cell r="D856" t="str">
            <v>KOGULI 213</v>
          </cell>
          <cell r="E856" t="str">
            <v>BAKAR</v>
          </cell>
          <cell r="F856" t="str">
            <v>BAKAR</v>
          </cell>
          <cell r="G856" t="str">
            <v>PRIMORSKO-GORANSKA</v>
          </cell>
        </row>
        <row r="857">
          <cell r="B857" t="str">
            <v>51223</v>
          </cell>
          <cell r="C857" t="str">
            <v>ŠKRLJEVO</v>
          </cell>
          <cell r="D857" t="str">
            <v>ŠKRLJEVO BB</v>
          </cell>
          <cell r="E857" t="str">
            <v>ŠKRLJEVO</v>
          </cell>
          <cell r="F857" t="str">
            <v>BAKAR</v>
          </cell>
          <cell r="G857" t="str">
            <v>PRIMORSKO-GORANSKA</v>
          </cell>
        </row>
        <row r="858">
          <cell r="B858" t="str">
            <v>51224</v>
          </cell>
          <cell r="C858" t="str">
            <v>KRASICA</v>
          </cell>
          <cell r="D858" t="str">
            <v>KRASICA 230 A</v>
          </cell>
          <cell r="E858" t="str">
            <v>KRASICA</v>
          </cell>
          <cell r="F858" t="str">
            <v>BAKAR</v>
          </cell>
          <cell r="G858" t="str">
            <v>PRIMORSKO-GORANSKA</v>
          </cell>
        </row>
        <row r="859">
          <cell r="B859" t="str">
            <v>51226</v>
          </cell>
          <cell r="C859" t="str">
            <v>HRELJIN</v>
          </cell>
          <cell r="D859" t="str">
            <v>HRELJIN BB</v>
          </cell>
          <cell r="E859" t="str">
            <v>HRELJIN</v>
          </cell>
          <cell r="F859" t="str">
            <v>BAKAR</v>
          </cell>
          <cell r="G859" t="str">
            <v>PRIMORSKO-GORANSKA</v>
          </cell>
        </row>
        <row r="860">
          <cell r="B860" t="str">
            <v>51227</v>
          </cell>
          <cell r="C860" t="str">
            <v>KUKULJANOVO</v>
          </cell>
          <cell r="D860" t="str">
            <v>KUKULJANOVO 205 B</v>
          </cell>
          <cell r="E860" t="str">
            <v>KUKULJANOVO</v>
          </cell>
          <cell r="F860" t="str">
            <v>KUKULJANOVO</v>
          </cell>
          <cell r="G860" t="str">
            <v>PRIMORSKO-GORANSKA</v>
          </cell>
        </row>
        <row r="861">
          <cell r="B861" t="str">
            <v>51241</v>
          </cell>
          <cell r="C861" t="str">
            <v>KRIŽIŠĆE</v>
          </cell>
          <cell r="D861" t="str">
            <v>KRIŽIŠĆE 27</v>
          </cell>
          <cell r="E861" t="str">
            <v>KRIŽIŠĆE</v>
          </cell>
          <cell r="F861" t="str">
            <v>KRALJEVICA</v>
          </cell>
          <cell r="G861" t="str">
            <v>PRIMORSKO-GORANSKA</v>
          </cell>
        </row>
        <row r="862">
          <cell r="B862" t="str">
            <v>51242</v>
          </cell>
          <cell r="C862" t="str">
            <v>DRIVENIK</v>
          </cell>
          <cell r="D862" t="str">
            <v>DRIVENIK 5</v>
          </cell>
          <cell r="E862" t="str">
            <v>Drivenik</v>
          </cell>
          <cell r="F862" t="str">
            <v>Drivenik</v>
          </cell>
          <cell r="G862" t="str">
            <v>PRIMORSKO-GORANSKA</v>
          </cell>
        </row>
        <row r="863">
          <cell r="B863" t="str">
            <v>51243</v>
          </cell>
          <cell r="C863" t="str">
            <v>TRIBALJ</v>
          </cell>
          <cell r="D863" t="str">
            <v>TRIBALJ 31 B</v>
          </cell>
          <cell r="E863" t="str">
            <v>TRIBALJ</v>
          </cell>
          <cell r="F863" t="str">
            <v>TRIBALJ</v>
          </cell>
          <cell r="G863" t="str">
            <v>PRIMORSKO-GORANSKA</v>
          </cell>
        </row>
        <row r="864">
          <cell r="B864" t="str">
            <v>51244</v>
          </cell>
          <cell r="C864" t="str">
            <v>GRIŽANE</v>
          </cell>
          <cell r="D864" t="str">
            <v>GRIŽANE 60</v>
          </cell>
          <cell r="E864" t="str">
            <v>GRIŽANE</v>
          </cell>
          <cell r="F864" t="str">
            <v>GRIŽANE</v>
          </cell>
          <cell r="G864" t="str">
            <v>PRIMORSKO-GORANSKA</v>
          </cell>
        </row>
        <row r="865">
          <cell r="B865" t="str">
            <v>51250</v>
          </cell>
          <cell r="C865" t="str">
            <v>NOVI VINODOLSKI</v>
          </cell>
          <cell r="D865" t="str">
            <v>KRALJA TOMISLAVA 31 B</v>
          </cell>
          <cell r="E865" t="str">
            <v>NOVI VINODOLSKI</v>
          </cell>
          <cell r="F865" t="str">
            <v>NOVI VINODOLSKI</v>
          </cell>
          <cell r="G865" t="str">
            <v>PRIMORSKO-GORANSKA</v>
          </cell>
        </row>
        <row r="866">
          <cell r="B866" t="str">
            <v>51251</v>
          </cell>
          <cell r="C866" t="str">
            <v>LEDENICE</v>
          </cell>
          <cell r="D866" t="str">
            <v>LEDENICE 37</v>
          </cell>
          <cell r="E866" t="str">
            <v>LEDENICE</v>
          </cell>
          <cell r="F866" t="str">
            <v>NOVI VINODOLSKI</v>
          </cell>
          <cell r="G866" t="str">
            <v>PRIMORSKO-GORANSKA</v>
          </cell>
        </row>
        <row r="867">
          <cell r="B867" t="str">
            <v>51252</v>
          </cell>
          <cell r="C867" t="str">
            <v>KLENOVICA</v>
          </cell>
          <cell r="D867" t="str">
            <v>ZIDNICE BB</v>
          </cell>
          <cell r="E867" t="str">
            <v>KLENOVICA</v>
          </cell>
          <cell r="F867" t="str">
            <v>NOVI VINODOLSKI</v>
          </cell>
          <cell r="G867" t="str">
            <v>PRIMORSKO-GORANSKA</v>
          </cell>
        </row>
        <row r="868">
          <cell r="B868" t="str">
            <v>51253</v>
          </cell>
          <cell r="C868" t="str">
            <v>BRIBIR</v>
          </cell>
          <cell r="D868" t="str">
            <v>BRIBIR 8</v>
          </cell>
          <cell r="E868" t="str">
            <v>BRIBIR</v>
          </cell>
          <cell r="F868" t="str">
            <v>BRIBIR</v>
          </cell>
          <cell r="G868" t="str">
            <v>PRIMORSKO-GORANSKA</v>
          </cell>
        </row>
        <row r="869">
          <cell r="B869" t="str">
            <v>51260</v>
          </cell>
          <cell r="C869" t="str">
            <v>CRIKVENICA</v>
          </cell>
          <cell r="D869" t="str">
            <v>IVANA SKOMERŽE 2</v>
          </cell>
          <cell r="E869" t="str">
            <v>CRIKVENICA</v>
          </cell>
          <cell r="F869" t="str">
            <v>CRIKVENICA</v>
          </cell>
          <cell r="G869" t="str">
            <v>PRIMORSKO-GORANSKA</v>
          </cell>
        </row>
        <row r="870">
          <cell r="B870" t="str">
            <v>51261</v>
          </cell>
          <cell r="C870" t="str">
            <v>BAKARAC</v>
          </cell>
          <cell r="D870" t="str">
            <v>BAKARAC 8</v>
          </cell>
          <cell r="E870" t="str">
            <v>BAKARAC</v>
          </cell>
          <cell r="F870" t="str">
            <v>KRALJEVICA</v>
          </cell>
          <cell r="G870" t="str">
            <v>PRIMORSKO-GORANSKA</v>
          </cell>
        </row>
        <row r="871">
          <cell r="B871" t="str">
            <v>51262</v>
          </cell>
          <cell r="C871" t="str">
            <v>KRALJEVICA</v>
          </cell>
          <cell r="D871" t="str">
            <v>ZRINSKI TRG 11</v>
          </cell>
          <cell r="E871" t="str">
            <v>KRALJEVICA</v>
          </cell>
          <cell r="F871" t="str">
            <v>KRALJEVICA</v>
          </cell>
          <cell r="G871" t="str">
            <v>PRIMORSKO-GORANSKA</v>
          </cell>
        </row>
        <row r="872">
          <cell r="B872" t="str">
            <v>51263</v>
          </cell>
          <cell r="C872" t="str">
            <v>ŠMRIKA</v>
          </cell>
          <cell r="D872" t="str">
            <v>ŠKOLSKA 10</v>
          </cell>
          <cell r="E872" t="str">
            <v>ŠMRIKA</v>
          </cell>
          <cell r="F872" t="str">
            <v>KRALJEVICA</v>
          </cell>
          <cell r="G872" t="str">
            <v>PRIMORSKO-GORANSKA</v>
          </cell>
        </row>
        <row r="873">
          <cell r="B873" t="str">
            <v>51264</v>
          </cell>
          <cell r="C873" t="str">
            <v>JADRANOVO</v>
          </cell>
          <cell r="D873" t="str">
            <v>VLADIMIRA NAZORA 3 B</v>
          </cell>
          <cell r="E873" t="str">
            <v>JADRANOVO</v>
          </cell>
          <cell r="F873" t="str">
            <v>CRIKVENICA</v>
          </cell>
          <cell r="G873" t="str">
            <v>PRIMORSKO-GORANSKA</v>
          </cell>
        </row>
        <row r="874">
          <cell r="B874" t="str">
            <v>51265</v>
          </cell>
          <cell r="C874" t="str">
            <v>CRIKVENICA</v>
          </cell>
          <cell r="D874" t="str">
            <v>"TC ""DUGA MALL"" KRALJA TOMISLAVA 109"</v>
          </cell>
          <cell r="E874" t="str">
            <v>CRIKVENICA</v>
          </cell>
          <cell r="F874" t="str">
            <v>CRIKVENICA</v>
          </cell>
          <cell r="G874" t="str">
            <v>PRIMORSKO-GORANSKA</v>
          </cell>
        </row>
        <row r="875">
          <cell r="B875" t="str">
            <v>51266</v>
          </cell>
          <cell r="C875" t="str">
            <v>SELCE</v>
          </cell>
          <cell r="D875" t="str">
            <v>TRG PALIH BORACA 23</v>
          </cell>
          <cell r="E875" t="str">
            <v>SELCE</v>
          </cell>
          <cell r="F875" t="str">
            <v>CRIKVENICA</v>
          </cell>
          <cell r="G875" t="str">
            <v>PRIMORSKO-GORANSKA</v>
          </cell>
        </row>
        <row r="876">
          <cell r="B876" t="str">
            <v>51280</v>
          </cell>
          <cell r="C876" t="str">
            <v>RAB</v>
          </cell>
          <cell r="D876" t="str">
            <v>PALIT 67</v>
          </cell>
          <cell r="E876" t="str">
            <v>RAB</v>
          </cell>
          <cell r="F876" t="str">
            <v>RAB</v>
          </cell>
          <cell r="G876" t="str">
            <v>PRIMORSKO-GORANSKA</v>
          </cell>
        </row>
        <row r="877">
          <cell r="B877" t="str">
            <v>51281</v>
          </cell>
          <cell r="C877" t="str">
            <v>LOPAR</v>
          </cell>
          <cell r="D877" t="str">
            <v>LOPAR 282</v>
          </cell>
          <cell r="E877" t="str">
            <v>LOPAR</v>
          </cell>
          <cell r="F877" t="str">
            <v>RAB</v>
          </cell>
          <cell r="G877" t="str">
            <v>PRIMORSKO-GORANSKA</v>
          </cell>
        </row>
        <row r="878">
          <cell r="B878" t="str">
            <v>51300</v>
          </cell>
          <cell r="C878" t="str">
            <v>DELNICE</v>
          </cell>
          <cell r="D878" t="str">
            <v>LUJZIANSKA CESTA 57</v>
          </cell>
          <cell r="E878" t="str">
            <v>DELNICE</v>
          </cell>
          <cell r="F878" t="str">
            <v>DELNICE</v>
          </cell>
          <cell r="G878" t="str">
            <v>PRIMORSKO-GORANSKA</v>
          </cell>
        </row>
        <row r="879">
          <cell r="B879" t="str">
            <v>51301</v>
          </cell>
          <cell r="C879" t="str">
            <v>BROD NA KUPI</v>
          </cell>
          <cell r="D879" t="str">
            <v>KRALJA TOMISLAVA 2</v>
          </cell>
          <cell r="E879" t="str">
            <v>BROD NA KUPI</v>
          </cell>
          <cell r="F879" t="str">
            <v>DELNICE</v>
          </cell>
          <cell r="G879" t="str">
            <v>PRIMORSKO-GORANSKA</v>
          </cell>
        </row>
        <row r="880">
          <cell r="B880" t="str">
            <v>51303</v>
          </cell>
          <cell r="C880" t="str">
            <v>PLEŠCE</v>
          </cell>
          <cell r="D880" t="str">
            <v>ANTONA MUHVIĆA 1</v>
          </cell>
          <cell r="E880" t="str">
            <v>PLEŠCE</v>
          </cell>
          <cell r="F880" t="str">
            <v>ČABAR</v>
          </cell>
          <cell r="G880" t="str">
            <v>PRIMORSKO-GORANSKA</v>
          </cell>
        </row>
        <row r="881">
          <cell r="B881" t="str">
            <v>51304</v>
          </cell>
          <cell r="C881" t="str">
            <v>GEROVO</v>
          </cell>
          <cell r="D881" t="str">
            <v>EUGENA KVATERNIKA 44</v>
          </cell>
          <cell r="E881" t="str">
            <v>GEROVO</v>
          </cell>
          <cell r="F881" t="str">
            <v>ČABAR</v>
          </cell>
          <cell r="G881" t="str">
            <v>PRIMORSKO-GORANSKA</v>
          </cell>
        </row>
        <row r="882">
          <cell r="B882" t="str">
            <v>51305</v>
          </cell>
          <cell r="C882" t="str">
            <v>TRŠĆE</v>
          </cell>
          <cell r="D882" t="str">
            <v>ŠKOLSKA 1</v>
          </cell>
          <cell r="E882" t="str">
            <v>TRŠĆE</v>
          </cell>
          <cell r="F882" t="str">
            <v>ČABAR</v>
          </cell>
          <cell r="G882" t="str">
            <v>PRIMORSKO-GORANSKA</v>
          </cell>
        </row>
        <row r="883">
          <cell r="B883" t="str">
            <v>51306</v>
          </cell>
          <cell r="C883" t="str">
            <v>ČABAR</v>
          </cell>
          <cell r="D883" t="str">
            <v>TRG KRALJA TOMISLAVA 10</v>
          </cell>
          <cell r="E883" t="str">
            <v>ČABAR</v>
          </cell>
          <cell r="F883" t="str">
            <v>ČABAR</v>
          </cell>
          <cell r="G883" t="str">
            <v>PRIMORSKO-GORANSKA</v>
          </cell>
        </row>
        <row r="884">
          <cell r="B884" t="str">
            <v>51307</v>
          </cell>
          <cell r="C884" t="str">
            <v>PREZID</v>
          </cell>
          <cell r="D884" t="str">
            <v>GORANSKA 78</v>
          </cell>
          <cell r="E884" t="str">
            <v>PREZID</v>
          </cell>
          <cell r="F884" t="str">
            <v>ČABAR</v>
          </cell>
          <cell r="G884" t="str">
            <v>PRIMORSKO-GORANSKA</v>
          </cell>
        </row>
        <row r="885">
          <cell r="B885" t="str">
            <v>51311</v>
          </cell>
          <cell r="C885" t="str">
            <v>SKRAD</v>
          </cell>
          <cell r="D885" t="str">
            <v>GRIČ 24</v>
          </cell>
          <cell r="E885" t="str">
            <v>SKRAD</v>
          </cell>
          <cell r="F885" t="str">
            <v>SKRAD</v>
          </cell>
          <cell r="G885" t="str">
            <v>PRIMORSKO-GORANSKA</v>
          </cell>
        </row>
        <row r="886">
          <cell r="B886" t="str">
            <v>51312</v>
          </cell>
          <cell r="C886" t="str">
            <v>BROD MORAVICE</v>
          </cell>
          <cell r="D886" t="str">
            <v>STJEPANA RADIĆA 2</v>
          </cell>
          <cell r="E886" t="str">
            <v>BROD MORAVICE</v>
          </cell>
          <cell r="F886" t="str">
            <v>BROD MORAVICE</v>
          </cell>
          <cell r="G886" t="str">
            <v>PRIMORSKO-GORANSKA</v>
          </cell>
        </row>
        <row r="887">
          <cell r="B887" t="str">
            <v>51313</v>
          </cell>
          <cell r="C887" t="str">
            <v>KUPJAK</v>
          </cell>
          <cell r="D887" t="str">
            <v>KUPJAK 130</v>
          </cell>
          <cell r="E887" t="str">
            <v>KUPJAK</v>
          </cell>
          <cell r="F887" t="str">
            <v>KUPJAK</v>
          </cell>
          <cell r="G887" t="str">
            <v>PRIMORSKO-GORANSKA</v>
          </cell>
        </row>
        <row r="888">
          <cell r="B888" t="str">
            <v>51314</v>
          </cell>
          <cell r="C888" t="str">
            <v>RAVNA GORA</v>
          </cell>
          <cell r="D888" t="str">
            <v>IVANA GORANA KOVAČIĆA 177</v>
          </cell>
          <cell r="E888" t="str">
            <v>RAVNA GORA</v>
          </cell>
          <cell r="F888" t="str">
            <v>RAVNA GORA</v>
          </cell>
          <cell r="G888" t="str">
            <v>PRIMORSKO-GORANSKA</v>
          </cell>
        </row>
        <row r="889">
          <cell r="B889" t="str">
            <v>51315</v>
          </cell>
          <cell r="C889" t="str">
            <v>MRKOPALJ</v>
          </cell>
          <cell r="D889" t="str">
            <v>MUŽEVSKI KRAJ 6</v>
          </cell>
          <cell r="E889" t="str">
            <v>MRKOPALJ</v>
          </cell>
          <cell r="F889" t="str">
            <v>MRKOPALJ</v>
          </cell>
          <cell r="G889" t="str">
            <v>PRIMORSKO-GORANSKA</v>
          </cell>
        </row>
        <row r="890">
          <cell r="B890" t="str">
            <v>51316</v>
          </cell>
          <cell r="C890" t="str">
            <v>LOKVE</v>
          </cell>
          <cell r="D890" t="str">
            <v>RUDOLFA STROHALA 94</v>
          </cell>
          <cell r="E890" t="str">
            <v>LOKVE</v>
          </cell>
          <cell r="F890" t="str">
            <v>LOKVE</v>
          </cell>
          <cell r="G890" t="str">
            <v>PRIMORSKO-GORANSKA</v>
          </cell>
        </row>
        <row r="891">
          <cell r="B891" t="str">
            <v>51317</v>
          </cell>
          <cell r="C891" t="str">
            <v>CRNI LUG</v>
          </cell>
          <cell r="D891" t="str">
            <v>ŠKOLSKA 5</v>
          </cell>
          <cell r="E891" t="str">
            <v>CRNI LUG</v>
          </cell>
          <cell r="F891" t="str">
            <v>DELNICE</v>
          </cell>
          <cell r="G891" t="str">
            <v>PRIMORSKO-GORANSKA</v>
          </cell>
        </row>
        <row r="892">
          <cell r="B892" t="str">
            <v>51322</v>
          </cell>
          <cell r="C892" t="str">
            <v>FUŽINE</v>
          </cell>
          <cell r="D892" t="str">
            <v>SVETI KRIŽ 2</v>
          </cell>
          <cell r="E892" t="str">
            <v>FUŽINE</v>
          </cell>
          <cell r="F892" t="str">
            <v>FUŽINE</v>
          </cell>
          <cell r="G892" t="str">
            <v>PRIMORSKO-GORANSKA</v>
          </cell>
        </row>
        <row r="893">
          <cell r="B893" t="str">
            <v>51323</v>
          </cell>
          <cell r="C893" t="str">
            <v>LIČ</v>
          </cell>
          <cell r="D893" t="str">
            <v>LIČ 31</v>
          </cell>
          <cell r="E893" t="str">
            <v>LIČ</v>
          </cell>
          <cell r="F893" t="str">
            <v>LIČ</v>
          </cell>
          <cell r="G893" t="str">
            <v>PRIMORSKO-GORANSKA</v>
          </cell>
        </row>
        <row r="894">
          <cell r="B894" t="str">
            <v>51324</v>
          </cell>
          <cell r="C894" t="str">
            <v>ZLOBIN</v>
          </cell>
          <cell r="D894" t="str">
            <v>ZLOBIN 157</v>
          </cell>
          <cell r="E894" t="str">
            <v>ZLOBIN</v>
          </cell>
          <cell r="F894" t="str">
            <v>BAKAR</v>
          </cell>
          <cell r="G894" t="str">
            <v>PRIMORSKO-GORANSKA</v>
          </cell>
        </row>
        <row r="895">
          <cell r="B895" t="str">
            <v>51325</v>
          </cell>
          <cell r="C895" t="str">
            <v>MORAVICE</v>
          </cell>
          <cell r="D895" t="str">
            <v>ŠKOLSKA BB</v>
          </cell>
          <cell r="E895" t="str">
            <v>MORAVICE</v>
          </cell>
          <cell r="F895" t="str">
            <v>VRBOVSKO</v>
          </cell>
          <cell r="G895" t="str">
            <v>PRIMORSKO-GORANSKA</v>
          </cell>
        </row>
        <row r="896">
          <cell r="B896" t="str">
            <v>51326</v>
          </cell>
          <cell r="C896" t="str">
            <v>VRBOVSKO</v>
          </cell>
          <cell r="D896" t="str">
            <v>FRANJE RAČKOG 2</v>
          </cell>
          <cell r="E896" t="str">
            <v>VRBOVSKO</v>
          </cell>
          <cell r="F896" t="str">
            <v>VRBOVSKO</v>
          </cell>
          <cell r="G896" t="str">
            <v>PRIMORSKO-GORANSKA</v>
          </cell>
        </row>
        <row r="897">
          <cell r="B897" t="str">
            <v>51327</v>
          </cell>
          <cell r="C897" t="str">
            <v>GOMIRJE</v>
          </cell>
          <cell r="D897" t="str">
            <v>J. STOJANOVIĆA BRICE 2</v>
          </cell>
          <cell r="E897" t="str">
            <v>GOMIRJE</v>
          </cell>
          <cell r="F897" t="str">
            <v>VRBOVSKO</v>
          </cell>
          <cell r="G897" t="str">
            <v>PRIMORSKO-GORANSKA</v>
          </cell>
        </row>
        <row r="898">
          <cell r="B898" t="str">
            <v>51328</v>
          </cell>
          <cell r="C898" t="str">
            <v>LUKOVDOL</v>
          </cell>
          <cell r="D898" t="str">
            <v>LUKOVDOL 9</v>
          </cell>
          <cell r="E898" t="str">
            <v>LUKOVDOL</v>
          </cell>
          <cell r="F898" t="str">
            <v>VRBOVSKO</v>
          </cell>
          <cell r="G898" t="str">
            <v>PRIMORSKO-GORANSKA</v>
          </cell>
        </row>
        <row r="899">
          <cell r="B899" t="str">
            <v>51329</v>
          </cell>
          <cell r="C899" t="str">
            <v>SEVERIN NA KUPI</v>
          </cell>
          <cell r="D899" t="str">
            <v>SEVERIN NA KUPI 8</v>
          </cell>
          <cell r="E899" t="str">
            <v>SEVERIN NA KUPI</v>
          </cell>
          <cell r="F899" t="str">
            <v>VRBOVSKO</v>
          </cell>
          <cell r="G899" t="str">
            <v>PRIMORSKO-GORANSKA</v>
          </cell>
        </row>
        <row r="900">
          <cell r="B900" t="str">
            <v>51410</v>
          </cell>
          <cell r="C900" t="str">
            <v>OPATIJA</v>
          </cell>
          <cell r="D900" t="str">
            <v>EUGENA KUMIČIĆA 4</v>
          </cell>
          <cell r="E900" t="str">
            <v>OPATIJA</v>
          </cell>
          <cell r="F900" t="str">
            <v>OPATIJA</v>
          </cell>
          <cell r="G900" t="str">
            <v>PRIMORSKO-GORANSKA</v>
          </cell>
        </row>
        <row r="901">
          <cell r="B901" t="str">
            <v>51413</v>
          </cell>
          <cell r="C901" t="str">
            <v>OPATIJA</v>
          </cell>
          <cell r="D901" t="str">
            <v>ANDRIJE ŠTANGERA 50</v>
          </cell>
          <cell r="E901" t="str">
            <v>OPATIJA</v>
          </cell>
          <cell r="F901" t="str">
            <v>OPATIJA</v>
          </cell>
          <cell r="G901" t="str">
            <v>PRIMORSKO-GORANSKA</v>
          </cell>
        </row>
        <row r="902">
          <cell r="B902" t="str">
            <v>51414</v>
          </cell>
          <cell r="C902" t="str">
            <v>IČIĆI</v>
          </cell>
          <cell r="D902" t="str">
            <v>LIBURNIJSKA 24</v>
          </cell>
          <cell r="E902" t="str">
            <v>IČIĆI</v>
          </cell>
          <cell r="F902" t="str">
            <v>OPATIJA</v>
          </cell>
          <cell r="G902" t="str">
            <v>PRIMORSKO-GORANSKA</v>
          </cell>
        </row>
        <row r="903">
          <cell r="B903" t="str">
            <v>51415</v>
          </cell>
          <cell r="C903" t="str">
            <v>LOVRAN</v>
          </cell>
          <cell r="D903" t="str">
            <v>ŠETALIŠTE MARŠALA TITA 29</v>
          </cell>
          <cell r="E903" t="str">
            <v>LOVRAN</v>
          </cell>
          <cell r="F903" t="str">
            <v>LOVRAN</v>
          </cell>
          <cell r="G903" t="str">
            <v>PRIMORSKO-GORANSKA</v>
          </cell>
        </row>
        <row r="904">
          <cell r="B904" t="str">
            <v>51417</v>
          </cell>
          <cell r="C904" t="str">
            <v>MOŠĆENIČKA DRAGA</v>
          </cell>
          <cell r="D904" t="str">
            <v>TRG SLOBODE 8</v>
          </cell>
          <cell r="E904" t="str">
            <v>MOŠĆENIČKA DRAGA</v>
          </cell>
          <cell r="F904" t="str">
            <v>MOŠĆENIČKA DRAGA</v>
          </cell>
          <cell r="G904" t="str">
            <v>PRIMORSKO-GORANSKA</v>
          </cell>
        </row>
        <row r="905">
          <cell r="B905" t="str">
            <v>51500</v>
          </cell>
          <cell r="C905" t="str">
            <v>KRK</v>
          </cell>
          <cell r="D905" t="str">
            <v>BODULSKA BB</v>
          </cell>
          <cell r="E905" t="str">
            <v>KRK</v>
          </cell>
          <cell r="F905" t="str">
            <v>KRK</v>
          </cell>
          <cell r="G905" t="str">
            <v>PRIMORSKO-GORANSKA</v>
          </cell>
        </row>
        <row r="906">
          <cell r="B906" t="str">
            <v>51511</v>
          </cell>
          <cell r="C906" t="str">
            <v>MALINSKA</v>
          </cell>
          <cell r="D906" t="str">
            <v>OBALA 48</v>
          </cell>
          <cell r="E906" t="str">
            <v>MALINSKA</v>
          </cell>
          <cell r="F906" t="str">
            <v>MALINSKA</v>
          </cell>
          <cell r="G906" t="str">
            <v>PRIMORSKO-GORANSKA</v>
          </cell>
        </row>
        <row r="907">
          <cell r="B907" t="str">
            <v>51512</v>
          </cell>
          <cell r="C907" t="str">
            <v>NJIVICE</v>
          </cell>
          <cell r="D907" t="str">
            <v>RIBARSKA OBALA 9</v>
          </cell>
          <cell r="E907" t="str">
            <v>NJIVICE</v>
          </cell>
          <cell r="F907" t="str">
            <v>NJIVICE</v>
          </cell>
          <cell r="G907" t="str">
            <v>PRIMORSKO-GORANSKA</v>
          </cell>
        </row>
        <row r="908">
          <cell r="B908" t="str">
            <v>51513</v>
          </cell>
          <cell r="C908" t="str">
            <v>OMIŠALJ</v>
          </cell>
          <cell r="D908" t="str">
            <v>PRIKEŠTE 9</v>
          </cell>
          <cell r="E908" t="str">
            <v>OMIŠALJ</v>
          </cell>
          <cell r="F908" t="str">
            <v>OMIŠALJ</v>
          </cell>
          <cell r="G908" t="str">
            <v>PRIMORSKO-GORANSKA</v>
          </cell>
        </row>
        <row r="909">
          <cell r="B909" t="str">
            <v>51514</v>
          </cell>
          <cell r="C909" t="str">
            <v>DOBRINJ</v>
          </cell>
          <cell r="D909" t="str">
            <v>DOBRINJ 64</v>
          </cell>
          <cell r="E909" t="str">
            <v>DOBRINJ</v>
          </cell>
          <cell r="F909" t="str">
            <v>DOBRINJ</v>
          </cell>
          <cell r="G909" t="str">
            <v>PRIMORSKO-GORANSKA</v>
          </cell>
        </row>
        <row r="910">
          <cell r="B910" t="str">
            <v>51515</v>
          </cell>
          <cell r="C910" t="str">
            <v>ŠILO</v>
          </cell>
          <cell r="D910" t="str">
            <v>NOVA CESTA BB</v>
          </cell>
          <cell r="E910" t="str">
            <v>ŠILO</v>
          </cell>
          <cell r="F910" t="str">
            <v>ŠILO</v>
          </cell>
          <cell r="G910" t="str">
            <v>PRIMORSKO-GORANSKA</v>
          </cell>
        </row>
        <row r="911">
          <cell r="B911" t="str">
            <v>51516</v>
          </cell>
          <cell r="C911" t="str">
            <v>VRBNIK</v>
          </cell>
          <cell r="D911" t="str">
            <v>VAROŠ 21</v>
          </cell>
          <cell r="E911" t="str">
            <v>VRBNIK</v>
          </cell>
          <cell r="F911" t="str">
            <v>VRBNIK</v>
          </cell>
          <cell r="G911" t="str">
            <v>PRIMORSKO-GORANSKA</v>
          </cell>
        </row>
        <row r="912">
          <cell r="B912" t="str">
            <v>51517</v>
          </cell>
          <cell r="C912" t="str">
            <v>Kornić</v>
          </cell>
          <cell r="D912" t="str">
            <v>RAVNICA BB</v>
          </cell>
          <cell r="E912" t="str">
            <v>Kornić</v>
          </cell>
          <cell r="F912" t="str">
            <v>Kornić</v>
          </cell>
          <cell r="G912" t="str">
            <v>PRIMORSKO-GORANSKA</v>
          </cell>
        </row>
        <row r="913">
          <cell r="B913" t="str">
            <v>51521</v>
          </cell>
          <cell r="C913" t="str">
            <v>PUNAT</v>
          </cell>
          <cell r="D913" t="str">
            <v>OBALA 72</v>
          </cell>
          <cell r="E913" t="str">
            <v>PUNAT</v>
          </cell>
          <cell r="F913" t="str">
            <v>PUNAT</v>
          </cell>
          <cell r="G913" t="str">
            <v>PRIMORSKO-GORANSKA</v>
          </cell>
        </row>
        <row r="914">
          <cell r="B914" t="str">
            <v>51522</v>
          </cell>
          <cell r="C914" t="str">
            <v>DRAGA BAŠĆANSKA</v>
          </cell>
          <cell r="D914" t="str">
            <v>BAŠĆANSKA DRAGA 238</v>
          </cell>
          <cell r="E914" t="str">
            <v>BAŠĆANSKA DRAGA</v>
          </cell>
          <cell r="F914" t="str">
            <v>BAŠĆANSKA DRAGA</v>
          </cell>
          <cell r="G914" t="str">
            <v>PRIMORSKO-GORANSKA</v>
          </cell>
        </row>
        <row r="915">
          <cell r="B915" t="str">
            <v>51523</v>
          </cell>
          <cell r="C915" t="str">
            <v>BAŠKA</v>
          </cell>
          <cell r="D915" t="str">
            <v>KRALJA TOMISLAVA 3</v>
          </cell>
          <cell r="E915" t="str">
            <v>BAŠKA</v>
          </cell>
          <cell r="F915" t="str">
            <v>BAŠKA</v>
          </cell>
          <cell r="G915" t="str">
            <v>PRIMORSKO-GORANSKA</v>
          </cell>
        </row>
        <row r="916">
          <cell r="B916" t="str">
            <v>51542</v>
          </cell>
          <cell r="C916" t="str">
            <v>OSOR  SEZ.</v>
          </cell>
          <cell r="D916" t="str">
            <v>OSOR 66</v>
          </cell>
          <cell r="E916" t="str">
            <v>OSOR</v>
          </cell>
          <cell r="F916" t="str">
            <v>MALI LOŠINJ</v>
          </cell>
          <cell r="G916" t="str">
            <v>PRIMORSKO-GORANSKA</v>
          </cell>
        </row>
        <row r="917">
          <cell r="B917" t="str">
            <v>51550</v>
          </cell>
          <cell r="C917" t="str">
            <v>MALI LOŠINJ</v>
          </cell>
          <cell r="D917" t="str">
            <v>DUBOVICA 2</v>
          </cell>
          <cell r="E917" t="str">
            <v>MALI LOŠINJ</v>
          </cell>
          <cell r="F917" t="str">
            <v>MALI LOŠINJ</v>
          </cell>
          <cell r="G917" t="str">
            <v>PRIMORSKO-GORANSKA</v>
          </cell>
        </row>
        <row r="918">
          <cell r="B918" t="str">
            <v>51551</v>
          </cell>
          <cell r="C918" t="str">
            <v>VELI LOŠINJ</v>
          </cell>
          <cell r="D918" t="str">
            <v>OBALA MARŠALA TITA 33</v>
          </cell>
          <cell r="E918" t="str">
            <v>VELI LOŠINJ</v>
          </cell>
          <cell r="F918" t="str">
            <v>MALI LOŠINJ</v>
          </cell>
          <cell r="G918" t="str">
            <v>PRIMORSKO-GORANSKA</v>
          </cell>
        </row>
        <row r="919">
          <cell r="B919" t="str">
            <v>51552</v>
          </cell>
          <cell r="C919" t="str">
            <v>ILOVIK</v>
          </cell>
          <cell r="D919" t="str">
            <v>ILOVIK 15</v>
          </cell>
          <cell r="E919" t="str">
            <v>ILOVIK</v>
          </cell>
          <cell r="F919" t="str">
            <v>MALI LOŠINJ</v>
          </cell>
          <cell r="G919" t="str">
            <v>PRIMORSKO-GORANSKA</v>
          </cell>
        </row>
        <row r="920">
          <cell r="B920" t="str">
            <v>51553</v>
          </cell>
          <cell r="C920" t="str">
            <v>MALI LOŠINJ</v>
          </cell>
          <cell r="D920" t="str">
            <v>VLADIMIRA GORTANA 4</v>
          </cell>
          <cell r="E920" t="str">
            <v>MALI LOŠINJ</v>
          </cell>
          <cell r="F920" t="str">
            <v>MALI LOŠINJ</v>
          </cell>
          <cell r="G920" t="str">
            <v>PRIMORSKO-GORANSKA</v>
          </cell>
        </row>
        <row r="921">
          <cell r="B921" t="str">
            <v>51554</v>
          </cell>
          <cell r="C921" t="str">
            <v>NEREZINE</v>
          </cell>
          <cell r="D921" t="str">
            <v>TRG STUDENAC 33</v>
          </cell>
          <cell r="E921" t="str">
            <v>NEREZINE</v>
          </cell>
          <cell r="F921" t="str">
            <v>MALI LOŠINJ</v>
          </cell>
          <cell r="G921" t="str">
            <v>PRIMORSKO-GORANSKA</v>
          </cell>
        </row>
        <row r="922">
          <cell r="B922" t="str">
            <v>51556</v>
          </cell>
          <cell r="C922" t="str">
            <v>MARTINŠČICA</v>
          </cell>
          <cell r="D922" t="str">
            <v>MARTINŠĆICA 18 A</v>
          </cell>
          <cell r="E922" t="str">
            <v>MARTINŠĆICA</v>
          </cell>
          <cell r="F922" t="str">
            <v>CRES</v>
          </cell>
          <cell r="G922" t="str">
            <v>PRIMORSKO-GORANSKA</v>
          </cell>
        </row>
        <row r="923">
          <cell r="B923" t="str">
            <v>51557</v>
          </cell>
          <cell r="C923" t="str">
            <v>CRES</v>
          </cell>
          <cell r="D923" t="str">
            <v>CONS 3</v>
          </cell>
          <cell r="E923" t="str">
            <v>CRES</v>
          </cell>
          <cell r="F923" t="str">
            <v>CRES</v>
          </cell>
          <cell r="G923" t="str">
            <v>PRIMORSKO-GORANSKA</v>
          </cell>
        </row>
        <row r="924">
          <cell r="B924" t="str">
            <v>51561</v>
          </cell>
          <cell r="C924" t="str">
            <v>SUSAK</v>
          </cell>
          <cell r="D924" t="str">
            <v>SUSAK 96 A</v>
          </cell>
          <cell r="E924" t="str">
            <v>SUSAK</v>
          </cell>
          <cell r="F924" t="str">
            <v>MALI LOŠINJ</v>
          </cell>
          <cell r="G924" t="str">
            <v>PRIMORSKO-GORANSKA</v>
          </cell>
        </row>
        <row r="925">
          <cell r="B925" t="str">
            <v>51562</v>
          </cell>
          <cell r="C925" t="str">
            <v>UNIJE</v>
          </cell>
          <cell r="D925" t="str">
            <v>UNIJE 115</v>
          </cell>
          <cell r="E925" t="str">
            <v>UNIJE</v>
          </cell>
          <cell r="F925" t="str">
            <v>MALI LOŠINJ</v>
          </cell>
          <cell r="G925" t="str">
            <v>PRIMORSKO-GORANSKA</v>
          </cell>
        </row>
        <row r="926">
          <cell r="B926" t="str">
            <v>51564</v>
          </cell>
          <cell r="C926" t="str">
            <v>ĆUNSKI</v>
          </cell>
          <cell r="D926" t="str">
            <v>ĆUNSKI 11</v>
          </cell>
          <cell r="E926" t="str">
            <v>ĆUNSKI</v>
          </cell>
          <cell r="F926" t="str">
            <v>MALI LOŠINJ</v>
          </cell>
          <cell r="G926" t="str">
            <v>PRIMORSKO-GORANSKA</v>
          </cell>
        </row>
        <row r="927">
          <cell r="B927" t="str">
            <v>52000</v>
          </cell>
          <cell r="C927" t="str">
            <v>PAZIN</v>
          </cell>
          <cell r="D927" t="str">
            <v>M. B. RAŠANA 7 A</v>
          </cell>
          <cell r="E927" t="str">
            <v>PAZIN</v>
          </cell>
          <cell r="F927" t="str">
            <v>PAZIN</v>
          </cell>
          <cell r="G927" t="str">
            <v>ISTARSKA</v>
          </cell>
        </row>
        <row r="928">
          <cell r="B928" t="str">
            <v>52100</v>
          </cell>
          <cell r="C928" t="str">
            <v>PULA (POLA)</v>
          </cell>
          <cell r="D928" t="str">
            <v>DANTEOV TRG 4</v>
          </cell>
          <cell r="E928" t="str">
            <v>PULA</v>
          </cell>
          <cell r="F928" t="str">
            <v>PAZIN</v>
          </cell>
          <cell r="G928" t="str">
            <v>ISTARSKA</v>
          </cell>
        </row>
        <row r="929">
          <cell r="B929" t="str">
            <v>52102</v>
          </cell>
          <cell r="C929" t="str">
            <v>PULA (POLA)</v>
          </cell>
          <cell r="D929" t="str">
            <v>ĆIRILOMETODSKE DRUŽBE 1</v>
          </cell>
          <cell r="E929" t="str">
            <v>PULA</v>
          </cell>
          <cell r="F929" t="str">
            <v>PULA</v>
          </cell>
          <cell r="G929" t="str">
            <v>ISTARSKA</v>
          </cell>
        </row>
        <row r="930">
          <cell r="B930" t="str">
            <v>52103</v>
          </cell>
          <cell r="C930" t="str">
            <v>PULA (POLA)</v>
          </cell>
          <cell r="D930" t="str">
            <v>ISTARSKA 7</v>
          </cell>
          <cell r="E930" t="str">
            <v>PULA</v>
          </cell>
          <cell r="F930" t="str">
            <v>PULA</v>
          </cell>
          <cell r="G930" t="str">
            <v>ISTARSKA</v>
          </cell>
        </row>
        <row r="931">
          <cell r="B931" t="str">
            <v>52104</v>
          </cell>
          <cell r="C931" t="str">
            <v>PULA (POLA)</v>
          </cell>
          <cell r="D931" t="str">
            <v>KOPARSKA 64</v>
          </cell>
          <cell r="E931" t="str">
            <v>PULA</v>
          </cell>
          <cell r="F931" t="str">
            <v>PULA</v>
          </cell>
          <cell r="G931" t="str">
            <v>ISTARSKA</v>
          </cell>
        </row>
        <row r="932">
          <cell r="B932" t="str">
            <v>52105</v>
          </cell>
          <cell r="C932" t="str">
            <v>PULA (POLA)</v>
          </cell>
          <cell r="D932" t="str">
            <v>TOMASSINIJEVA 15</v>
          </cell>
          <cell r="E932" t="str">
            <v>PULA</v>
          </cell>
          <cell r="F932" t="str">
            <v>PULA</v>
          </cell>
          <cell r="G932" t="str">
            <v>ISTARSKA</v>
          </cell>
        </row>
        <row r="933">
          <cell r="B933" t="str">
            <v>52106</v>
          </cell>
          <cell r="C933" t="str">
            <v>PULA (POLA)</v>
          </cell>
          <cell r="D933" t="str">
            <v>K. JERETOVA 16</v>
          </cell>
          <cell r="E933" t="str">
            <v>PULA</v>
          </cell>
          <cell r="F933" t="str">
            <v>PULA</v>
          </cell>
          <cell r="G933" t="str">
            <v>ISTARSKA</v>
          </cell>
        </row>
        <row r="934">
          <cell r="B934" t="str">
            <v>52107</v>
          </cell>
          <cell r="C934" t="str">
            <v>PULA (POLA)</v>
          </cell>
          <cell r="D934" t="str">
            <v>CRESKA 5</v>
          </cell>
          <cell r="E934" t="str">
            <v>PULA</v>
          </cell>
          <cell r="F934" t="str">
            <v>PULA</v>
          </cell>
          <cell r="G934" t="str">
            <v>ISTARSKA</v>
          </cell>
        </row>
        <row r="935">
          <cell r="B935" t="str">
            <v>52108</v>
          </cell>
          <cell r="C935" t="str">
            <v>PULA (POLA)</v>
          </cell>
          <cell r="D935" t="str">
            <v>TRG REPUBLIKE 1</v>
          </cell>
          <cell r="E935" t="str">
            <v>PULA</v>
          </cell>
          <cell r="F935" t="str">
            <v>PULA</v>
          </cell>
          <cell r="G935" t="str">
            <v>ISTARSKA</v>
          </cell>
        </row>
        <row r="936">
          <cell r="B936" t="str">
            <v>52109</v>
          </cell>
          <cell r="C936" t="str">
            <v>PULA (POLA)</v>
          </cell>
          <cell r="D936" t="str">
            <v>ŠTIGLIĆEVA 22</v>
          </cell>
          <cell r="E936" t="str">
            <v>PULA</v>
          </cell>
          <cell r="F936" t="str">
            <v>PULA</v>
          </cell>
          <cell r="G936" t="str">
            <v>ISTARSKA</v>
          </cell>
        </row>
        <row r="937">
          <cell r="B937" t="str">
            <v>52203</v>
          </cell>
          <cell r="C937" t="str">
            <v>MEDULIN</v>
          </cell>
          <cell r="D937" t="str">
            <v>CENTAR BB</v>
          </cell>
          <cell r="E937" t="str">
            <v>MEDULIN</v>
          </cell>
          <cell r="F937" t="str">
            <v>MEDULIN</v>
          </cell>
          <cell r="G937" t="str">
            <v>ISTARSKA</v>
          </cell>
        </row>
        <row r="938">
          <cell r="B938" t="str">
            <v>52204</v>
          </cell>
          <cell r="C938" t="str">
            <v>LIŽNJAN (LISIGNANO)</v>
          </cell>
          <cell r="D938" t="str">
            <v>LIŽNJAN 146</v>
          </cell>
          <cell r="E938" t="str">
            <v>LIŽNJAN</v>
          </cell>
          <cell r="F938" t="str">
            <v>LIŽNJAN</v>
          </cell>
          <cell r="G938" t="str">
            <v>ISTARSKA</v>
          </cell>
        </row>
        <row r="939">
          <cell r="B939" t="str">
            <v>52206</v>
          </cell>
          <cell r="C939" t="str">
            <v>MARČANA</v>
          </cell>
          <cell r="D939" t="str">
            <v>MARČANA BB</v>
          </cell>
          <cell r="E939" t="str">
            <v>MARČANA</v>
          </cell>
          <cell r="F939" t="str">
            <v>MARČANA</v>
          </cell>
          <cell r="G939" t="str">
            <v>ISTARSKA</v>
          </cell>
        </row>
        <row r="940">
          <cell r="B940" t="str">
            <v>52207</v>
          </cell>
          <cell r="C940" t="str">
            <v>BARBAN</v>
          </cell>
          <cell r="D940" t="str">
            <v>BARBAN 1</v>
          </cell>
          <cell r="E940" t="str">
            <v>BARBAN</v>
          </cell>
          <cell r="F940" t="str">
            <v>BARBAN</v>
          </cell>
          <cell r="G940" t="str">
            <v>ISTARSKA</v>
          </cell>
        </row>
        <row r="941">
          <cell r="B941" t="str">
            <v>52208</v>
          </cell>
          <cell r="C941" t="str">
            <v>KRNICA</v>
          </cell>
          <cell r="D941" t="str">
            <v>KRNICA 16</v>
          </cell>
          <cell r="E941" t="str">
            <v>KRNICA</v>
          </cell>
          <cell r="F941" t="str">
            <v>KRNICA</v>
          </cell>
          <cell r="G941" t="str">
            <v>ISTARSKA</v>
          </cell>
        </row>
        <row r="942">
          <cell r="B942" t="str">
            <v>52210</v>
          </cell>
          <cell r="C942" t="str">
            <v>ROVINJ (ROVIGNO)</v>
          </cell>
          <cell r="D942" t="str">
            <v>M. BENUSSI 4</v>
          </cell>
          <cell r="E942" t="str">
            <v>ROVINJ</v>
          </cell>
          <cell r="F942" t="str">
            <v>ROVINJ</v>
          </cell>
          <cell r="G942" t="str">
            <v>ISTARSKA</v>
          </cell>
        </row>
        <row r="943">
          <cell r="B943" t="str">
            <v>52211</v>
          </cell>
          <cell r="C943" t="str">
            <v>BALE (VALLE)</v>
          </cell>
          <cell r="D943" t="str">
            <v>TRG LA MUSSA 10</v>
          </cell>
          <cell r="E943" t="str">
            <v>BALE</v>
          </cell>
          <cell r="F943" t="str">
            <v>BALE</v>
          </cell>
          <cell r="G943" t="str">
            <v>ISTARSKA</v>
          </cell>
        </row>
        <row r="944">
          <cell r="B944" t="str">
            <v>52212</v>
          </cell>
          <cell r="C944" t="str">
            <v>FAŽANA (FASANA)</v>
          </cell>
          <cell r="D944" t="str">
            <v>43. ISTARSKE DIVIZIJE 14</v>
          </cell>
          <cell r="E944" t="str">
            <v>FAŽANA</v>
          </cell>
          <cell r="F944" t="str">
            <v>FAŽANA</v>
          </cell>
          <cell r="G944" t="str">
            <v>ISTARSKA</v>
          </cell>
        </row>
        <row r="945">
          <cell r="B945" t="str">
            <v>52215</v>
          </cell>
          <cell r="C945" t="str">
            <v>VODNJAN (DIGNANO)</v>
          </cell>
          <cell r="D945" t="str">
            <v>TRGOVAČKA 33</v>
          </cell>
          <cell r="E945" t="str">
            <v>VODNJAN</v>
          </cell>
          <cell r="F945" t="str">
            <v>VODNJAN</v>
          </cell>
          <cell r="G945" t="str">
            <v>ISTARSKA</v>
          </cell>
        </row>
        <row r="946">
          <cell r="B946" t="str">
            <v>52220</v>
          </cell>
          <cell r="C946" t="str">
            <v>LABIN</v>
          </cell>
          <cell r="D946" t="str">
            <v>ZELENICE 5</v>
          </cell>
          <cell r="E946" t="str">
            <v>LABIN</v>
          </cell>
          <cell r="F946" t="str">
            <v>LABIN</v>
          </cell>
          <cell r="G946" t="str">
            <v>ISTARSKA</v>
          </cell>
        </row>
        <row r="947">
          <cell r="B947" t="str">
            <v>52221</v>
          </cell>
          <cell r="C947" t="str">
            <v>RABAC</v>
          </cell>
          <cell r="D947" t="str">
            <v>OBALA M. TITA BB</v>
          </cell>
          <cell r="E947" t="str">
            <v>RABAC</v>
          </cell>
          <cell r="F947" t="str">
            <v>LABIN</v>
          </cell>
          <cell r="G947" t="str">
            <v>ISTARSKA</v>
          </cell>
        </row>
        <row r="948">
          <cell r="B948" t="str">
            <v>52222</v>
          </cell>
          <cell r="C948" t="str">
            <v>KOROMAČNO</v>
          </cell>
          <cell r="D948" t="str">
            <v>KOROMAČNO 5</v>
          </cell>
          <cell r="E948" t="str">
            <v>KOROMAČNO</v>
          </cell>
          <cell r="F948" t="str">
            <v>KOROMAČNO</v>
          </cell>
          <cell r="G948" t="str">
            <v>ISTARSKA</v>
          </cell>
        </row>
        <row r="949">
          <cell r="B949" t="str">
            <v>52223</v>
          </cell>
          <cell r="C949" t="str">
            <v>RAŠA</v>
          </cell>
          <cell r="D949" t="str">
            <v>TRG GUSTAVO PULITZER FINALI 1</v>
          </cell>
          <cell r="E949" t="str">
            <v>RAŠA</v>
          </cell>
          <cell r="F949" t="str">
            <v>RAŠA</v>
          </cell>
          <cell r="G949" t="str">
            <v>ISTARSKA</v>
          </cell>
        </row>
        <row r="950">
          <cell r="B950" t="str">
            <v>52230</v>
          </cell>
          <cell r="C950" t="str">
            <v>LABIN</v>
          </cell>
          <cell r="D950" t="str">
            <v>KATURI 15</v>
          </cell>
          <cell r="E950" t="str">
            <v>LABIN</v>
          </cell>
          <cell r="F950" t="str">
            <v>LABIN</v>
          </cell>
          <cell r="G950" t="str">
            <v>ISTARSKA</v>
          </cell>
        </row>
        <row r="951">
          <cell r="B951" t="str">
            <v>52231</v>
          </cell>
          <cell r="C951" t="str">
            <v>NEDEŠĆINA</v>
          </cell>
          <cell r="D951" t="str">
            <v>NEDEŠČINA 101</v>
          </cell>
          <cell r="E951" t="str">
            <v>NEDEŠČINA</v>
          </cell>
          <cell r="F951" t="str">
            <v>NEDEŠČINA</v>
          </cell>
          <cell r="G951" t="str">
            <v>ISTARSKA</v>
          </cell>
        </row>
        <row r="952">
          <cell r="B952" t="str">
            <v>52232</v>
          </cell>
          <cell r="C952" t="str">
            <v>KRŠAN</v>
          </cell>
          <cell r="D952" t="str">
            <v>PRISTAV BB</v>
          </cell>
          <cell r="E952" t="str">
            <v>KRŠAN</v>
          </cell>
          <cell r="F952" t="str">
            <v>KRŠAN</v>
          </cell>
          <cell r="G952" t="str">
            <v>ISTARSKA</v>
          </cell>
        </row>
        <row r="953">
          <cell r="B953" t="str">
            <v>52233</v>
          </cell>
          <cell r="C953" t="str">
            <v>ŠUŠNJEVICA</v>
          </cell>
          <cell r="D953" t="str">
            <v>ŠUŠNJEVICA BB</v>
          </cell>
          <cell r="E953" t="str">
            <v>ŠUŠNJEVICA</v>
          </cell>
          <cell r="F953" t="str">
            <v>ŠUŠNJEVICA</v>
          </cell>
          <cell r="G953" t="str">
            <v>ISTARSKA</v>
          </cell>
        </row>
        <row r="954">
          <cell r="B954" t="str">
            <v>52234</v>
          </cell>
          <cell r="C954" t="str">
            <v>PLOMIN</v>
          </cell>
          <cell r="D954" t="str">
            <v>PLOMIN 67</v>
          </cell>
          <cell r="E954" t="str">
            <v>PLOMIN</v>
          </cell>
          <cell r="F954" t="str">
            <v>PLOMIN</v>
          </cell>
          <cell r="G954" t="str">
            <v>ISTARSKA</v>
          </cell>
        </row>
        <row r="955">
          <cell r="B955" t="str">
            <v>52240</v>
          </cell>
          <cell r="C955" t="str">
            <v>LABIN</v>
          </cell>
          <cell r="D955" t="str">
            <v>TITOV TRG BB</v>
          </cell>
          <cell r="E955" t="str">
            <v>LABIN</v>
          </cell>
          <cell r="F955" t="str">
            <v>LABIN</v>
          </cell>
          <cell r="G955" t="str">
            <v>ISTARSKA</v>
          </cell>
        </row>
        <row r="956">
          <cell r="B956" t="str">
            <v>52332</v>
          </cell>
          <cell r="C956" t="str">
            <v>PIĆAN</v>
          </cell>
          <cell r="D956" t="str">
            <v>PIĆAN 61</v>
          </cell>
          <cell r="E956" t="str">
            <v>PIĆAN</v>
          </cell>
          <cell r="F956" t="str">
            <v>PIĆAN</v>
          </cell>
          <cell r="G956" t="str">
            <v>ISTARSKA</v>
          </cell>
        </row>
        <row r="957">
          <cell r="B957" t="str">
            <v>52333</v>
          </cell>
          <cell r="C957" t="str">
            <v>PODPIĆAN</v>
          </cell>
          <cell r="D957" t="str">
            <v>DUMBROVA 6</v>
          </cell>
          <cell r="E957" t="str">
            <v>PODPIĆAN</v>
          </cell>
          <cell r="F957" t="str">
            <v>PODPIĆAN</v>
          </cell>
          <cell r="G957" t="str">
            <v>ISTARSKA</v>
          </cell>
        </row>
        <row r="958">
          <cell r="B958" t="str">
            <v>52341</v>
          </cell>
          <cell r="C958" t="str">
            <v>ŽMINJ</v>
          </cell>
          <cell r="D958" t="str">
            <v>TRG 9. RUJNA BB</v>
          </cell>
          <cell r="E958" t="str">
            <v>ŽMINJ</v>
          </cell>
          <cell r="F958" t="str">
            <v>ŽMINJ</v>
          </cell>
          <cell r="G958" t="str">
            <v>ISTARSKA</v>
          </cell>
        </row>
        <row r="959">
          <cell r="B959" t="str">
            <v>52342</v>
          </cell>
          <cell r="C959" t="str">
            <v>SVETVINČENAT</v>
          </cell>
          <cell r="D959" t="str">
            <v>SVETVINČENAT 47</v>
          </cell>
          <cell r="E959" t="str">
            <v>SVETVINČENAT</v>
          </cell>
          <cell r="F959" t="str">
            <v>SVETVINČENAT</v>
          </cell>
          <cell r="G959" t="str">
            <v>ISTARSKA</v>
          </cell>
        </row>
        <row r="960">
          <cell r="B960" t="str">
            <v>52352</v>
          </cell>
          <cell r="C960" t="str">
            <v>KANFANAR</v>
          </cell>
          <cell r="D960" t="str">
            <v>TRG M. ZELKA 6</v>
          </cell>
          <cell r="E960" t="str">
            <v>KANFANAR</v>
          </cell>
          <cell r="F960" t="str">
            <v>KANFANAR</v>
          </cell>
          <cell r="G960" t="str">
            <v>ISTARSKA</v>
          </cell>
        </row>
        <row r="961">
          <cell r="B961" t="str">
            <v>52402</v>
          </cell>
          <cell r="C961" t="str">
            <v>CEROVLJE</v>
          </cell>
          <cell r="D961" t="str">
            <v>CEROVLJE 12 E</v>
          </cell>
          <cell r="E961" t="str">
            <v>CEROVLJE</v>
          </cell>
          <cell r="F961" t="str">
            <v>CEROVLJE</v>
          </cell>
          <cell r="G961" t="str">
            <v>ISTARSKA</v>
          </cell>
        </row>
        <row r="962">
          <cell r="B962" t="str">
            <v>52403</v>
          </cell>
          <cell r="C962" t="str">
            <v>GRAČIŠĆE</v>
          </cell>
          <cell r="D962" t="str">
            <v>GRAČIŠĆE BB</v>
          </cell>
          <cell r="E962" t="str">
            <v>GRAČIŠĆE</v>
          </cell>
          <cell r="F962" t="str">
            <v>GRAČIŠĆE</v>
          </cell>
          <cell r="G962" t="str">
            <v>ISTARSKA</v>
          </cell>
        </row>
        <row r="963">
          <cell r="B963" t="str">
            <v>52404</v>
          </cell>
          <cell r="C963" t="str">
            <v>SVETI PETAR U ŠUMI</v>
          </cell>
          <cell r="D963" t="str">
            <v>DAJČIĆI 110</v>
          </cell>
          <cell r="E963" t="str">
            <v>SVETI PETAR U ŠUMI</v>
          </cell>
          <cell r="F963" t="str">
            <v>SVETI PETAR U ŠUMI</v>
          </cell>
          <cell r="G963" t="str">
            <v>ISTARSKA</v>
          </cell>
        </row>
        <row r="964">
          <cell r="B964" t="str">
            <v>52420</v>
          </cell>
          <cell r="C964" t="str">
            <v>BUZET</v>
          </cell>
          <cell r="D964" t="str">
            <v>TRG FONTANA 3</v>
          </cell>
          <cell r="E964" t="str">
            <v>BUZET</v>
          </cell>
          <cell r="F964" t="str">
            <v>BUZET</v>
          </cell>
          <cell r="G964" t="str">
            <v>ISTARSKA</v>
          </cell>
        </row>
        <row r="965">
          <cell r="B965" t="str">
            <v>52424</v>
          </cell>
          <cell r="C965" t="str">
            <v>MOTOVUN (MONTONA)</v>
          </cell>
          <cell r="D965" t="str">
            <v>MURE 2</v>
          </cell>
          <cell r="E965" t="str">
            <v>MOTOVUN</v>
          </cell>
          <cell r="F965" t="str">
            <v>MOTOVUN</v>
          </cell>
          <cell r="G965" t="str">
            <v>ISTARSKA</v>
          </cell>
        </row>
        <row r="966">
          <cell r="B966" t="str">
            <v>52425</v>
          </cell>
          <cell r="C966" t="str">
            <v>ROČ</v>
          </cell>
          <cell r="D966" t="str">
            <v>ROČ 51</v>
          </cell>
          <cell r="E966" t="str">
            <v>ROČ</v>
          </cell>
          <cell r="F966" t="str">
            <v>BUZET</v>
          </cell>
          <cell r="G966" t="str">
            <v>ISTARSKA</v>
          </cell>
        </row>
        <row r="967">
          <cell r="B967" t="str">
            <v>52426</v>
          </cell>
          <cell r="C967" t="str">
            <v>LUPOGLAV</v>
          </cell>
          <cell r="D967" t="str">
            <v>LUPOGLAV 11 B</v>
          </cell>
          <cell r="E967" t="str">
            <v>LUPOGLAV</v>
          </cell>
          <cell r="F967" t="str">
            <v>LUPOGLAV</v>
          </cell>
          <cell r="G967" t="str">
            <v>ISTARSKA</v>
          </cell>
        </row>
        <row r="968">
          <cell r="B968" t="str">
            <v>52427</v>
          </cell>
          <cell r="C968" t="str">
            <v>LIVADE (LEVADE)</v>
          </cell>
          <cell r="D968" t="str">
            <v>LIVADE 9/1</v>
          </cell>
          <cell r="E968" t="str">
            <v>LIVADE</v>
          </cell>
          <cell r="F968" t="str">
            <v>LIVADE</v>
          </cell>
          <cell r="G968" t="str">
            <v>ISTARSKA</v>
          </cell>
        </row>
        <row r="969">
          <cell r="B969" t="str">
            <v>52428</v>
          </cell>
          <cell r="C969" t="str">
            <v>OPRTALJ (PORTOLE)</v>
          </cell>
          <cell r="D969" t="str">
            <v>MATKA LAGINJE 1</v>
          </cell>
          <cell r="E969" t="str">
            <v>OPRTALJ</v>
          </cell>
          <cell r="F969" t="str">
            <v>OPRTALJ</v>
          </cell>
          <cell r="G969" t="str">
            <v>ISTARSKA</v>
          </cell>
        </row>
        <row r="970">
          <cell r="B970" t="str">
            <v>52429</v>
          </cell>
          <cell r="C970" t="str">
            <v>GROŽNJAN (GRISIGNANA)</v>
          </cell>
          <cell r="D970" t="str">
            <v>GRISIA BB</v>
          </cell>
          <cell r="E970" t="str">
            <v>GROŽNJAN</v>
          </cell>
          <cell r="F970" t="str">
            <v>GROŽNJAN</v>
          </cell>
          <cell r="G970" t="str">
            <v>ISTARSKA</v>
          </cell>
        </row>
        <row r="971">
          <cell r="B971" t="str">
            <v>52434</v>
          </cell>
          <cell r="C971" t="str">
            <v>BOLJUN</v>
          </cell>
          <cell r="D971" t="str">
            <v>BOLJUN 2</v>
          </cell>
          <cell r="E971" t="str">
            <v>BOLJUN</v>
          </cell>
          <cell r="F971" t="str">
            <v>BOLJUN</v>
          </cell>
          <cell r="G971" t="str">
            <v>ISTARSKA</v>
          </cell>
        </row>
        <row r="972">
          <cell r="B972" t="str">
            <v>52440</v>
          </cell>
          <cell r="C972" t="str">
            <v>POREČ (PARENZO)</v>
          </cell>
          <cell r="D972" t="str">
            <v>VUKOVARSKA 17</v>
          </cell>
          <cell r="E972" t="str">
            <v>POREČ</v>
          </cell>
          <cell r="F972" t="str">
            <v>POREČ</v>
          </cell>
          <cell r="G972" t="str">
            <v>ISTARSKA</v>
          </cell>
        </row>
        <row r="973">
          <cell r="B973" t="str">
            <v>52441</v>
          </cell>
          <cell r="C973" t="str">
            <v>POREČ (PARENZO)</v>
          </cell>
          <cell r="D973" t="str">
            <v>PINO BUDIČIN 1</v>
          </cell>
          <cell r="E973" t="str">
            <v>POREČ</v>
          </cell>
          <cell r="F973" t="str">
            <v>POREČ</v>
          </cell>
          <cell r="G973" t="str">
            <v>ISTARSKA</v>
          </cell>
        </row>
        <row r="974">
          <cell r="B974" t="str">
            <v>52442</v>
          </cell>
          <cell r="C974" t="str">
            <v>POREČ (PARENZO) (LAGUNA)  SEZ.</v>
          </cell>
          <cell r="D974" t="str">
            <v>TN ZELENA LAGUNA</v>
          </cell>
          <cell r="E974" t="str">
            <v>POREČ</v>
          </cell>
          <cell r="F974" t="str">
            <v>POREČ</v>
          </cell>
          <cell r="G974" t="str">
            <v>ISTARSKA</v>
          </cell>
        </row>
        <row r="975">
          <cell r="B975" t="str">
            <v>52443</v>
          </cell>
          <cell r="C975" t="str">
            <v>POREČ (PARENZO) (LANTERNA)  SEZ.</v>
          </cell>
          <cell r="D975" t="str">
            <v>TN LANTERNA</v>
          </cell>
          <cell r="E975" t="str">
            <v>POREČ</v>
          </cell>
          <cell r="F975" t="str">
            <v>POREČ</v>
          </cell>
          <cell r="G975" t="str">
            <v>ISTARSKA</v>
          </cell>
        </row>
        <row r="976">
          <cell r="B976" t="str">
            <v>52444</v>
          </cell>
          <cell r="C976" t="str">
            <v>TINJAN</v>
          </cell>
          <cell r="D976" t="str">
            <v>TINJAN 2</v>
          </cell>
          <cell r="E976" t="str">
            <v>TINJAN</v>
          </cell>
          <cell r="F976" t="str">
            <v>TINJAN</v>
          </cell>
          <cell r="G976" t="str">
            <v>ISTARSKA</v>
          </cell>
        </row>
        <row r="977">
          <cell r="B977" t="str">
            <v>52445</v>
          </cell>
          <cell r="C977" t="str">
            <v>BADERNA</v>
          </cell>
          <cell r="D977" t="str">
            <v>BADERNA 14</v>
          </cell>
          <cell r="E977" t="str">
            <v>BADERNA</v>
          </cell>
          <cell r="F977" t="str">
            <v>POREČ</v>
          </cell>
          <cell r="G977" t="str">
            <v>ISTARSKA</v>
          </cell>
        </row>
        <row r="978">
          <cell r="B978" t="str">
            <v>52446</v>
          </cell>
          <cell r="C978" t="str">
            <v>NOVA VAS</v>
          </cell>
          <cell r="D978" t="str">
            <v>VIŠNJANSKA 27</v>
          </cell>
          <cell r="E978" t="str">
            <v>NOVA VAS</v>
          </cell>
          <cell r="F978" t="str">
            <v>POREČ</v>
          </cell>
          <cell r="G978" t="str">
            <v>ISTARSKA</v>
          </cell>
        </row>
        <row r="979">
          <cell r="B979" t="str">
            <v>52447</v>
          </cell>
          <cell r="C979" t="str">
            <v>VIŽINADA (VISINADA)</v>
          </cell>
          <cell r="D979" t="str">
            <v>VIŽINADA BB</v>
          </cell>
          <cell r="E979" t="str">
            <v>VIŽINADA</v>
          </cell>
          <cell r="F979" t="str">
            <v>VIŽINADA</v>
          </cell>
          <cell r="G979" t="str">
            <v>ISTARSKA</v>
          </cell>
        </row>
        <row r="980">
          <cell r="B980" t="str">
            <v>52448</v>
          </cell>
          <cell r="C980" t="str">
            <v>SVETI LOVREČ</v>
          </cell>
          <cell r="D980" t="str">
            <v>GRADSKI TRG 1</v>
          </cell>
          <cell r="E980" t="str">
            <v>SVETI LOVREČ</v>
          </cell>
          <cell r="F980" t="str">
            <v>SVETI LOVREČ</v>
          </cell>
          <cell r="G980" t="str">
            <v>ISTARSKA</v>
          </cell>
        </row>
        <row r="981">
          <cell r="B981" t="str">
            <v>52449</v>
          </cell>
          <cell r="C981" t="str">
            <v>ČERVAR PORAT</v>
          </cell>
          <cell r="D981" t="str">
            <v>STRADUN BB</v>
          </cell>
          <cell r="E981" t="str">
            <v>ČERVAR PORAT</v>
          </cell>
          <cell r="F981" t="str">
            <v>ČERVAR PORAT</v>
          </cell>
          <cell r="G981" t="str">
            <v>ISTARSKA</v>
          </cell>
        </row>
        <row r="982">
          <cell r="B982" t="str">
            <v>52450</v>
          </cell>
          <cell r="C982" t="str">
            <v>VRSAR (ORSERA)</v>
          </cell>
          <cell r="D982" t="str">
            <v>SALINE BB</v>
          </cell>
          <cell r="E982" t="str">
            <v>VRSAR</v>
          </cell>
          <cell r="F982" t="str">
            <v>VRSAR</v>
          </cell>
          <cell r="G982" t="str">
            <v>ISTARSKA</v>
          </cell>
        </row>
        <row r="983">
          <cell r="B983" t="str">
            <v>52452</v>
          </cell>
          <cell r="C983" t="str">
            <v>FUNTANA (FONTANE)</v>
          </cell>
          <cell r="D983" t="str">
            <v>B. BORISIA 2</v>
          </cell>
          <cell r="E983" t="str">
            <v>FUNTANA</v>
          </cell>
          <cell r="F983" t="str">
            <v>FUNTANA</v>
          </cell>
          <cell r="G983" t="str">
            <v>ISTARSKA</v>
          </cell>
        </row>
        <row r="984">
          <cell r="B984" t="str">
            <v>52460</v>
          </cell>
          <cell r="C984" t="str">
            <v>BUJE (BUIE)</v>
          </cell>
          <cell r="D984" t="str">
            <v>JOSIPA BROZA TITA 17</v>
          </cell>
          <cell r="E984" t="str">
            <v>BUJE</v>
          </cell>
          <cell r="F984" t="str">
            <v>BUJE</v>
          </cell>
          <cell r="G984" t="str">
            <v>ISTARSKA</v>
          </cell>
        </row>
        <row r="985">
          <cell r="B985" t="str">
            <v>52463</v>
          </cell>
          <cell r="C985" t="str">
            <v>VIŠNJAN (VISIGNANO)</v>
          </cell>
          <cell r="D985" t="str">
            <v>ISTARSKA 1</v>
          </cell>
          <cell r="E985" t="str">
            <v>VIŠNJAN</v>
          </cell>
          <cell r="F985" t="str">
            <v>VIŠNJAN</v>
          </cell>
          <cell r="G985" t="str">
            <v>ISTARSKA</v>
          </cell>
        </row>
        <row r="986">
          <cell r="B986" t="str">
            <v>52464</v>
          </cell>
          <cell r="C986" t="str">
            <v>KAŠTELIR (CASTELLIERE)</v>
          </cell>
          <cell r="D986" t="str">
            <v>KAŠTELIR 113</v>
          </cell>
          <cell r="E986" t="str">
            <v>KAŠTELIR</v>
          </cell>
          <cell r="F986" t="str">
            <v>KAŠTELIR</v>
          </cell>
          <cell r="G986" t="str">
            <v>ISTARSKA</v>
          </cell>
        </row>
        <row r="987">
          <cell r="B987" t="str">
            <v>52465</v>
          </cell>
          <cell r="C987" t="str">
            <v>TAR (TORRE)</v>
          </cell>
          <cell r="D987" t="str">
            <v>ISTARSKA 8</v>
          </cell>
          <cell r="E987" t="str">
            <v>TAR</v>
          </cell>
          <cell r="F987" t="str">
            <v>POREČ</v>
          </cell>
          <cell r="G987" t="str">
            <v>ISTARSKA</v>
          </cell>
        </row>
        <row r="988">
          <cell r="B988" t="str">
            <v>52466</v>
          </cell>
          <cell r="C988" t="str">
            <v>NOVIGRAD (CITTANOVA)</v>
          </cell>
          <cell r="D988" t="str">
            <v>MANDRAČ 28</v>
          </cell>
          <cell r="E988" t="str">
            <v>NOVIGRAD</v>
          </cell>
          <cell r="F988" t="str">
            <v>NOVIGRAD</v>
          </cell>
          <cell r="G988" t="str">
            <v>ISTARSKA</v>
          </cell>
        </row>
        <row r="989">
          <cell r="B989" t="str">
            <v>52470</v>
          </cell>
          <cell r="C989" t="str">
            <v>UMAG (UMAGO)</v>
          </cell>
          <cell r="D989" t="str">
            <v>1. SVIBNJA 1</v>
          </cell>
          <cell r="E989" t="str">
            <v>UMAG</v>
          </cell>
          <cell r="F989" t="str">
            <v>UMAG</v>
          </cell>
          <cell r="G989" t="str">
            <v>ISTARSKA</v>
          </cell>
        </row>
        <row r="990">
          <cell r="B990" t="str">
            <v>52474</v>
          </cell>
          <cell r="C990" t="str">
            <v>BRTONIGLA (VERTENEGLIO)</v>
          </cell>
          <cell r="D990" t="str">
            <v>TRG SVETOG ZENONA 13 A</v>
          </cell>
          <cell r="E990" t="str">
            <v>BRTONIGLA</v>
          </cell>
          <cell r="F990" t="str">
            <v>BRTONIGLA</v>
          </cell>
          <cell r="G990" t="str">
            <v>ISTARSKA</v>
          </cell>
        </row>
        <row r="991">
          <cell r="B991" t="str">
            <v>52475</v>
          </cell>
          <cell r="C991" t="str">
            <v>SAVUDRIJA (SALVORE)</v>
          </cell>
          <cell r="D991" t="str">
            <v>BAŠANIJA 1</v>
          </cell>
          <cell r="E991" t="str">
            <v>SAVUDRIJA</v>
          </cell>
          <cell r="F991" t="str">
            <v>UMAG</v>
          </cell>
          <cell r="G991" t="str">
            <v>ISTARSKA</v>
          </cell>
        </row>
        <row r="992">
          <cell r="B992" t="str">
            <v>53000</v>
          </cell>
          <cell r="C992" t="str">
            <v>GOSPIĆ</v>
          </cell>
          <cell r="D992" t="str">
            <v>KANIŠKA 53</v>
          </cell>
          <cell r="E992" t="str">
            <v>GOSPIĆ</v>
          </cell>
          <cell r="F992" t="str">
            <v>GOSPIĆ</v>
          </cell>
          <cell r="G992" t="str">
            <v>LIČKO-SENJSKA</v>
          </cell>
        </row>
        <row r="993">
          <cell r="B993" t="str">
            <v>53202</v>
          </cell>
          <cell r="C993" t="str">
            <v>PERUŠIĆ</v>
          </cell>
          <cell r="D993" t="str">
            <v>ANTE STARČEVIĆA 4</v>
          </cell>
          <cell r="E993" t="str">
            <v>PERUŠIĆ</v>
          </cell>
          <cell r="F993" t="str">
            <v>PERUŠIĆ</v>
          </cell>
          <cell r="G993" t="str">
            <v>LIČKO-SENJSKA</v>
          </cell>
        </row>
        <row r="994">
          <cell r="B994" t="str">
            <v>53203</v>
          </cell>
          <cell r="C994" t="str">
            <v>KOSINJ</v>
          </cell>
          <cell r="D994" t="str">
            <v>GORNJI KOSINJ 0</v>
          </cell>
          <cell r="E994" t="str">
            <v>KOSINJ</v>
          </cell>
          <cell r="F994" t="str">
            <v>KOSINJ</v>
          </cell>
          <cell r="G994" t="str">
            <v>LIČKO-SENJSKA</v>
          </cell>
        </row>
        <row r="995">
          <cell r="B995" t="str">
            <v>53206</v>
          </cell>
          <cell r="C995" t="str">
            <v>BRUŠANE SEZ.</v>
          </cell>
          <cell r="D995" t="str">
            <v>BRUŠANE</v>
          </cell>
          <cell r="E995" t="str">
            <v>BRUŠANE</v>
          </cell>
          <cell r="F995" t="str">
            <v>GOSPIĆ</v>
          </cell>
          <cell r="G995" t="str">
            <v>LIČKO-SENJSKA</v>
          </cell>
        </row>
        <row r="996">
          <cell r="B996" t="str">
            <v>53211</v>
          </cell>
          <cell r="C996" t="str">
            <v>SMILJAN</v>
          </cell>
          <cell r="D996" t="str">
            <v>SMILJAN</v>
          </cell>
          <cell r="E996" t="str">
            <v>SMILJAN</v>
          </cell>
          <cell r="F996" t="str">
            <v>GOSPIĆ</v>
          </cell>
          <cell r="G996" t="str">
            <v>LIČKO-SENJSKA</v>
          </cell>
        </row>
        <row r="997">
          <cell r="B997" t="str">
            <v>53212</v>
          </cell>
          <cell r="C997" t="str">
            <v>KLANAC</v>
          </cell>
          <cell r="D997" t="str">
            <v>KLANAC</v>
          </cell>
          <cell r="E997" t="str">
            <v>KLANAC</v>
          </cell>
          <cell r="F997" t="str">
            <v>GOSPIĆ</v>
          </cell>
          <cell r="G997" t="str">
            <v>LIČKO-SENJSKA</v>
          </cell>
        </row>
        <row r="998">
          <cell r="B998" t="str">
            <v>53213</v>
          </cell>
          <cell r="C998" t="str">
            <v>DONJE PAZARIŠTE</v>
          </cell>
          <cell r="D998" t="str">
            <v>NOVOSELIJA 0</v>
          </cell>
          <cell r="E998" t="str">
            <v>DONJE PAZARIŠTE</v>
          </cell>
          <cell r="F998" t="str">
            <v>GOSPIĆ</v>
          </cell>
          <cell r="G998" t="str">
            <v>LIČKO-SENJSKA</v>
          </cell>
        </row>
        <row r="999">
          <cell r="B999" t="str">
            <v>53220</v>
          </cell>
          <cell r="C999" t="str">
            <v>OTOČAC</v>
          </cell>
          <cell r="D999" t="str">
            <v>KRALJA ZVONIMIRA 23</v>
          </cell>
          <cell r="E999" t="str">
            <v>OTOČAC</v>
          </cell>
          <cell r="F999" t="str">
            <v>OTOČAC</v>
          </cell>
          <cell r="G999" t="str">
            <v>LIČKO-SENJSKA</v>
          </cell>
        </row>
        <row r="1000">
          <cell r="B1000" t="str">
            <v>53223</v>
          </cell>
          <cell r="C1000" t="str">
            <v>VRHOVINE</v>
          </cell>
          <cell r="D1000" t="str">
            <v>SENJSKA 48</v>
          </cell>
          <cell r="E1000" t="str">
            <v>VRHOVINE</v>
          </cell>
          <cell r="F1000" t="str">
            <v>VRHOVINE</v>
          </cell>
          <cell r="G1000" t="str">
            <v>LIČKO-SENJSKA</v>
          </cell>
        </row>
        <row r="1001">
          <cell r="B1001" t="str">
            <v>53230</v>
          </cell>
          <cell r="C1001" t="str">
            <v>KORENICA</v>
          </cell>
          <cell r="D1001" t="str">
            <v>TRG SVETOG JURJA 13</v>
          </cell>
          <cell r="E1001" t="str">
            <v>KORENICA</v>
          </cell>
          <cell r="F1001" t="str">
            <v>KORENICA</v>
          </cell>
          <cell r="G1001" t="str">
            <v>LIČKO-SENJSKA</v>
          </cell>
        </row>
        <row r="1002">
          <cell r="B1002" t="str">
            <v>53231</v>
          </cell>
          <cell r="C1002" t="str">
            <v>PLITVIČKA JEZERA</v>
          </cell>
          <cell r="D1002" t="str">
            <v>PLITVIČKA JEZERA BB</v>
          </cell>
          <cell r="E1002" t="str">
            <v>PLITVIČKA JEZERA</v>
          </cell>
          <cell r="F1002" t="str">
            <v>PLITVIČKA JEZERA</v>
          </cell>
          <cell r="G1002" t="str">
            <v>LIČKO-SENJSKA</v>
          </cell>
        </row>
        <row r="1003">
          <cell r="B1003" t="str">
            <v>53233</v>
          </cell>
          <cell r="C1003" t="str">
            <v>LIČKO PETROVO SELO</v>
          </cell>
          <cell r="D1003" t="str">
            <v>LIČKO PETROVO SELO</v>
          </cell>
          <cell r="E1003" t="str">
            <v>LIČKO PETROVO SELO</v>
          </cell>
          <cell r="F1003" t="str">
            <v>LIČKO PETROVO SELO</v>
          </cell>
          <cell r="G1003" t="str">
            <v>LIČKO-SENJSKA</v>
          </cell>
        </row>
        <row r="1004">
          <cell r="B1004" t="str">
            <v>53234</v>
          </cell>
          <cell r="C1004" t="str">
            <v>UDBINA</v>
          </cell>
          <cell r="D1004" t="str">
            <v>STJEPANA RADIĆA 6</v>
          </cell>
          <cell r="E1004" t="str">
            <v>UDBINA</v>
          </cell>
          <cell r="F1004" t="str">
            <v>UDBINA</v>
          </cell>
          <cell r="G1004" t="str">
            <v>LIČKO-SENJSKA</v>
          </cell>
        </row>
        <row r="1005">
          <cell r="B1005" t="str">
            <v>53236</v>
          </cell>
          <cell r="C1005" t="str">
            <v>PODLAPAČA</v>
          </cell>
          <cell r="D1005" t="str">
            <v>PODLAPAČA</v>
          </cell>
          <cell r="E1005" t="str">
            <v>PODLAPAČA</v>
          </cell>
          <cell r="F1005" t="str">
            <v>PODLAPAČA</v>
          </cell>
          <cell r="G1005" t="str">
            <v>LIČKO-SENJSKA</v>
          </cell>
        </row>
        <row r="1006">
          <cell r="B1006" t="str">
            <v>53244</v>
          </cell>
          <cell r="C1006" t="str">
            <v>LOVINAC</v>
          </cell>
          <cell r="D1006" t="str">
            <v>LOVINAC</v>
          </cell>
          <cell r="E1006" t="str">
            <v>LOVINAC</v>
          </cell>
          <cell r="F1006" t="str">
            <v>LOVINAC</v>
          </cell>
          <cell r="G1006" t="str">
            <v>LIČKO-SENJSKA</v>
          </cell>
        </row>
        <row r="1007">
          <cell r="B1007" t="str">
            <v>53250</v>
          </cell>
          <cell r="C1007" t="str">
            <v>DONJI LAPAC</v>
          </cell>
          <cell r="D1007" t="str">
            <v>TRG NIKOLE TESLE 9 A</v>
          </cell>
          <cell r="E1007" t="str">
            <v>DONJI LAPAC</v>
          </cell>
          <cell r="F1007" t="str">
            <v>DONJI LAPAC</v>
          </cell>
          <cell r="G1007" t="str">
            <v>LIČKO-SENJSKA</v>
          </cell>
        </row>
        <row r="1008">
          <cell r="B1008" t="str">
            <v>53260</v>
          </cell>
          <cell r="C1008" t="str">
            <v>BRINJE</v>
          </cell>
          <cell r="D1008" t="str">
            <v>FRANKOPANSKA 86</v>
          </cell>
          <cell r="E1008" t="str">
            <v>BRINJE</v>
          </cell>
          <cell r="F1008" t="str">
            <v>BRINJE</v>
          </cell>
          <cell r="G1008" t="str">
            <v>LIČKO-SENJSKA</v>
          </cell>
        </row>
        <row r="1009">
          <cell r="B1009" t="str">
            <v>53261</v>
          </cell>
          <cell r="C1009" t="str">
            <v>KRIŽPOLJE</v>
          </cell>
          <cell r="D1009" t="str">
            <v>KRIŽPOLJE</v>
          </cell>
          <cell r="E1009" t="str">
            <v>KRIŽPOLJE</v>
          </cell>
          <cell r="F1009" t="str">
            <v>KRIŽPOLJE</v>
          </cell>
          <cell r="G1009" t="str">
            <v>LIČKO-SENJSKA</v>
          </cell>
        </row>
        <row r="1010">
          <cell r="B1010" t="str">
            <v>53262</v>
          </cell>
          <cell r="C1010" t="str">
            <v>JEZERANE</v>
          </cell>
          <cell r="D1010" t="str">
            <v>JEZERANE</v>
          </cell>
          <cell r="E1010" t="str">
            <v>JEZERANE</v>
          </cell>
          <cell r="F1010" t="str">
            <v>JEZERANE</v>
          </cell>
          <cell r="G1010" t="str">
            <v>LIČKO-SENJSKA</v>
          </cell>
        </row>
        <row r="1011">
          <cell r="B1011" t="str">
            <v>53270</v>
          </cell>
          <cell r="C1011" t="str">
            <v>SENJ</v>
          </cell>
          <cell r="D1011" t="str">
            <v>OBALA DR. FRANJE TUĐMANA 3</v>
          </cell>
          <cell r="E1011" t="str">
            <v>SENJ</v>
          </cell>
          <cell r="F1011" t="str">
            <v>SENJ</v>
          </cell>
          <cell r="G1011" t="str">
            <v>LIČKO-SENJSKA</v>
          </cell>
        </row>
        <row r="1012">
          <cell r="B1012" t="str">
            <v>53273</v>
          </cell>
          <cell r="C1012" t="str">
            <v>VRATNIK</v>
          </cell>
          <cell r="D1012" t="str">
            <v>VRATNIK</v>
          </cell>
          <cell r="E1012" t="str">
            <v>VRATNIK</v>
          </cell>
          <cell r="F1012" t="str">
            <v>SENJ</v>
          </cell>
          <cell r="G1012" t="str">
            <v>LIČKO-SENJSKA</v>
          </cell>
        </row>
        <row r="1013">
          <cell r="B1013" t="str">
            <v>53274</v>
          </cell>
          <cell r="C1013" t="str">
            <v>KRASNO</v>
          </cell>
          <cell r="D1013" t="str">
            <v>KRASNO</v>
          </cell>
          <cell r="E1013" t="str">
            <v>KRASNO</v>
          </cell>
          <cell r="F1013" t="str">
            <v>SENJ</v>
          </cell>
          <cell r="G1013" t="str">
            <v>LIČKO-SENJSKA</v>
          </cell>
        </row>
        <row r="1014">
          <cell r="B1014" t="str">
            <v>53284</v>
          </cell>
          <cell r="C1014" t="str">
            <v>SVETI JURAJ</v>
          </cell>
          <cell r="D1014" t="str">
            <v>SELO 9</v>
          </cell>
          <cell r="E1014" t="str">
            <v>SVETI JURAJ</v>
          </cell>
          <cell r="F1014" t="str">
            <v>SENJ</v>
          </cell>
          <cell r="G1014" t="str">
            <v>LIČKO-SENJSKA</v>
          </cell>
        </row>
        <row r="1015">
          <cell r="B1015" t="str">
            <v>53287</v>
          </cell>
          <cell r="C1015" t="str">
            <v>JABLANAC</v>
          </cell>
          <cell r="D1015" t="str">
            <v>OBALA BANA S. ŠUBIĆA 17</v>
          </cell>
          <cell r="E1015" t="str">
            <v>JABLANAC</v>
          </cell>
          <cell r="F1015" t="str">
            <v>SENJ</v>
          </cell>
          <cell r="G1015" t="str">
            <v>LIČKO-SENJSKA</v>
          </cell>
        </row>
        <row r="1016">
          <cell r="B1016" t="str">
            <v>53288</v>
          </cell>
          <cell r="C1016" t="str">
            <v>KARLOBAG</v>
          </cell>
          <cell r="D1016" t="str">
            <v>OBALA VLADIMIRA NAZORA 2</v>
          </cell>
          <cell r="E1016" t="str">
            <v>KARLOBAG</v>
          </cell>
          <cell r="F1016" t="str">
            <v>KARLOBAG</v>
          </cell>
          <cell r="G1016" t="str">
            <v>LIČKO-SENJSKA</v>
          </cell>
        </row>
        <row r="1017">
          <cell r="B1017" t="str">
            <v>53291</v>
          </cell>
          <cell r="C1017" t="str">
            <v>NOVALJA</v>
          </cell>
          <cell r="D1017" t="str">
            <v>OBALA KNEZA DOMAGOJA 1</v>
          </cell>
          <cell r="E1017" t="str">
            <v>NOVALJA</v>
          </cell>
          <cell r="F1017" t="str">
            <v>NOVALJA</v>
          </cell>
          <cell r="G1017" t="str">
            <v>LIČKO-SENJSKA</v>
          </cell>
        </row>
        <row r="1018">
          <cell r="B1018" t="str">
            <v>53294</v>
          </cell>
          <cell r="C1018" t="str">
            <v>LUN</v>
          </cell>
          <cell r="D1018" t="str">
            <v>LUN</v>
          </cell>
          <cell r="E1018" t="str">
            <v>LUN</v>
          </cell>
          <cell r="F1018" t="str">
            <v>NOVALJA</v>
          </cell>
          <cell r="G1018" t="str">
            <v>LIČKO-SENJSKA</v>
          </cell>
        </row>
        <row r="1019">
          <cell r="B1019" t="str">
            <v>53296</v>
          </cell>
          <cell r="C1019" t="str">
            <v>ZUBOVIĆI</v>
          </cell>
          <cell r="D1019" t="str">
            <v>ZUBOVIĆI</v>
          </cell>
          <cell r="E1019" t="str">
            <v>ZUBOVIĆI</v>
          </cell>
          <cell r="F1019" t="str">
            <v>NOVALJA</v>
          </cell>
          <cell r="G1019" t="str">
            <v>LIČKO-SENJSKA</v>
          </cell>
        </row>
      </sheetData>
      <sheetData sheetId="7"/>
      <sheetData sheetId="8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Ankica Jagnjić" id="{42D58A02-C1BB-4C8A-933E-0971002638DF}" userId="S::ankica.jagnjic@nabava.gov.hr::783d2be2-d67c-40d3-aa26-d3f5b55fc829" providerId="AD"/>
</personList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1" dT="2023-10-20T09:40:30.26" personId="{42D58A02-C1BB-4C8A-933E-0971002638DF}" id="{6196F386-167B-4558-AA15-468438EFEE2F}">
    <text>Treba uskladiti sa popisom korisnika OS!!!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info@port-authority-zadar.hr" TargetMode="External"/><Relationship Id="rId18" Type="http://schemas.openxmlformats.org/officeDocument/2006/relationships/hyperlink" Target="mailto:zsis@zsis.hr" TargetMode="External"/><Relationship Id="rId26" Type="http://schemas.openxmlformats.org/officeDocument/2006/relationships/hyperlink" Target="mailto:halmed@halmed.hr" TargetMode="External"/><Relationship Id="rId39" Type="http://schemas.openxmlformats.org/officeDocument/2006/relationships/hyperlink" Target="mailto:math@mathos.hr" TargetMode="External"/><Relationship Id="rId21" Type="http://schemas.openxmlformats.org/officeDocument/2006/relationships/hyperlink" Target="mailto:korisnik215@mdomsp.hr" TargetMode="External"/><Relationship Id="rId34" Type="http://schemas.openxmlformats.org/officeDocument/2006/relationships/hyperlink" Target="mailto:kaznionica.u.Turopolju@ktu.pravosudje.hr" TargetMode="External"/><Relationship Id="rId42" Type="http://schemas.openxmlformats.org/officeDocument/2006/relationships/printerSettings" Target="../printerSettings/printerSettings2.bin"/><Relationship Id="rId7" Type="http://schemas.openxmlformats.org/officeDocument/2006/relationships/hyperlink" Target="mailto:uprava@hrz.hr" TargetMode="External"/><Relationship Id="rId2" Type="http://schemas.openxmlformats.org/officeDocument/2006/relationships/hyperlink" Target="mailto:pisarnica@mingor.hr" TargetMode="External"/><Relationship Id="rId16" Type="http://schemas.openxmlformats.org/officeDocument/2006/relationships/hyperlink" Target="mailto:posta@ob-vukovar.hr" TargetMode="External"/><Relationship Id="rId29" Type="http://schemas.openxmlformats.org/officeDocument/2006/relationships/hyperlink" Target="mailto:opci.poslovi@institutjjs.hr" TargetMode="External"/><Relationship Id="rId1" Type="http://schemas.openxmlformats.org/officeDocument/2006/relationships/hyperlink" Target="mailto:pisarnica-sdudm@demografijaimladi.hr" TargetMode="External"/><Relationship Id="rId6" Type="http://schemas.openxmlformats.org/officeDocument/2006/relationships/hyperlink" Target="mailto:pisarnica@mrms.hr" TargetMode="External"/><Relationship Id="rId11" Type="http://schemas.openxmlformats.org/officeDocument/2006/relationships/hyperlink" Target="mailto:luckauprava@luckaupravasisak.hr" TargetMode="External"/><Relationship Id="rId24" Type="http://schemas.openxmlformats.org/officeDocument/2006/relationships/hyperlink" Target="mailto:nsikirica@vhzk.hr" TargetMode="External"/><Relationship Id="rId32" Type="http://schemas.openxmlformats.org/officeDocument/2006/relationships/hyperlink" Target="mailto:pisarnica@hzjz.hr" TargetMode="External"/><Relationship Id="rId37" Type="http://schemas.openxmlformats.org/officeDocument/2006/relationships/hyperlink" Target="mailto:pisarnica@agr.hr" TargetMode="External"/><Relationship Id="rId40" Type="http://schemas.openxmlformats.org/officeDocument/2006/relationships/hyperlink" Target="mailto:cmrs@cmrs.hr" TargetMode="External"/><Relationship Id="rId45" Type="http://schemas.microsoft.com/office/2017/10/relationships/threadedComment" Target="../threadedComments/threadedComment1.xml"/><Relationship Id="rId5" Type="http://schemas.openxmlformats.org/officeDocument/2006/relationships/hyperlink" Target="mailto:korisnik304@mdomsp.hr" TargetMode="External"/><Relationship Id="rId15" Type="http://schemas.openxmlformats.org/officeDocument/2006/relationships/hyperlink" Target="mailto:centarusluga-mocire@socskrb.hr?recaptchaToken=03AGdBq25_1qjXY2SDVl6eOnX2SCtvKUPFhSUIBmukK2zNT7rUAWRBUJlg3mpE8n_R2iyOpgl6S0-iIJ2C-FCRK-5JHXXMoDYUYJIEsaPeHSg1yzr3rBK7QmUO8fgmiDqp4zJfx5TftOiWEoQNf4QwXIqSaWE2kD-UwYkuNp4oH7XsJuA6-AQQ8enFQsYEEX59WHXL9ygnqqvWBOB9neksTBnpCkUROrUuAUuAdTsZz2AgGMVQxDpHskiFtA-IJEEvgvBBRRpsZdtPFgZM-mJ206ux2wj7XPcoktWszxHN_6mSrcgck9UwXPtv1W8vF50IIAFu8BjWlFlSPVTX-uya0lZtSZrKB1oSJNhvuJDEVraPxt4gHnxZSPHMGMFFvu1NW2yWvwKm0mtb4W9vvsXYDFduJXqe5WxjTjtQuV3Inisy2MvUf-aLL2PqfZL1FdFxJEJKq9IfOxiR" TargetMode="External"/><Relationship Id="rId23" Type="http://schemas.openxmlformats.org/officeDocument/2006/relationships/hyperlink" Target="mailto:dekanat@apuri.uniri.hr" TargetMode="External"/><Relationship Id="rId28" Type="http://schemas.openxmlformats.org/officeDocument/2006/relationships/hyperlink" Target="https://www.google.com/maps/place/Ul.+Grada+Vukovara+220,+10000,+Zagreb/@45.800047,15.9836517,17z/" TargetMode="External"/><Relationship Id="rId36" Type="http://schemas.openxmlformats.org/officeDocument/2006/relationships/hyperlink" Target="mailto:nabava@mefst.hr" TargetMode="External"/><Relationship Id="rId10" Type="http://schemas.openxmlformats.org/officeDocument/2006/relationships/hyperlink" Target="mailto:informiranje@soa.hr" TargetMode="External"/><Relationship Id="rId19" Type="http://schemas.openxmlformats.org/officeDocument/2006/relationships/hyperlink" Target="mailto:NMMU@NMMU.HR" TargetMode="External"/><Relationship Id="rId31" Type="http://schemas.openxmlformats.org/officeDocument/2006/relationships/hyperlink" Target="mailto:rektorat@unist.hr" TargetMode="External"/><Relationship Id="rId44" Type="http://schemas.openxmlformats.org/officeDocument/2006/relationships/comments" Target="../comments1.xml"/><Relationship Id="rId4" Type="http://schemas.openxmlformats.org/officeDocument/2006/relationships/hyperlink" Target="mailto:ured@centar-vinko-bek-zg.skole.hr" TargetMode="External"/><Relationship Id="rId9" Type="http://schemas.openxmlformats.org/officeDocument/2006/relationships/hyperlink" Target="mailto:Ustavni_sud@usud.hr" TargetMode="External"/><Relationship Id="rId14" Type="http://schemas.openxmlformats.org/officeDocument/2006/relationships/hyperlink" Target="mailto:ured@kifos.hr" TargetMode="External"/><Relationship Id="rId22" Type="http://schemas.openxmlformats.org/officeDocument/2006/relationships/hyperlink" Target="mailto:tajnistvo.GUO@odozg.dorh.hr" TargetMode="External"/><Relationship Id="rId27" Type="http://schemas.openxmlformats.org/officeDocument/2006/relationships/hyperlink" Target="mailto:ured@vup.hr" TargetMode="External"/><Relationship Id="rId30" Type="http://schemas.openxmlformats.org/officeDocument/2006/relationships/hyperlink" Target="mailto:hkzasl@hkzasl.hr" TargetMode="External"/><Relationship Id="rId35" Type="http://schemas.openxmlformats.org/officeDocument/2006/relationships/hyperlink" Target="mailto:korisnik6PS@socskrb.hr" TargetMode="External"/><Relationship Id="rId43" Type="http://schemas.openxmlformats.org/officeDocument/2006/relationships/vmlDrawing" Target="../drawings/vmlDrawing1.vml"/><Relationship Id="rId8" Type="http://schemas.openxmlformats.org/officeDocument/2006/relationships/hyperlink" Target="mailto:dekanat@ffri.uniri.hr" TargetMode="External"/><Relationship Id="rId3" Type="http://schemas.openxmlformats.org/officeDocument/2006/relationships/hyperlink" Target="mailto:arheoloski-muzej-istre@pu.t-com.hr" TargetMode="External"/><Relationship Id="rId12" Type="http://schemas.openxmlformats.org/officeDocument/2006/relationships/hyperlink" Target="https://portsplit.hr/hr/lucka-uprava-split/ustrojstvo/lusplit@portsplit.hr" TargetMode="External"/><Relationship Id="rId17" Type="http://schemas.openxmlformats.org/officeDocument/2006/relationships/hyperlink" Target="mailto:Ured.predsjednika@osvz.pravosudje.hr" TargetMode="External"/><Relationship Id="rId25" Type="http://schemas.openxmlformats.org/officeDocument/2006/relationships/hyperlink" Target="mailto:aleksandra.bosnic@fazos.hr" TargetMode="External"/><Relationship Id="rId33" Type="http://schemas.openxmlformats.org/officeDocument/2006/relationships/hyperlink" Target="mailto:korisnik100@socskrb.hr" TargetMode="External"/><Relationship Id="rId38" Type="http://schemas.openxmlformats.org/officeDocument/2006/relationships/hyperlink" Target="mailto:vatrogastvo@hzv.hr" TargetMode="External"/><Relationship Id="rId20" Type="http://schemas.openxmlformats.org/officeDocument/2006/relationships/hyperlink" Target="mailto:info@pp-lonjsko-polje.hr" TargetMode="External"/><Relationship Id="rId41" Type="http://schemas.openxmlformats.org/officeDocument/2006/relationships/hyperlink" Target="mailto:kontakt.unisois@morh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03F2F-685F-4DCF-9792-931116BA8757}">
  <sheetPr>
    <pageSetUpPr fitToPage="1"/>
  </sheetPr>
  <dimension ref="A2:XFA567"/>
  <sheetViews>
    <sheetView tabSelected="1" zoomScaleNormal="100" workbookViewId="0">
      <selection activeCell="G11" sqref="G11"/>
    </sheetView>
  </sheetViews>
  <sheetFormatPr defaultColWidth="196.33203125" defaultRowHeight="13.8" x14ac:dyDescent="0.3"/>
  <cols>
    <col min="1" max="1" width="12.33203125" style="77" bestFit="1" customWidth="1"/>
    <col min="2" max="2" width="10.33203125" style="14" bestFit="1" customWidth="1"/>
    <col min="3" max="3" width="86.109375" style="67" customWidth="1"/>
    <col min="4" max="5" width="12" style="2" bestFit="1" customWidth="1"/>
    <col min="6" max="6" width="10" style="2" bestFit="1" customWidth="1"/>
    <col min="7" max="7" width="38.88671875" style="2" bestFit="1" customWidth="1"/>
    <col min="8" max="16384" width="196.33203125" style="2"/>
  </cols>
  <sheetData>
    <row r="2" spans="1:1021 1025:2045 2049:3069 3073:4093 4097:5117 5121:6141 6145:7165 7169:8189 8193:9213 9217:10237 10241:11261 11265:12285 12289:13309 13313:14333 14337:15357 15361:16381" s="87" customFormat="1" ht="13.2" x14ac:dyDescent="0.3">
      <c r="A2" s="89" t="s">
        <v>2672</v>
      </c>
      <c r="B2" s="90"/>
      <c r="C2" s="91"/>
      <c r="E2" s="86"/>
      <c r="I2" s="86"/>
      <c r="M2" s="86"/>
      <c r="Q2" s="86"/>
      <c r="U2" s="86"/>
      <c r="Y2" s="86"/>
      <c r="AC2" s="86"/>
      <c r="AG2" s="86"/>
      <c r="AK2" s="86"/>
      <c r="AO2" s="86"/>
      <c r="AS2" s="86"/>
      <c r="AW2" s="86"/>
      <c r="BA2" s="86"/>
      <c r="BE2" s="86"/>
      <c r="BI2" s="86"/>
      <c r="BM2" s="86"/>
      <c r="BQ2" s="86"/>
      <c r="BU2" s="86"/>
      <c r="BY2" s="86"/>
      <c r="CC2" s="86"/>
      <c r="CG2" s="86"/>
      <c r="CK2" s="86"/>
      <c r="CO2" s="86"/>
      <c r="CS2" s="86"/>
      <c r="CW2" s="86"/>
      <c r="DA2" s="86"/>
      <c r="DE2" s="86"/>
      <c r="DI2" s="86"/>
      <c r="DM2" s="86"/>
      <c r="DQ2" s="86"/>
      <c r="DU2" s="86"/>
      <c r="DY2" s="86"/>
      <c r="EC2" s="86"/>
      <c r="EG2" s="86"/>
      <c r="EK2" s="86"/>
      <c r="EO2" s="86"/>
      <c r="ES2" s="86"/>
      <c r="EW2" s="86"/>
      <c r="FA2" s="86"/>
      <c r="FE2" s="86"/>
      <c r="FI2" s="86"/>
      <c r="FM2" s="86"/>
      <c r="FQ2" s="86"/>
      <c r="FU2" s="86"/>
      <c r="FY2" s="86"/>
      <c r="GC2" s="86"/>
      <c r="GG2" s="86"/>
      <c r="GK2" s="86"/>
      <c r="GO2" s="86"/>
      <c r="GS2" s="86"/>
      <c r="GW2" s="86"/>
      <c r="HA2" s="86"/>
      <c r="HE2" s="86"/>
      <c r="HI2" s="86"/>
      <c r="HM2" s="86"/>
      <c r="HQ2" s="86"/>
      <c r="HU2" s="86"/>
      <c r="HY2" s="86"/>
      <c r="IC2" s="86"/>
      <c r="IG2" s="86"/>
      <c r="IK2" s="86"/>
      <c r="IO2" s="86"/>
      <c r="IS2" s="86"/>
      <c r="IW2" s="86"/>
      <c r="JA2" s="86"/>
      <c r="JE2" s="86"/>
      <c r="JI2" s="86"/>
      <c r="JM2" s="86"/>
      <c r="JQ2" s="86"/>
      <c r="JU2" s="86"/>
      <c r="JY2" s="86"/>
      <c r="KC2" s="86"/>
      <c r="KG2" s="86"/>
      <c r="KK2" s="86"/>
      <c r="KO2" s="86"/>
      <c r="KS2" s="86"/>
      <c r="KW2" s="86"/>
      <c r="LA2" s="86"/>
      <c r="LE2" s="86"/>
      <c r="LI2" s="86"/>
      <c r="LM2" s="86"/>
      <c r="LQ2" s="86"/>
      <c r="LU2" s="86"/>
      <c r="LY2" s="86"/>
      <c r="MC2" s="86"/>
      <c r="MG2" s="86"/>
      <c r="MK2" s="86"/>
      <c r="MO2" s="86"/>
      <c r="MS2" s="86"/>
      <c r="MW2" s="86"/>
      <c r="NA2" s="86"/>
      <c r="NE2" s="86"/>
      <c r="NI2" s="86"/>
      <c r="NM2" s="86"/>
      <c r="NQ2" s="86"/>
      <c r="NU2" s="86"/>
      <c r="NY2" s="86"/>
      <c r="OC2" s="86"/>
      <c r="OG2" s="86"/>
      <c r="OK2" s="86"/>
      <c r="OO2" s="86"/>
      <c r="OS2" s="86"/>
      <c r="OW2" s="86"/>
      <c r="PA2" s="86"/>
      <c r="PE2" s="86"/>
      <c r="PI2" s="86"/>
      <c r="PM2" s="86"/>
      <c r="PQ2" s="86"/>
      <c r="PU2" s="86"/>
      <c r="PY2" s="86"/>
      <c r="QC2" s="86"/>
      <c r="QG2" s="86"/>
      <c r="QK2" s="86"/>
      <c r="QO2" s="86"/>
      <c r="QS2" s="86"/>
      <c r="QW2" s="86"/>
      <c r="RA2" s="86"/>
      <c r="RE2" s="86"/>
      <c r="RI2" s="86"/>
      <c r="RM2" s="86"/>
      <c r="RQ2" s="86"/>
      <c r="RU2" s="86"/>
      <c r="RY2" s="86"/>
      <c r="SC2" s="86"/>
      <c r="SG2" s="86"/>
      <c r="SK2" s="86"/>
      <c r="SO2" s="86"/>
      <c r="SS2" s="86"/>
      <c r="SW2" s="86"/>
      <c r="TA2" s="86"/>
      <c r="TE2" s="86"/>
      <c r="TI2" s="86"/>
      <c r="TM2" s="86"/>
      <c r="TQ2" s="86"/>
      <c r="TU2" s="86"/>
      <c r="TY2" s="86"/>
      <c r="UC2" s="86"/>
      <c r="UG2" s="86"/>
      <c r="UK2" s="86"/>
      <c r="UO2" s="86"/>
      <c r="US2" s="86"/>
      <c r="UW2" s="86"/>
      <c r="VA2" s="86"/>
      <c r="VE2" s="86"/>
      <c r="VI2" s="86"/>
      <c r="VM2" s="86"/>
      <c r="VQ2" s="86"/>
      <c r="VU2" s="86"/>
      <c r="VY2" s="86"/>
      <c r="WC2" s="86"/>
      <c r="WG2" s="86"/>
      <c r="WK2" s="86"/>
      <c r="WO2" s="86"/>
      <c r="WS2" s="86"/>
      <c r="WW2" s="86"/>
      <c r="XA2" s="86"/>
      <c r="XE2" s="86"/>
      <c r="XI2" s="86"/>
      <c r="XM2" s="86"/>
      <c r="XQ2" s="86"/>
      <c r="XU2" s="86"/>
      <c r="XY2" s="86"/>
      <c r="YC2" s="86"/>
      <c r="YG2" s="86"/>
      <c r="YK2" s="86"/>
      <c r="YO2" s="86"/>
      <c r="YS2" s="86"/>
      <c r="YW2" s="86"/>
      <c r="ZA2" s="86"/>
      <c r="ZE2" s="86"/>
      <c r="ZI2" s="86"/>
      <c r="ZM2" s="86"/>
      <c r="ZQ2" s="86"/>
      <c r="ZU2" s="86"/>
      <c r="ZY2" s="86"/>
      <c r="AAC2" s="86"/>
      <c r="AAG2" s="86"/>
      <c r="AAK2" s="86"/>
      <c r="AAO2" s="86"/>
      <c r="AAS2" s="86"/>
      <c r="AAW2" s="86"/>
      <c r="ABA2" s="86"/>
      <c r="ABE2" s="86"/>
      <c r="ABI2" s="86"/>
      <c r="ABM2" s="86"/>
      <c r="ABQ2" s="86"/>
      <c r="ABU2" s="86"/>
      <c r="ABY2" s="86"/>
      <c r="ACC2" s="86"/>
      <c r="ACG2" s="86"/>
      <c r="ACK2" s="86"/>
      <c r="ACO2" s="86"/>
      <c r="ACS2" s="86"/>
      <c r="ACW2" s="86"/>
      <c r="ADA2" s="86"/>
      <c r="ADE2" s="86"/>
      <c r="ADI2" s="86"/>
      <c r="ADM2" s="86"/>
      <c r="ADQ2" s="86"/>
      <c r="ADU2" s="86"/>
      <c r="ADY2" s="86"/>
      <c r="AEC2" s="86"/>
      <c r="AEG2" s="86"/>
      <c r="AEK2" s="86"/>
      <c r="AEO2" s="86"/>
      <c r="AES2" s="86"/>
      <c r="AEW2" s="86"/>
      <c r="AFA2" s="86"/>
      <c r="AFE2" s="86"/>
      <c r="AFI2" s="86"/>
      <c r="AFM2" s="86"/>
      <c r="AFQ2" s="86"/>
      <c r="AFU2" s="86"/>
      <c r="AFY2" s="86"/>
      <c r="AGC2" s="86"/>
      <c r="AGG2" s="86"/>
      <c r="AGK2" s="86"/>
      <c r="AGO2" s="86"/>
      <c r="AGS2" s="86"/>
      <c r="AGW2" s="86"/>
      <c r="AHA2" s="86"/>
      <c r="AHE2" s="86"/>
      <c r="AHI2" s="86"/>
      <c r="AHM2" s="86"/>
      <c r="AHQ2" s="86"/>
      <c r="AHU2" s="86"/>
      <c r="AHY2" s="86"/>
      <c r="AIC2" s="86"/>
      <c r="AIG2" s="86"/>
      <c r="AIK2" s="86"/>
      <c r="AIO2" s="86"/>
      <c r="AIS2" s="86"/>
      <c r="AIW2" s="86"/>
      <c r="AJA2" s="86"/>
      <c r="AJE2" s="86"/>
      <c r="AJI2" s="86"/>
      <c r="AJM2" s="86"/>
      <c r="AJQ2" s="86"/>
      <c r="AJU2" s="86"/>
      <c r="AJY2" s="86"/>
      <c r="AKC2" s="86"/>
      <c r="AKG2" s="86"/>
      <c r="AKK2" s="86"/>
      <c r="AKO2" s="86"/>
      <c r="AKS2" s="86"/>
      <c r="AKW2" s="86"/>
      <c r="ALA2" s="86"/>
      <c r="ALE2" s="86"/>
      <c r="ALI2" s="86"/>
      <c r="ALM2" s="86"/>
      <c r="ALQ2" s="86"/>
      <c r="ALU2" s="86"/>
      <c r="ALY2" s="86"/>
      <c r="AMC2" s="86"/>
      <c r="AMG2" s="86"/>
      <c r="AMK2" s="86"/>
      <c r="AMO2" s="86"/>
      <c r="AMS2" s="86"/>
      <c r="AMW2" s="86"/>
      <c r="ANA2" s="86"/>
      <c r="ANE2" s="86"/>
      <c r="ANI2" s="86"/>
      <c r="ANM2" s="86"/>
      <c r="ANQ2" s="86"/>
      <c r="ANU2" s="86"/>
      <c r="ANY2" s="86"/>
      <c r="AOC2" s="86"/>
      <c r="AOG2" s="86"/>
      <c r="AOK2" s="86"/>
      <c r="AOO2" s="86"/>
      <c r="AOS2" s="86"/>
      <c r="AOW2" s="86"/>
      <c r="APA2" s="86"/>
      <c r="APE2" s="86"/>
      <c r="API2" s="86"/>
      <c r="APM2" s="86"/>
      <c r="APQ2" s="86"/>
      <c r="APU2" s="86"/>
      <c r="APY2" s="86"/>
      <c r="AQC2" s="86"/>
      <c r="AQG2" s="86"/>
      <c r="AQK2" s="86"/>
      <c r="AQO2" s="86"/>
      <c r="AQS2" s="86"/>
      <c r="AQW2" s="86"/>
      <c r="ARA2" s="86"/>
      <c r="ARE2" s="86"/>
      <c r="ARI2" s="86"/>
      <c r="ARM2" s="86"/>
      <c r="ARQ2" s="86"/>
      <c r="ARU2" s="86"/>
      <c r="ARY2" s="86"/>
      <c r="ASC2" s="86"/>
      <c r="ASG2" s="86"/>
      <c r="ASK2" s="86"/>
      <c r="ASO2" s="86"/>
      <c r="ASS2" s="86"/>
      <c r="ASW2" s="86"/>
      <c r="ATA2" s="86"/>
      <c r="ATE2" s="86"/>
      <c r="ATI2" s="86"/>
      <c r="ATM2" s="86"/>
      <c r="ATQ2" s="86"/>
      <c r="ATU2" s="86"/>
      <c r="ATY2" s="86"/>
      <c r="AUC2" s="86"/>
      <c r="AUG2" s="86"/>
      <c r="AUK2" s="86"/>
      <c r="AUO2" s="86"/>
      <c r="AUS2" s="86"/>
      <c r="AUW2" s="86"/>
      <c r="AVA2" s="86"/>
      <c r="AVE2" s="86"/>
      <c r="AVI2" s="86"/>
      <c r="AVM2" s="86"/>
      <c r="AVQ2" s="86"/>
      <c r="AVU2" s="86"/>
      <c r="AVY2" s="86"/>
      <c r="AWC2" s="86"/>
      <c r="AWG2" s="86"/>
      <c r="AWK2" s="86"/>
      <c r="AWO2" s="86"/>
      <c r="AWS2" s="86"/>
      <c r="AWW2" s="86"/>
      <c r="AXA2" s="86"/>
      <c r="AXE2" s="86"/>
      <c r="AXI2" s="86"/>
      <c r="AXM2" s="86"/>
      <c r="AXQ2" s="86"/>
      <c r="AXU2" s="86"/>
      <c r="AXY2" s="86"/>
      <c r="AYC2" s="86"/>
      <c r="AYG2" s="86"/>
      <c r="AYK2" s="86"/>
      <c r="AYO2" s="86"/>
      <c r="AYS2" s="86"/>
      <c r="AYW2" s="86"/>
      <c r="AZA2" s="86"/>
      <c r="AZE2" s="86"/>
      <c r="AZI2" s="86"/>
      <c r="AZM2" s="86"/>
      <c r="AZQ2" s="86"/>
      <c r="AZU2" s="86"/>
      <c r="AZY2" s="86"/>
      <c r="BAC2" s="86"/>
      <c r="BAG2" s="86"/>
      <c r="BAK2" s="86"/>
      <c r="BAO2" s="86"/>
      <c r="BAS2" s="86"/>
      <c r="BAW2" s="86"/>
      <c r="BBA2" s="86"/>
      <c r="BBE2" s="86"/>
      <c r="BBI2" s="86"/>
      <c r="BBM2" s="86"/>
      <c r="BBQ2" s="86"/>
      <c r="BBU2" s="86"/>
      <c r="BBY2" s="86"/>
      <c r="BCC2" s="86"/>
      <c r="BCG2" s="86"/>
      <c r="BCK2" s="86"/>
      <c r="BCO2" s="86"/>
      <c r="BCS2" s="86"/>
      <c r="BCW2" s="86"/>
      <c r="BDA2" s="86"/>
      <c r="BDE2" s="86"/>
      <c r="BDI2" s="86"/>
      <c r="BDM2" s="86"/>
      <c r="BDQ2" s="86"/>
      <c r="BDU2" s="86"/>
      <c r="BDY2" s="86"/>
      <c r="BEC2" s="86"/>
      <c r="BEG2" s="86"/>
      <c r="BEK2" s="86"/>
      <c r="BEO2" s="86"/>
      <c r="BES2" s="86"/>
      <c r="BEW2" s="86"/>
      <c r="BFA2" s="86"/>
      <c r="BFE2" s="86"/>
      <c r="BFI2" s="86"/>
      <c r="BFM2" s="86"/>
      <c r="BFQ2" s="86"/>
      <c r="BFU2" s="86"/>
      <c r="BFY2" s="86"/>
      <c r="BGC2" s="86"/>
      <c r="BGG2" s="86"/>
      <c r="BGK2" s="86"/>
      <c r="BGO2" s="86"/>
      <c r="BGS2" s="86"/>
      <c r="BGW2" s="86"/>
      <c r="BHA2" s="86"/>
      <c r="BHE2" s="86"/>
      <c r="BHI2" s="86"/>
      <c r="BHM2" s="86"/>
      <c r="BHQ2" s="86"/>
      <c r="BHU2" s="86"/>
      <c r="BHY2" s="86"/>
      <c r="BIC2" s="86"/>
      <c r="BIG2" s="86"/>
      <c r="BIK2" s="86"/>
      <c r="BIO2" s="86"/>
      <c r="BIS2" s="86"/>
      <c r="BIW2" s="86"/>
      <c r="BJA2" s="86"/>
      <c r="BJE2" s="86"/>
      <c r="BJI2" s="86"/>
      <c r="BJM2" s="86"/>
      <c r="BJQ2" s="86"/>
      <c r="BJU2" s="86"/>
      <c r="BJY2" s="86"/>
      <c r="BKC2" s="86"/>
      <c r="BKG2" s="86"/>
      <c r="BKK2" s="86"/>
      <c r="BKO2" s="86"/>
      <c r="BKS2" s="86"/>
      <c r="BKW2" s="86"/>
      <c r="BLA2" s="86"/>
      <c r="BLE2" s="86"/>
      <c r="BLI2" s="86"/>
      <c r="BLM2" s="86"/>
      <c r="BLQ2" s="86"/>
      <c r="BLU2" s="86"/>
      <c r="BLY2" s="86"/>
      <c r="BMC2" s="86"/>
      <c r="BMG2" s="86"/>
      <c r="BMK2" s="86"/>
      <c r="BMO2" s="86"/>
      <c r="BMS2" s="86"/>
      <c r="BMW2" s="86"/>
      <c r="BNA2" s="86"/>
      <c r="BNE2" s="86"/>
      <c r="BNI2" s="86"/>
      <c r="BNM2" s="86"/>
      <c r="BNQ2" s="86"/>
      <c r="BNU2" s="86"/>
      <c r="BNY2" s="86"/>
      <c r="BOC2" s="86"/>
      <c r="BOG2" s="86"/>
      <c r="BOK2" s="86"/>
      <c r="BOO2" s="86"/>
      <c r="BOS2" s="86"/>
      <c r="BOW2" s="86"/>
      <c r="BPA2" s="86"/>
      <c r="BPE2" s="86"/>
      <c r="BPI2" s="86"/>
      <c r="BPM2" s="86"/>
      <c r="BPQ2" s="86"/>
      <c r="BPU2" s="86"/>
      <c r="BPY2" s="86"/>
      <c r="BQC2" s="86"/>
      <c r="BQG2" s="86"/>
      <c r="BQK2" s="86"/>
      <c r="BQO2" s="86"/>
      <c r="BQS2" s="86"/>
      <c r="BQW2" s="86"/>
      <c r="BRA2" s="86"/>
      <c r="BRE2" s="86"/>
      <c r="BRI2" s="86"/>
      <c r="BRM2" s="86"/>
      <c r="BRQ2" s="86"/>
      <c r="BRU2" s="86"/>
      <c r="BRY2" s="86"/>
      <c r="BSC2" s="86"/>
      <c r="BSG2" s="86"/>
      <c r="BSK2" s="86"/>
      <c r="BSO2" s="86"/>
      <c r="BSS2" s="86"/>
      <c r="BSW2" s="86"/>
      <c r="BTA2" s="86"/>
      <c r="BTE2" s="86"/>
      <c r="BTI2" s="86"/>
      <c r="BTM2" s="86"/>
      <c r="BTQ2" s="86"/>
      <c r="BTU2" s="86"/>
      <c r="BTY2" s="86"/>
      <c r="BUC2" s="86"/>
      <c r="BUG2" s="86"/>
      <c r="BUK2" s="86"/>
      <c r="BUO2" s="86"/>
      <c r="BUS2" s="86"/>
      <c r="BUW2" s="86"/>
      <c r="BVA2" s="86"/>
      <c r="BVE2" s="86"/>
      <c r="BVI2" s="86"/>
      <c r="BVM2" s="86"/>
      <c r="BVQ2" s="86"/>
      <c r="BVU2" s="86"/>
      <c r="BVY2" s="86"/>
      <c r="BWC2" s="86"/>
      <c r="BWG2" s="86"/>
      <c r="BWK2" s="86"/>
      <c r="BWO2" s="86"/>
      <c r="BWS2" s="86"/>
      <c r="BWW2" s="86"/>
      <c r="BXA2" s="86"/>
      <c r="BXE2" s="86"/>
      <c r="BXI2" s="86"/>
      <c r="BXM2" s="86"/>
      <c r="BXQ2" s="86"/>
      <c r="BXU2" s="86"/>
      <c r="BXY2" s="86"/>
      <c r="BYC2" s="86"/>
      <c r="BYG2" s="86"/>
      <c r="BYK2" s="86"/>
      <c r="BYO2" s="86"/>
      <c r="BYS2" s="86"/>
      <c r="BYW2" s="86"/>
      <c r="BZA2" s="86"/>
      <c r="BZE2" s="86"/>
      <c r="BZI2" s="86"/>
      <c r="BZM2" s="86"/>
      <c r="BZQ2" s="86"/>
      <c r="BZU2" s="86"/>
      <c r="BZY2" s="86"/>
      <c r="CAC2" s="86"/>
      <c r="CAG2" s="86"/>
      <c r="CAK2" s="86"/>
      <c r="CAO2" s="86"/>
      <c r="CAS2" s="86"/>
      <c r="CAW2" s="86"/>
      <c r="CBA2" s="86"/>
      <c r="CBE2" s="86"/>
      <c r="CBI2" s="86"/>
      <c r="CBM2" s="86"/>
      <c r="CBQ2" s="86"/>
      <c r="CBU2" s="86"/>
      <c r="CBY2" s="86"/>
      <c r="CCC2" s="86"/>
      <c r="CCG2" s="86"/>
      <c r="CCK2" s="86"/>
      <c r="CCO2" s="86"/>
      <c r="CCS2" s="86"/>
      <c r="CCW2" s="86"/>
      <c r="CDA2" s="86"/>
      <c r="CDE2" s="86"/>
      <c r="CDI2" s="86"/>
      <c r="CDM2" s="86"/>
      <c r="CDQ2" s="86"/>
      <c r="CDU2" s="86"/>
      <c r="CDY2" s="86"/>
      <c r="CEC2" s="86"/>
      <c r="CEG2" s="86"/>
      <c r="CEK2" s="86"/>
      <c r="CEO2" s="86"/>
      <c r="CES2" s="86"/>
      <c r="CEW2" s="86"/>
      <c r="CFA2" s="86"/>
      <c r="CFE2" s="86"/>
      <c r="CFI2" s="86"/>
      <c r="CFM2" s="86"/>
      <c r="CFQ2" s="86"/>
      <c r="CFU2" s="86"/>
      <c r="CFY2" s="86"/>
      <c r="CGC2" s="86"/>
      <c r="CGG2" s="86"/>
      <c r="CGK2" s="86"/>
      <c r="CGO2" s="86"/>
      <c r="CGS2" s="86"/>
      <c r="CGW2" s="86"/>
      <c r="CHA2" s="86"/>
      <c r="CHE2" s="86"/>
      <c r="CHI2" s="86"/>
      <c r="CHM2" s="86"/>
      <c r="CHQ2" s="86"/>
      <c r="CHU2" s="86"/>
      <c r="CHY2" s="86"/>
      <c r="CIC2" s="86"/>
      <c r="CIG2" s="86"/>
      <c r="CIK2" s="86"/>
      <c r="CIO2" s="86"/>
      <c r="CIS2" s="86"/>
      <c r="CIW2" s="86"/>
      <c r="CJA2" s="86"/>
      <c r="CJE2" s="86"/>
      <c r="CJI2" s="86"/>
      <c r="CJM2" s="86"/>
      <c r="CJQ2" s="86"/>
      <c r="CJU2" s="86"/>
      <c r="CJY2" s="86"/>
      <c r="CKC2" s="86"/>
      <c r="CKG2" s="86"/>
      <c r="CKK2" s="86"/>
      <c r="CKO2" s="86"/>
      <c r="CKS2" s="86"/>
      <c r="CKW2" s="86"/>
      <c r="CLA2" s="86"/>
      <c r="CLE2" s="86"/>
      <c r="CLI2" s="86"/>
      <c r="CLM2" s="86"/>
      <c r="CLQ2" s="86"/>
      <c r="CLU2" s="86"/>
      <c r="CLY2" s="86"/>
      <c r="CMC2" s="86"/>
      <c r="CMG2" s="86"/>
      <c r="CMK2" s="86"/>
      <c r="CMO2" s="86"/>
      <c r="CMS2" s="86"/>
      <c r="CMW2" s="86"/>
      <c r="CNA2" s="86"/>
      <c r="CNE2" s="86"/>
      <c r="CNI2" s="86"/>
      <c r="CNM2" s="86"/>
      <c r="CNQ2" s="86"/>
      <c r="CNU2" s="86"/>
      <c r="CNY2" s="86"/>
      <c r="COC2" s="86"/>
      <c r="COG2" s="86"/>
      <c r="COK2" s="86"/>
      <c r="COO2" s="86"/>
      <c r="COS2" s="86"/>
      <c r="COW2" s="86"/>
      <c r="CPA2" s="86"/>
      <c r="CPE2" s="86"/>
      <c r="CPI2" s="86"/>
      <c r="CPM2" s="86"/>
      <c r="CPQ2" s="86"/>
      <c r="CPU2" s="86"/>
      <c r="CPY2" s="86"/>
      <c r="CQC2" s="86"/>
      <c r="CQG2" s="86"/>
      <c r="CQK2" s="86"/>
      <c r="CQO2" s="86"/>
      <c r="CQS2" s="86"/>
      <c r="CQW2" s="86"/>
      <c r="CRA2" s="86"/>
      <c r="CRE2" s="86"/>
      <c r="CRI2" s="86"/>
      <c r="CRM2" s="86"/>
      <c r="CRQ2" s="86"/>
      <c r="CRU2" s="86"/>
      <c r="CRY2" s="86"/>
      <c r="CSC2" s="86"/>
      <c r="CSG2" s="86"/>
      <c r="CSK2" s="86"/>
      <c r="CSO2" s="86"/>
      <c r="CSS2" s="86"/>
      <c r="CSW2" s="86"/>
      <c r="CTA2" s="86"/>
      <c r="CTE2" s="86"/>
      <c r="CTI2" s="86"/>
      <c r="CTM2" s="86"/>
      <c r="CTQ2" s="86"/>
      <c r="CTU2" s="86"/>
      <c r="CTY2" s="86"/>
      <c r="CUC2" s="86"/>
      <c r="CUG2" s="86"/>
      <c r="CUK2" s="86"/>
      <c r="CUO2" s="86"/>
      <c r="CUS2" s="86"/>
      <c r="CUW2" s="86"/>
      <c r="CVA2" s="86"/>
      <c r="CVE2" s="86"/>
      <c r="CVI2" s="86"/>
      <c r="CVM2" s="86"/>
      <c r="CVQ2" s="86"/>
      <c r="CVU2" s="86"/>
      <c r="CVY2" s="86"/>
      <c r="CWC2" s="86"/>
      <c r="CWG2" s="86"/>
      <c r="CWK2" s="86"/>
      <c r="CWO2" s="86"/>
      <c r="CWS2" s="86"/>
      <c r="CWW2" s="86"/>
      <c r="CXA2" s="86"/>
      <c r="CXE2" s="86"/>
      <c r="CXI2" s="86"/>
      <c r="CXM2" s="86"/>
      <c r="CXQ2" s="86"/>
      <c r="CXU2" s="86"/>
      <c r="CXY2" s="86"/>
      <c r="CYC2" s="86"/>
      <c r="CYG2" s="86"/>
      <c r="CYK2" s="86"/>
      <c r="CYO2" s="86"/>
      <c r="CYS2" s="86"/>
      <c r="CYW2" s="86"/>
      <c r="CZA2" s="86"/>
      <c r="CZE2" s="86"/>
      <c r="CZI2" s="86"/>
      <c r="CZM2" s="86"/>
      <c r="CZQ2" s="86"/>
      <c r="CZU2" s="86"/>
      <c r="CZY2" s="86"/>
      <c r="DAC2" s="86"/>
      <c r="DAG2" s="86"/>
      <c r="DAK2" s="86"/>
      <c r="DAO2" s="86"/>
      <c r="DAS2" s="86"/>
      <c r="DAW2" s="86"/>
      <c r="DBA2" s="86"/>
      <c r="DBE2" s="86"/>
      <c r="DBI2" s="86"/>
      <c r="DBM2" s="86"/>
      <c r="DBQ2" s="86"/>
      <c r="DBU2" s="86"/>
      <c r="DBY2" s="86"/>
      <c r="DCC2" s="86"/>
      <c r="DCG2" s="86"/>
      <c r="DCK2" s="86"/>
      <c r="DCO2" s="86"/>
      <c r="DCS2" s="86"/>
      <c r="DCW2" s="86"/>
      <c r="DDA2" s="86"/>
      <c r="DDE2" s="86"/>
      <c r="DDI2" s="86"/>
      <c r="DDM2" s="86"/>
      <c r="DDQ2" s="86"/>
      <c r="DDU2" s="86"/>
      <c r="DDY2" s="86"/>
      <c r="DEC2" s="86"/>
      <c r="DEG2" s="86"/>
      <c r="DEK2" s="86"/>
      <c r="DEO2" s="86"/>
      <c r="DES2" s="86"/>
      <c r="DEW2" s="86"/>
      <c r="DFA2" s="86"/>
      <c r="DFE2" s="86"/>
      <c r="DFI2" s="86"/>
      <c r="DFM2" s="86"/>
      <c r="DFQ2" s="86"/>
      <c r="DFU2" s="86"/>
      <c r="DFY2" s="86"/>
      <c r="DGC2" s="86"/>
      <c r="DGG2" s="86"/>
      <c r="DGK2" s="86"/>
      <c r="DGO2" s="86"/>
      <c r="DGS2" s="86"/>
      <c r="DGW2" s="86"/>
      <c r="DHA2" s="86"/>
      <c r="DHE2" s="86"/>
      <c r="DHI2" s="86"/>
      <c r="DHM2" s="86"/>
      <c r="DHQ2" s="86"/>
      <c r="DHU2" s="86"/>
      <c r="DHY2" s="86"/>
      <c r="DIC2" s="86"/>
      <c r="DIG2" s="86"/>
      <c r="DIK2" s="86"/>
      <c r="DIO2" s="86"/>
      <c r="DIS2" s="86"/>
      <c r="DIW2" s="86"/>
      <c r="DJA2" s="86"/>
      <c r="DJE2" s="86"/>
      <c r="DJI2" s="86"/>
      <c r="DJM2" s="86"/>
      <c r="DJQ2" s="86"/>
      <c r="DJU2" s="86"/>
      <c r="DJY2" s="86"/>
      <c r="DKC2" s="86"/>
      <c r="DKG2" s="86"/>
      <c r="DKK2" s="86"/>
      <c r="DKO2" s="86"/>
      <c r="DKS2" s="86"/>
      <c r="DKW2" s="86"/>
      <c r="DLA2" s="86"/>
      <c r="DLE2" s="86"/>
      <c r="DLI2" s="86"/>
      <c r="DLM2" s="86"/>
      <c r="DLQ2" s="86"/>
      <c r="DLU2" s="86"/>
      <c r="DLY2" s="86"/>
      <c r="DMC2" s="86"/>
      <c r="DMG2" s="86"/>
      <c r="DMK2" s="86"/>
      <c r="DMO2" s="86"/>
      <c r="DMS2" s="86"/>
      <c r="DMW2" s="86"/>
      <c r="DNA2" s="86"/>
      <c r="DNE2" s="86"/>
      <c r="DNI2" s="86"/>
      <c r="DNM2" s="86"/>
      <c r="DNQ2" s="86"/>
      <c r="DNU2" s="86"/>
      <c r="DNY2" s="86"/>
      <c r="DOC2" s="86"/>
      <c r="DOG2" s="86"/>
      <c r="DOK2" s="86"/>
      <c r="DOO2" s="86"/>
      <c r="DOS2" s="86"/>
      <c r="DOW2" s="86"/>
      <c r="DPA2" s="86"/>
      <c r="DPE2" s="86"/>
      <c r="DPI2" s="86"/>
      <c r="DPM2" s="86"/>
      <c r="DPQ2" s="86"/>
      <c r="DPU2" s="86"/>
      <c r="DPY2" s="86"/>
      <c r="DQC2" s="86"/>
      <c r="DQG2" s="86"/>
      <c r="DQK2" s="86"/>
      <c r="DQO2" s="86"/>
      <c r="DQS2" s="86"/>
      <c r="DQW2" s="86"/>
      <c r="DRA2" s="86"/>
      <c r="DRE2" s="86"/>
      <c r="DRI2" s="86"/>
      <c r="DRM2" s="86"/>
      <c r="DRQ2" s="86"/>
      <c r="DRU2" s="86"/>
      <c r="DRY2" s="86"/>
      <c r="DSC2" s="86"/>
      <c r="DSG2" s="86"/>
      <c r="DSK2" s="86"/>
      <c r="DSO2" s="86"/>
      <c r="DSS2" s="86"/>
      <c r="DSW2" s="86"/>
      <c r="DTA2" s="86"/>
      <c r="DTE2" s="86"/>
      <c r="DTI2" s="86"/>
      <c r="DTM2" s="86"/>
      <c r="DTQ2" s="86"/>
      <c r="DTU2" s="86"/>
      <c r="DTY2" s="86"/>
      <c r="DUC2" s="86"/>
      <c r="DUG2" s="86"/>
      <c r="DUK2" s="86"/>
      <c r="DUO2" s="86"/>
      <c r="DUS2" s="86"/>
      <c r="DUW2" s="86"/>
      <c r="DVA2" s="86"/>
      <c r="DVE2" s="86"/>
      <c r="DVI2" s="86"/>
      <c r="DVM2" s="86"/>
      <c r="DVQ2" s="86"/>
      <c r="DVU2" s="86"/>
      <c r="DVY2" s="86"/>
      <c r="DWC2" s="86"/>
      <c r="DWG2" s="86"/>
      <c r="DWK2" s="86"/>
      <c r="DWO2" s="86"/>
      <c r="DWS2" s="86"/>
      <c r="DWW2" s="86"/>
      <c r="DXA2" s="86"/>
      <c r="DXE2" s="86"/>
      <c r="DXI2" s="86"/>
      <c r="DXM2" s="86"/>
      <c r="DXQ2" s="86"/>
      <c r="DXU2" s="86"/>
      <c r="DXY2" s="86"/>
      <c r="DYC2" s="86"/>
      <c r="DYG2" s="86"/>
      <c r="DYK2" s="86"/>
      <c r="DYO2" s="86"/>
      <c r="DYS2" s="86"/>
      <c r="DYW2" s="86"/>
      <c r="DZA2" s="86"/>
      <c r="DZE2" s="86"/>
      <c r="DZI2" s="86"/>
      <c r="DZM2" s="86"/>
      <c r="DZQ2" s="86"/>
      <c r="DZU2" s="86"/>
      <c r="DZY2" s="86"/>
      <c r="EAC2" s="86"/>
      <c r="EAG2" s="86"/>
      <c r="EAK2" s="86"/>
      <c r="EAO2" s="86"/>
      <c r="EAS2" s="86"/>
      <c r="EAW2" s="86"/>
      <c r="EBA2" s="86"/>
      <c r="EBE2" s="86"/>
      <c r="EBI2" s="86"/>
      <c r="EBM2" s="86"/>
      <c r="EBQ2" s="86"/>
      <c r="EBU2" s="86"/>
      <c r="EBY2" s="86"/>
      <c r="ECC2" s="86"/>
      <c r="ECG2" s="86"/>
      <c r="ECK2" s="86"/>
      <c r="ECO2" s="86"/>
      <c r="ECS2" s="86"/>
      <c r="ECW2" s="86"/>
      <c r="EDA2" s="86"/>
      <c r="EDE2" s="86"/>
      <c r="EDI2" s="86"/>
      <c r="EDM2" s="86"/>
      <c r="EDQ2" s="86"/>
      <c r="EDU2" s="86"/>
      <c r="EDY2" s="86"/>
      <c r="EEC2" s="86"/>
      <c r="EEG2" s="86"/>
      <c r="EEK2" s="86"/>
      <c r="EEO2" s="86"/>
      <c r="EES2" s="86"/>
      <c r="EEW2" s="86"/>
      <c r="EFA2" s="86"/>
      <c r="EFE2" s="86"/>
      <c r="EFI2" s="86"/>
      <c r="EFM2" s="86"/>
      <c r="EFQ2" s="86"/>
      <c r="EFU2" s="86"/>
      <c r="EFY2" s="86"/>
      <c r="EGC2" s="86"/>
      <c r="EGG2" s="86"/>
      <c r="EGK2" s="86"/>
      <c r="EGO2" s="86"/>
      <c r="EGS2" s="86"/>
      <c r="EGW2" s="86"/>
      <c r="EHA2" s="86"/>
      <c r="EHE2" s="86"/>
      <c r="EHI2" s="86"/>
      <c r="EHM2" s="86"/>
      <c r="EHQ2" s="86"/>
      <c r="EHU2" s="86"/>
      <c r="EHY2" s="86"/>
      <c r="EIC2" s="86"/>
      <c r="EIG2" s="86"/>
      <c r="EIK2" s="86"/>
      <c r="EIO2" s="86"/>
      <c r="EIS2" s="86"/>
      <c r="EIW2" s="86"/>
      <c r="EJA2" s="86"/>
      <c r="EJE2" s="86"/>
      <c r="EJI2" s="86"/>
      <c r="EJM2" s="86"/>
      <c r="EJQ2" s="86"/>
      <c r="EJU2" s="86"/>
      <c r="EJY2" s="86"/>
      <c r="EKC2" s="86"/>
      <c r="EKG2" s="86"/>
      <c r="EKK2" s="86"/>
      <c r="EKO2" s="86"/>
      <c r="EKS2" s="86"/>
      <c r="EKW2" s="86"/>
      <c r="ELA2" s="86"/>
      <c r="ELE2" s="86"/>
      <c r="ELI2" s="86"/>
      <c r="ELM2" s="86"/>
      <c r="ELQ2" s="86"/>
      <c r="ELU2" s="86"/>
      <c r="ELY2" s="86"/>
      <c r="EMC2" s="86"/>
      <c r="EMG2" s="86"/>
      <c r="EMK2" s="86"/>
      <c r="EMO2" s="86"/>
      <c r="EMS2" s="86"/>
      <c r="EMW2" s="86"/>
      <c r="ENA2" s="86"/>
      <c r="ENE2" s="86"/>
      <c r="ENI2" s="86"/>
      <c r="ENM2" s="86"/>
      <c r="ENQ2" s="86"/>
      <c r="ENU2" s="86"/>
      <c r="ENY2" s="86"/>
      <c r="EOC2" s="86"/>
      <c r="EOG2" s="86"/>
      <c r="EOK2" s="86"/>
      <c r="EOO2" s="86"/>
      <c r="EOS2" s="86"/>
      <c r="EOW2" s="86"/>
      <c r="EPA2" s="86"/>
      <c r="EPE2" s="86"/>
      <c r="EPI2" s="86"/>
      <c r="EPM2" s="86"/>
      <c r="EPQ2" s="86"/>
      <c r="EPU2" s="86"/>
      <c r="EPY2" s="86"/>
      <c r="EQC2" s="86"/>
      <c r="EQG2" s="86"/>
      <c r="EQK2" s="86"/>
      <c r="EQO2" s="86"/>
      <c r="EQS2" s="86"/>
      <c r="EQW2" s="86"/>
      <c r="ERA2" s="86"/>
      <c r="ERE2" s="86"/>
      <c r="ERI2" s="86"/>
      <c r="ERM2" s="86"/>
      <c r="ERQ2" s="86"/>
      <c r="ERU2" s="86"/>
      <c r="ERY2" s="86"/>
      <c r="ESC2" s="86"/>
      <c r="ESG2" s="86"/>
      <c r="ESK2" s="86"/>
      <c r="ESO2" s="86"/>
      <c r="ESS2" s="86"/>
      <c r="ESW2" s="86"/>
      <c r="ETA2" s="86"/>
      <c r="ETE2" s="86"/>
      <c r="ETI2" s="86"/>
      <c r="ETM2" s="86"/>
      <c r="ETQ2" s="86"/>
      <c r="ETU2" s="86"/>
      <c r="ETY2" s="86"/>
      <c r="EUC2" s="86"/>
      <c r="EUG2" s="86"/>
      <c r="EUK2" s="86"/>
      <c r="EUO2" s="86"/>
      <c r="EUS2" s="86"/>
      <c r="EUW2" s="86"/>
      <c r="EVA2" s="86"/>
      <c r="EVE2" s="86"/>
      <c r="EVI2" s="86"/>
      <c r="EVM2" s="86"/>
      <c r="EVQ2" s="86"/>
      <c r="EVU2" s="86"/>
      <c r="EVY2" s="86"/>
      <c r="EWC2" s="86"/>
      <c r="EWG2" s="86"/>
      <c r="EWK2" s="86"/>
      <c r="EWO2" s="86"/>
      <c r="EWS2" s="86"/>
      <c r="EWW2" s="86"/>
      <c r="EXA2" s="86"/>
      <c r="EXE2" s="86"/>
      <c r="EXI2" s="86"/>
      <c r="EXM2" s="86"/>
      <c r="EXQ2" s="86"/>
      <c r="EXU2" s="86"/>
      <c r="EXY2" s="86"/>
      <c r="EYC2" s="86"/>
      <c r="EYG2" s="86"/>
      <c r="EYK2" s="86"/>
      <c r="EYO2" s="86"/>
      <c r="EYS2" s="86"/>
      <c r="EYW2" s="86"/>
      <c r="EZA2" s="86"/>
      <c r="EZE2" s="86"/>
      <c r="EZI2" s="86"/>
      <c r="EZM2" s="86"/>
      <c r="EZQ2" s="86"/>
      <c r="EZU2" s="86"/>
      <c r="EZY2" s="86"/>
      <c r="FAC2" s="86"/>
      <c r="FAG2" s="86"/>
      <c r="FAK2" s="86"/>
      <c r="FAO2" s="86"/>
      <c r="FAS2" s="86"/>
      <c r="FAW2" s="86"/>
      <c r="FBA2" s="86"/>
      <c r="FBE2" s="86"/>
      <c r="FBI2" s="86"/>
      <c r="FBM2" s="86"/>
      <c r="FBQ2" s="86"/>
      <c r="FBU2" s="86"/>
      <c r="FBY2" s="86"/>
      <c r="FCC2" s="86"/>
      <c r="FCG2" s="86"/>
      <c r="FCK2" s="86"/>
      <c r="FCO2" s="86"/>
      <c r="FCS2" s="86"/>
      <c r="FCW2" s="86"/>
      <c r="FDA2" s="86"/>
      <c r="FDE2" s="86"/>
      <c r="FDI2" s="86"/>
      <c r="FDM2" s="86"/>
      <c r="FDQ2" s="86"/>
      <c r="FDU2" s="86"/>
      <c r="FDY2" s="86"/>
      <c r="FEC2" s="86"/>
      <c r="FEG2" s="86"/>
      <c r="FEK2" s="86"/>
      <c r="FEO2" s="86"/>
      <c r="FES2" s="86"/>
      <c r="FEW2" s="86"/>
      <c r="FFA2" s="86"/>
      <c r="FFE2" s="86"/>
      <c r="FFI2" s="86"/>
      <c r="FFM2" s="86"/>
      <c r="FFQ2" s="86"/>
      <c r="FFU2" s="86"/>
      <c r="FFY2" s="86"/>
      <c r="FGC2" s="86"/>
      <c r="FGG2" s="86"/>
      <c r="FGK2" s="86"/>
      <c r="FGO2" s="86"/>
      <c r="FGS2" s="86"/>
      <c r="FGW2" s="86"/>
      <c r="FHA2" s="86"/>
      <c r="FHE2" s="86"/>
      <c r="FHI2" s="86"/>
      <c r="FHM2" s="86"/>
      <c r="FHQ2" s="86"/>
      <c r="FHU2" s="86"/>
      <c r="FHY2" s="86"/>
      <c r="FIC2" s="86"/>
      <c r="FIG2" s="86"/>
      <c r="FIK2" s="86"/>
      <c r="FIO2" s="86"/>
      <c r="FIS2" s="86"/>
      <c r="FIW2" s="86"/>
      <c r="FJA2" s="86"/>
      <c r="FJE2" s="86"/>
      <c r="FJI2" s="86"/>
      <c r="FJM2" s="86"/>
      <c r="FJQ2" s="86"/>
      <c r="FJU2" s="86"/>
      <c r="FJY2" s="86"/>
      <c r="FKC2" s="86"/>
      <c r="FKG2" s="86"/>
      <c r="FKK2" s="86"/>
      <c r="FKO2" s="86"/>
      <c r="FKS2" s="86"/>
      <c r="FKW2" s="86"/>
      <c r="FLA2" s="86"/>
      <c r="FLE2" s="86"/>
      <c r="FLI2" s="86"/>
      <c r="FLM2" s="86"/>
      <c r="FLQ2" s="86"/>
      <c r="FLU2" s="86"/>
      <c r="FLY2" s="86"/>
      <c r="FMC2" s="86"/>
      <c r="FMG2" s="86"/>
      <c r="FMK2" s="86"/>
      <c r="FMO2" s="86"/>
      <c r="FMS2" s="86"/>
      <c r="FMW2" s="86"/>
      <c r="FNA2" s="86"/>
      <c r="FNE2" s="86"/>
      <c r="FNI2" s="86"/>
      <c r="FNM2" s="86"/>
      <c r="FNQ2" s="86"/>
      <c r="FNU2" s="86"/>
      <c r="FNY2" s="86"/>
      <c r="FOC2" s="86"/>
      <c r="FOG2" s="86"/>
      <c r="FOK2" s="86"/>
      <c r="FOO2" s="86"/>
      <c r="FOS2" s="86"/>
      <c r="FOW2" s="86"/>
      <c r="FPA2" s="86"/>
      <c r="FPE2" s="86"/>
      <c r="FPI2" s="86"/>
      <c r="FPM2" s="86"/>
      <c r="FPQ2" s="86"/>
      <c r="FPU2" s="86"/>
      <c r="FPY2" s="86"/>
      <c r="FQC2" s="86"/>
      <c r="FQG2" s="86"/>
      <c r="FQK2" s="86"/>
      <c r="FQO2" s="86"/>
      <c r="FQS2" s="86"/>
      <c r="FQW2" s="86"/>
      <c r="FRA2" s="86"/>
      <c r="FRE2" s="86"/>
      <c r="FRI2" s="86"/>
      <c r="FRM2" s="86"/>
      <c r="FRQ2" s="86"/>
      <c r="FRU2" s="86"/>
      <c r="FRY2" s="86"/>
      <c r="FSC2" s="86"/>
      <c r="FSG2" s="86"/>
      <c r="FSK2" s="86"/>
      <c r="FSO2" s="86"/>
      <c r="FSS2" s="86"/>
      <c r="FSW2" s="86"/>
      <c r="FTA2" s="86"/>
      <c r="FTE2" s="86"/>
      <c r="FTI2" s="86"/>
      <c r="FTM2" s="86"/>
      <c r="FTQ2" s="86"/>
      <c r="FTU2" s="86"/>
      <c r="FTY2" s="86"/>
      <c r="FUC2" s="86"/>
      <c r="FUG2" s="86"/>
      <c r="FUK2" s="86"/>
      <c r="FUO2" s="86"/>
      <c r="FUS2" s="86"/>
      <c r="FUW2" s="86"/>
      <c r="FVA2" s="86"/>
      <c r="FVE2" s="86"/>
      <c r="FVI2" s="86"/>
      <c r="FVM2" s="86"/>
      <c r="FVQ2" s="86"/>
      <c r="FVU2" s="86"/>
      <c r="FVY2" s="86"/>
      <c r="FWC2" s="86"/>
      <c r="FWG2" s="86"/>
      <c r="FWK2" s="86"/>
      <c r="FWO2" s="86"/>
      <c r="FWS2" s="86"/>
      <c r="FWW2" s="86"/>
      <c r="FXA2" s="86"/>
      <c r="FXE2" s="86"/>
      <c r="FXI2" s="86"/>
      <c r="FXM2" s="86"/>
      <c r="FXQ2" s="86"/>
      <c r="FXU2" s="86"/>
      <c r="FXY2" s="86"/>
      <c r="FYC2" s="86"/>
      <c r="FYG2" s="86"/>
      <c r="FYK2" s="86"/>
      <c r="FYO2" s="86"/>
      <c r="FYS2" s="86"/>
      <c r="FYW2" s="86"/>
      <c r="FZA2" s="86"/>
      <c r="FZE2" s="86"/>
      <c r="FZI2" s="86"/>
      <c r="FZM2" s="86"/>
      <c r="FZQ2" s="86"/>
      <c r="FZU2" s="86"/>
      <c r="FZY2" s="86"/>
      <c r="GAC2" s="86"/>
      <c r="GAG2" s="86"/>
      <c r="GAK2" s="86"/>
      <c r="GAO2" s="86"/>
      <c r="GAS2" s="86"/>
      <c r="GAW2" s="86"/>
      <c r="GBA2" s="86"/>
      <c r="GBE2" s="86"/>
      <c r="GBI2" s="86"/>
      <c r="GBM2" s="86"/>
      <c r="GBQ2" s="86"/>
      <c r="GBU2" s="86"/>
      <c r="GBY2" s="86"/>
      <c r="GCC2" s="86"/>
      <c r="GCG2" s="86"/>
      <c r="GCK2" s="86"/>
      <c r="GCO2" s="86"/>
      <c r="GCS2" s="86"/>
      <c r="GCW2" s="86"/>
      <c r="GDA2" s="86"/>
      <c r="GDE2" s="86"/>
      <c r="GDI2" s="86"/>
      <c r="GDM2" s="86"/>
      <c r="GDQ2" s="86"/>
      <c r="GDU2" s="86"/>
      <c r="GDY2" s="86"/>
      <c r="GEC2" s="86"/>
      <c r="GEG2" s="86"/>
      <c r="GEK2" s="86"/>
      <c r="GEO2" s="86"/>
      <c r="GES2" s="86"/>
      <c r="GEW2" s="86"/>
      <c r="GFA2" s="86"/>
      <c r="GFE2" s="86"/>
      <c r="GFI2" s="86"/>
      <c r="GFM2" s="86"/>
      <c r="GFQ2" s="86"/>
      <c r="GFU2" s="86"/>
      <c r="GFY2" s="86"/>
      <c r="GGC2" s="86"/>
      <c r="GGG2" s="86"/>
      <c r="GGK2" s="86"/>
      <c r="GGO2" s="86"/>
      <c r="GGS2" s="86"/>
      <c r="GGW2" s="86"/>
      <c r="GHA2" s="86"/>
      <c r="GHE2" s="86"/>
      <c r="GHI2" s="86"/>
      <c r="GHM2" s="86"/>
      <c r="GHQ2" s="86"/>
      <c r="GHU2" s="86"/>
      <c r="GHY2" s="86"/>
      <c r="GIC2" s="86"/>
      <c r="GIG2" s="86"/>
      <c r="GIK2" s="86"/>
      <c r="GIO2" s="86"/>
      <c r="GIS2" s="86"/>
      <c r="GIW2" s="86"/>
      <c r="GJA2" s="86"/>
      <c r="GJE2" s="86"/>
      <c r="GJI2" s="86"/>
      <c r="GJM2" s="86"/>
      <c r="GJQ2" s="86"/>
      <c r="GJU2" s="86"/>
      <c r="GJY2" s="86"/>
      <c r="GKC2" s="86"/>
      <c r="GKG2" s="86"/>
      <c r="GKK2" s="86"/>
      <c r="GKO2" s="86"/>
      <c r="GKS2" s="86"/>
      <c r="GKW2" s="86"/>
      <c r="GLA2" s="86"/>
      <c r="GLE2" s="86"/>
      <c r="GLI2" s="86"/>
      <c r="GLM2" s="86"/>
      <c r="GLQ2" s="86"/>
      <c r="GLU2" s="86"/>
      <c r="GLY2" s="86"/>
      <c r="GMC2" s="86"/>
      <c r="GMG2" s="86"/>
      <c r="GMK2" s="86"/>
      <c r="GMO2" s="86"/>
      <c r="GMS2" s="86"/>
      <c r="GMW2" s="86"/>
      <c r="GNA2" s="86"/>
      <c r="GNE2" s="86"/>
      <c r="GNI2" s="86"/>
      <c r="GNM2" s="86"/>
      <c r="GNQ2" s="86"/>
      <c r="GNU2" s="86"/>
      <c r="GNY2" s="86"/>
      <c r="GOC2" s="86"/>
      <c r="GOG2" s="86"/>
      <c r="GOK2" s="86"/>
      <c r="GOO2" s="86"/>
      <c r="GOS2" s="86"/>
      <c r="GOW2" s="86"/>
      <c r="GPA2" s="86"/>
      <c r="GPE2" s="86"/>
      <c r="GPI2" s="86"/>
      <c r="GPM2" s="86"/>
      <c r="GPQ2" s="86"/>
      <c r="GPU2" s="86"/>
      <c r="GPY2" s="86"/>
      <c r="GQC2" s="86"/>
      <c r="GQG2" s="86"/>
      <c r="GQK2" s="86"/>
      <c r="GQO2" s="86"/>
      <c r="GQS2" s="86"/>
      <c r="GQW2" s="86"/>
      <c r="GRA2" s="86"/>
      <c r="GRE2" s="86"/>
      <c r="GRI2" s="86"/>
      <c r="GRM2" s="86"/>
      <c r="GRQ2" s="86"/>
      <c r="GRU2" s="86"/>
      <c r="GRY2" s="86"/>
      <c r="GSC2" s="86"/>
      <c r="GSG2" s="86"/>
      <c r="GSK2" s="86"/>
      <c r="GSO2" s="86"/>
      <c r="GSS2" s="86"/>
      <c r="GSW2" s="86"/>
      <c r="GTA2" s="86"/>
      <c r="GTE2" s="86"/>
      <c r="GTI2" s="86"/>
      <c r="GTM2" s="86"/>
      <c r="GTQ2" s="86"/>
      <c r="GTU2" s="86"/>
      <c r="GTY2" s="86"/>
      <c r="GUC2" s="86"/>
      <c r="GUG2" s="86"/>
      <c r="GUK2" s="86"/>
      <c r="GUO2" s="86"/>
      <c r="GUS2" s="86"/>
      <c r="GUW2" s="86"/>
      <c r="GVA2" s="86"/>
      <c r="GVE2" s="86"/>
      <c r="GVI2" s="86"/>
      <c r="GVM2" s="86"/>
      <c r="GVQ2" s="86"/>
      <c r="GVU2" s="86"/>
      <c r="GVY2" s="86"/>
      <c r="GWC2" s="86"/>
      <c r="GWG2" s="86"/>
      <c r="GWK2" s="86"/>
      <c r="GWO2" s="86"/>
      <c r="GWS2" s="86"/>
      <c r="GWW2" s="86"/>
      <c r="GXA2" s="86"/>
      <c r="GXE2" s="86"/>
      <c r="GXI2" s="86"/>
      <c r="GXM2" s="86"/>
      <c r="GXQ2" s="86"/>
      <c r="GXU2" s="86"/>
      <c r="GXY2" s="86"/>
      <c r="GYC2" s="86"/>
      <c r="GYG2" s="86"/>
      <c r="GYK2" s="86"/>
      <c r="GYO2" s="86"/>
      <c r="GYS2" s="86"/>
      <c r="GYW2" s="86"/>
      <c r="GZA2" s="86"/>
      <c r="GZE2" s="86"/>
      <c r="GZI2" s="86"/>
      <c r="GZM2" s="86"/>
      <c r="GZQ2" s="86"/>
      <c r="GZU2" s="86"/>
      <c r="GZY2" s="86"/>
      <c r="HAC2" s="86"/>
      <c r="HAG2" s="86"/>
      <c r="HAK2" s="86"/>
      <c r="HAO2" s="86"/>
      <c r="HAS2" s="86"/>
      <c r="HAW2" s="86"/>
      <c r="HBA2" s="86"/>
      <c r="HBE2" s="86"/>
      <c r="HBI2" s="86"/>
      <c r="HBM2" s="86"/>
      <c r="HBQ2" s="86"/>
      <c r="HBU2" s="86"/>
      <c r="HBY2" s="86"/>
      <c r="HCC2" s="86"/>
      <c r="HCG2" s="86"/>
      <c r="HCK2" s="86"/>
      <c r="HCO2" s="86"/>
      <c r="HCS2" s="86"/>
      <c r="HCW2" s="86"/>
      <c r="HDA2" s="86"/>
      <c r="HDE2" s="86"/>
      <c r="HDI2" s="86"/>
      <c r="HDM2" s="86"/>
      <c r="HDQ2" s="86"/>
      <c r="HDU2" s="86"/>
      <c r="HDY2" s="86"/>
      <c r="HEC2" s="86"/>
      <c r="HEG2" s="86"/>
      <c r="HEK2" s="86"/>
      <c r="HEO2" s="86"/>
      <c r="HES2" s="86"/>
      <c r="HEW2" s="86"/>
      <c r="HFA2" s="86"/>
      <c r="HFE2" s="86"/>
      <c r="HFI2" s="86"/>
      <c r="HFM2" s="86"/>
      <c r="HFQ2" s="86"/>
      <c r="HFU2" s="86"/>
      <c r="HFY2" s="86"/>
      <c r="HGC2" s="86"/>
      <c r="HGG2" s="86"/>
      <c r="HGK2" s="86"/>
      <c r="HGO2" s="86"/>
      <c r="HGS2" s="86"/>
      <c r="HGW2" s="86"/>
      <c r="HHA2" s="86"/>
      <c r="HHE2" s="86"/>
      <c r="HHI2" s="86"/>
      <c r="HHM2" s="86"/>
      <c r="HHQ2" s="86"/>
      <c r="HHU2" s="86"/>
      <c r="HHY2" s="86"/>
      <c r="HIC2" s="86"/>
      <c r="HIG2" s="86"/>
      <c r="HIK2" s="86"/>
      <c r="HIO2" s="86"/>
      <c r="HIS2" s="86"/>
      <c r="HIW2" s="86"/>
      <c r="HJA2" s="86"/>
      <c r="HJE2" s="86"/>
      <c r="HJI2" s="86"/>
      <c r="HJM2" s="86"/>
      <c r="HJQ2" s="86"/>
      <c r="HJU2" s="86"/>
      <c r="HJY2" s="86"/>
      <c r="HKC2" s="86"/>
      <c r="HKG2" s="86"/>
      <c r="HKK2" s="86"/>
      <c r="HKO2" s="86"/>
      <c r="HKS2" s="86"/>
      <c r="HKW2" s="86"/>
      <c r="HLA2" s="86"/>
      <c r="HLE2" s="86"/>
      <c r="HLI2" s="86"/>
      <c r="HLM2" s="86"/>
      <c r="HLQ2" s="86"/>
      <c r="HLU2" s="86"/>
      <c r="HLY2" s="86"/>
      <c r="HMC2" s="86"/>
      <c r="HMG2" s="86"/>
      <c r="HMK2" s="86"/>
      <c r="HMO2" s="86"/>
      <c r="HMS2" s="86"/>
      <c r="HMW2" s="86"/>
      <c r="HNA2" s="86"/>
      <c r="HNE2" s="86"/>
      <c r="HNI2" s="86"/>
      <c r="HNM2" s="86"/>
      <c r="HNQ2" s="86"/>
      <c r="HNU2" s="86"/>
      <c r="HNY2" s="86"/>
      <c r="HOC2" s="86"/>
      <c r="HOG2" s="86"/>
      <c r="HOK2" s="86"/>
      <c r="HOO2" s="86"/>
      <c r="HOS2" s="86"/>
      <c r="HOW2" s="86"/>
      <c r="HPA2" s="86"/>
      <c r="HPE2" s="86"/>
      <c r="HPI2" s="86"/>
      <c r="HPM2" s="86"/>
      <c r="HPQ2" s="86"/>
      <c r="HPU2" s="86"/>
      <c r="HPY2" s="86"/>
      <c r="HQC2" s="86"/>
      <c r="HQG2" s="86"/>
      <c r="HQK2" s="86"/>
      <c r="HQO2" s="86"/>
      <c r="HQS2" s="86"/>
      <c r="HQW2" s="86"/>
      <c r="HRA2" s="86"/>
      <c r="HRE2" s="86"/>
      <c r="HRI2" s="86"/>
      <c r="HRM2" s="86"/>
      <c r="HRQ2" s="86"/>
      <c r="HRU2" s="86"/>
      <c r="HRY2" s="86"/>
      <c r="HSC2" s="86"/>
      <c r="HSG2" s="86"/>
      <c r="HSK2" s="86"/>
      <c r="HSO2" s="86"/>
      <c r="HSS2" s="86"/>
      <c r="HSW2" s="86"/>
      <c r="HTA2" s="86"/>
      <c r="HTE2" s="86"/>
      <c r="HTI2" s="86"/>
      <c r="HTM2" s="86"/>
      <c r="HTQ2" s="86"/>
      <c r="HTU2" s="86"/>
      <c r="HTY2" s="86"/>
      <c r="HUC2" s="86"/>
      <c r="HUG2" s="86"/>
      <c r="HUK2" s="86"/>
      <c r="HUO2" s="86"/>
      <c r="HUS2" s="86"/>
      <c r="HUW2" s="86"/>
      <c r="HVA2" s="86"/>
      <c r="HVE2" s="86"/>
      <c r="HVI2" s="86"/>
      <c r="HVM2" s="86"/>
      <c r="HVQ2" s="86"/>
      <c r="HVU2" s="86"/>
      <c r="HVY2" s="86"/>
      <c r="HWC2" s="86"/>
      <c r="HWG2" s="86"/>
      <c r="HWK2" s="86"/>
      <c r="HWO2" s="86"/>
      <c r="HWS2" s="86"/>
      <c r="HWW2" s="86"/>
      <c r="HXA2" s="86"/>
      <c r="HXE2" s="86"/>
      <c r="HXI2" s="86"/>
      <c r="HXM2" s="86"/>
      <c r="HXQ2" s="86"/>
      <c r="HXU2" s="86"/>
      <c r="HXY2" s="86"/>
      <c r="HYC2" s="86"/>
      <c r="HYG2" s="86"/>
      <c r="HYK2" s="86"/>
      <c r="HYO2" s="86"/>
      <c r="HYS2" s="86"/>
      <c r="HYW2" s="86"/>
      <c r="HZA2" s="86"/>
      <c r="HZE2" s="86"/>
      <c r="HZI2" s="86"/>
      <c r="HZM2" s="86"/>
      <c r="HZQ2" s="86"/>
      <c r="HZU2" s="86"/>
      <c r="HZY2" s="86"/>
      <c r="IAC2" s="86"/>
      <c r="IAG2" s="86"/>
      <c r="IAK2" s="86"/>
      <c r="IAO2" s="86"/>
      <c r="IAS2" s="86"/>
      <c r="IAW2" s="86"/>
      <c r="IBA2" s="86"/>
      <c r="IBE2" s="86"/>
      <c r="IBI2" s="86"/>
      <c r="IBM2" s="86"/>
      <c r="IBQ2" s="86"/>
      <c r="IBU2" s="86"/>
      <c r="IBY2" s="86"/>
      <c r="ICC2" s="86"/>
      <c r="ICG2" s="86"/>
      <c r="ICK2" s="86"/>
      <c r="ICO2" s="86"/>
      <c r="ICS2" s="86"/>
      <c r="ICW2" s="86"/>
      <c r="IDA2" s="86"/>
      <c r="IDE2" s="86"/>
      <c r="IDI2" s="86"/>
      <c r="IDM2" s="86"/>
      <c r="IDQ2" s="86"/>
      <c r="IDU2" s="86"/>
      <c r="IDY2" s="86"/>
      <c r="IEC2" s="86"/>
      <c r="IEG2" s="86"/>
      <c r="IEK2" s="86"/>
      <c r="IEO2" s="86"/>
      <c r="IES2" s="86"/>
      <c r="IEW2" s="86"/>
      <c r="IFA2" s="86"/>
      <c r="IFE2" s="86"/>
      <c r="IFI2" s="86"/>
      <c r="IFM2" s="86"/>
      <c r="IFQ2" s="86"/>
      <c r="IFU2" s="86"/>
      <c r="IFY2" s="86"/>
      <c r="IGC2" s="86"/>
      <c r="IGG2" s="86"/>
      <c r="IGK2" s="86"/>
      <c r="IGO2" s="86"/>
      <c r="IGS2" s="86"/>
      <c r="IGW2" s="86"/>
      <c r="IHA2" s="86"/>
      <c r="IHE2" s="86"/>
      <c r="IHI2" s="86"/>
      <c r="IHM2" s="86"/>
      <c r="IHQ2" s="86"/>
      <c r="IHU2" s="86"/>
      <c r="IHY2" s="86"/>
      <c r="IIC2" s="86"/>
      <c r="IIG2" s="86"/>
      <c r="IIK2" s="86"/>
      <c r="IIO2" s="86"/>
      <c r="IIS2" s="86"/>
      <c r="IIW2" s="86"/>
      <c r="IJA2" s="86"/>
      <c r="IJE2" s="86"/>
      <c r="IJI2" s="86"/>
      <c r="IJM2" s="86"/>
      <c r="IJQ2" s="86"/>
      <c r="IJU2" s="86"/>
      <c r="IJY2" s="86"/>
      <c r="IKC2" s="86"/>
      <c r="IKG2" s="86"/>
      <c r="IKK2" s="86"/>
      <c r="IKO2" s="86"/>
      <c r="IKS2" s="86"/>
      <c r="IKW2" s="86"/>
      <c r="ILA2" s="86"/>
      <c r="ILE2" s="86"/>
      <c r="ILI2" s="86"/>
      <c r="ILM2" s="86"/>
      <c r="ILQ2" s="86"/>
      <c r="ILU2" s="86"/>
      <c r="ILY2" s="86"/>
      <c r="IMC2" s="86"/>
      <c r="IMG2" s="86"/>
      <c r="IMK2" s="86"/>
      <c r="IMO2" s="86"/>
      <c r="IMS2" s="86"/>
      <c r="IMW2" s="86"/>
      <c r="INA2" s="86"/>
      <c r="INE2" s="86"/>
      <c r="INI2" s="86"/>
      <c r="INM2" s="86"/>
      <c r="INQ2" s="86"/>
      <c r="INU2" s="86"/>
      <c r="INY2" s="86"/>
      <c r="IOC2" s="86"/>
      <c r="IOG2" s="86"/>
      <c r="IOK2" s="86"/>
      <c r="IOO2" s="86"/>
      <c r="IOS2" s="86"/>
      <c r="IOW2" s="86"/>
      <c r="IPA2" s="86"/>
      <c r="IPE2" s="86"/>
      <c r="IPI2" s="86"/>
      <c r="IPM2" s="86"/>
      <c r="IPQ2" s="86"/>
      <c r="IPU2" s="86"/>
      <c r="IPY2" s="86"/>
      <c r="IQC2" s="86"/>
      <c r="IQG2" s="86"/>
      <c r="IQK2" s="86"/>
      <c r="IQO2" s="86"/>
      <c r="IQS2" s="86"/>
      <c r="IQW2" s="86"/>
      <c r="IRA2" s="86"/>
      <c r="IRE2" s="86"/>
      <c r="IRI2" s="86"/>
      <c r="IRM2" s="86"/>
      <c r="IRQ2" s="86"/>
      <c r="IRU2" s="86"/>
      <c r="IRY2" s="86"/>
      <c r="ISC2" s="86"/>
      <c r="ISG2" s="86"/>
      <c r="ISK2" s="86"/>
      <c r="ISO2" s="86"/>
      <c r="ISS2" s="86"/>
      <c r="ISW2" s="86"/>
      <c r="ITA2" s="86"/>
      <c r="ITE2" s="86"/>
      <c r="ITI2" s="86"/>
      <c r="ITM2" s="86"/>
      <c r="ITQ2" s="86"/>
      <c r="ITU2" s="86"/>
      <c r="ITY2" s="86"/>
      <c r="IUC2" s="86"/>
      <c r="IUG2" s="86"/>
      <c r="IUK2" s="86"/>
      <c r="IUO2" s="86"/>
      <c r="IUS2" s="86"/>
      <c r="IUW2" s="86"/>
      <c r="IVA2" s="86"/>
      <c r="IVE2" s="86"/>
      <c r="IVI2" s="86"/>
      <c r="IVM2" s="86"/>
      <c r="IVQ2" s="86"/>
      <c r="IVU2" s="86"/>
      <c r="IVY2" s="86"/>
      <c r="IWC2" s="86"/>
      <c r="IWG2" s="86"/>
      <c r="IWK2" s="86"/>
      <c r="IWO2" s="86"/>
      <c r="IWS2" s="86"/>
      <c r="IWW2" s="86"/>
      <c r="IXA2" s="86"/>
      <c r="IXE2" s="86"/>
      <c r="IXI2" s="86"/>
      <c r="IXM2" s="86"/>
      <c r="IXQ2" s="86"/>
      <c r="IXU2" s="86"/>
      <c r="IXY2" s="86"/>
      <c r="IYC2" s="86"/>
      <c r="IYG2" s="86"/>
      <c r="IYK2" s="86"/>
      <c r="IYO2" s="86"/>
      <c r="IYS2" s="86"/>
      <c r="IYW2" s="86"/>
      <c r="IZA2" s="86"/>
      <c r="IZE2" s="86"/>
      <c r="IZI2" s="86"/>
      <c r="IZM2" s="86"/>
      <c r="IZQ2" s="86"/>
      <c r="IZU2" s="86"/>
      <c r="IZY2" s="86"/>
      <c r="JAC2" s="86"/>
      <c r="JAG2" s="86"/>
      <c r="JAK2" s="86"/>
      <c r="JAO2" s="86"/>
      <c r="JAS2" s="86"/>
      <c r="JAW2" s="86"/>
      <c r="JBA2" s="86"/>
      <c r="JBE2" s="86"/>
      <c r="JBI2" s="86"/>
      <c r="JBM2" s="86"/>
      <c r="JBQ2" s="86"/>
      <c r="JBU2" s="86"/>
      <c r="JBY2" s="86"/>
      <c r="JCC2" s="86"/>
      <c r="JCG2" s="86"/>
      <c r="JCK2" s="86"/>
      <c r="JCO2" s="86"/>
      <c r="JCS2" s="86"/>
      <c r="JCW2" s="86"/>
      <c r="JDA2" s="86"/>
      <c r="JDE2" s="86"/>
      <c r="JDI2" s="86"/>
      <c r="JDM2" s="86"/>
      <c r="JDQ2" s="86"/>
      <c r="JDU2" s="86"/>
      <c r="JDY2" s="86"/>
      <c r="JEC2" s="86"/>
      <c r="JEG2" s="86"/>
      <c r="JEK2" s="86"/>
      <c r="JEO2" s="86"/>
      <c r="JES2" s="86"/>
      <c r="JEW2" s="86"/>
      <c r="JFA2" s="86"/>
      <c r="JFE2" s="86"/>
      <c r="JFI2" s="86"/>
      <c r="JFM2" s="86"/>
      <c r="JFQ2" s="86"/>
      <c r="JFU2" s="86"/>
      <c r="JFY2" s="86"/>
      <c r="JGC2" s="86"/>
      <c r="JGG2" s="86"/>
      <c r="JGK2" s="86"/>
      <c r="JGO2" s="86"/>
      <c r="JGS2" s="86"/>
      <c r="JGW2" s="86"/>
      <c r="JHA2" s="86"/>
      <c r="JHE2" s="86"/>
      <c r="JHI2" s="86"/>
      <c r="JHM2" s="86"/>
      <c r="JHQ2" s="86"/>
      <c r="JHU2" s="86"/>
      <c r="JHY2" s="86"/>
      <c r="JIC2" s="86"/>
      <c r="JIG2" s="86"/>
      <c r="JIK2" s="86"/>
      <c r="JIO2" s="86"/>
      <c r="JIS2" s="86"/>
      <c r="JIW2" s="86"/>
      <c r="JJA2" s="86"/>
      <c r="JJE2" s="86"/>
      <c r="JJI2" s="86"/>
      <c r="JJM2" s="86"/>
      <c r="JJQ2" s="86"/>
      <c r="JJU2" s="86"/>
      <c r="JJY2" s="86"/>
      <c r="JKC2" s="86"/>
      <c r="JKG2" s="86"/>
      <c r="JKK2" s="86"/>
      <c r="JKO2" s="86"/>
      <c r="JKS2" s="86"/>
      <c r="JKW2" s="86"/>
      <c r="JLA2" s="86"/>
      <c r="JLE2" s="86"/>
      <c r="JLI2" s="86"/>
      <c r="JLM2" s="86"/>
      <c r="JLQ2" s="86"/>
      <c r="JLU2" s="86"/>
      <c r="JLY2" s="86"/>
      <c r="JMC2" s="86"/>
      <c r="JMG2" s="86"/>
      <c r="JMK2" s="86"/>
      <c r="JMO2" s="86"/>
      <c r="JMS2" s="86"/>
      <c r="JMW2" s="86"/>
      <c r="JNA2" s="86"/>
      <c r="JNE2" s="86"/>
      <c r="JNI2" s="86"/>
      <c r="JNM2" s="86"/>
      <c r="JNQ2" s="86"/>
      <c r="JNU2" s="86"/>
      <c r="JNY2" s="86"/>
      <c r="JOC2" s="86"/>
      <c r="JOG2" s="86"/>
      <c r="JOK2" s="86"/>
      <c r="JOO2" s="86"/>
      <c r="JOS2" s="86"/>
      <c r="JOW2" s="86"/>
      <c r="JPA2" s="86"/>
      <c r="JPE2" s="86"/>
      <c r="JPI2" s="86"/>
      <c r="JPM2" s="86"/>
      <c r="JPQ2" s="86"/>
      <c r="JPU2" s="86"/>
      <c r="JPY2" s="86"/>
      <c r="JQC2" s="86"/>
      <c r="JQG2" s="86"/>
      <c r="JQK2" s="86"/>
      <c r="JQO2" s="86"/>
      <c r="JQS2" s="86"/>
      <c r="JQW2" s="86"/>
      <c r="JRA2" s="86"/>
      <c r="JRE2" s="86"/>
      <c r="JRI2" s="86"/>
      <c r="JRM2" s="86"/>
      <c r="JRQ2" s="86"/>
      <c r="JRU2" s="86"/>
      <c r="JRY2" s="86"/>
      <c r="JSC2" s="86"/>
      <c r="JSG2" s="86"/>
      <c r="JSK2" s="86"/>
      <c r="JSO2" s="86"/>
      <c r="JSS2" s="86"/>
      <c r="JSW2" s="86"/>
      <c r="JTA2" s="86"/>
      <c r="JTE2" s="86"/>
      <c r="JTI2" s="86"/>
      <c r="JTM2" s="86"/>
      <c r="JTQ2" s="86"/>
      <c r="JTU2" s="86"/>
      <c r="JTY2" s="86"/>
      <c r="JUC2" s="86"/>
      <c r="JUG2" s="86"/>
      <c r="JUK2" s="86"/>
      <c r="JUO2" s="86"/>
      <c r="JUS2" s="86"/>
      <c r="JUW2" s="86"/>
      <c r="JVA2" s="86"/>
      <c r="JVE2" s="86"/>
      <c r="JVI2" s="86"/>
      <c r="JVM2" s="86"/>
      <c r="JVQ2" s="86"/>
      <c r="JVU2" s="86"/>
      <c r="JVY2" s="86"/>
      <c r="JWC2" s="86"/>
      <c r="JWG2" s="86"/>
      <c r="JWK2" s="86"/>
      <c r="JWO2" s="86"/>
      <c r="JWS2" s="86"/>
      <c r="JWW2" s="86"/>
      <c r="JXA2" s="86"/>
      <c r="JXE2" s="86"/>
      <c r="JXI2" s="86"/>
      <c r="JXM2" s="86"/>
      <c r="JXQ2" s="86"/>
      <c r="JXU2" s="86"/>
      <c r="JXY2" s="86"/>
      <c r="JYC2" s="86"/>
      <c r="JYG2" s="86"/>
      <c r="JYK2" s="86"/>
      <c r="JYO2" s="86"/>
      <c r="JYS2" s="86"/>
      <c r="JYW2" s="86"/>
      <c r="JZA2" s="86"/>
      <c r="JZE2" s="86"/>
      <c r="JZI2" s="86"/>
      <c r="JZM2" s="86"/>
      <c r="JZQ2" s="86"/>
      <c r="JZU2" s="86"/>
      <c r="JZY2" s="86"/>
      <c r="KAC2" s="86"/>
      <c r="KAG2" s="86"/>
      <c r="KAK2" s="86"/>
      <c r="KAO2" s="86"/>
      <c r="KAS2" s="86"/>
      <c r="KAW2" s="86"/>
      <c r="KBA2" s="86"/>
      <c r="KBE2" s="86"/>
      <c r="KBI2" s="86"/>
      <c r="KBM2" s="86"/>
      <c r="KBQ2" s="86"/>
      <c r="KBU2" s="86"/>
      <c r="KBY2" s="86"/>
      <c r="KCC2" s="86"/>
      <c r="KCG2" s="86"/>
      <c r="KCK2" s="86"/>
      <c r="KCO2" s="86"/>
      <c r="KCS2" s="86"/>
      <c r="KCW2" s="86"/>
      <c r="KDA2" s="86"/>
      <c r="KDE2" s="86"/>
      <c r="KDI2" s="86"/>
      <c r="KDM2" s="86"/>
      <c r="KDQ2" s="86"/>
      <c r="KDU2" s="86"/>
      <c r="KDY2" s="86"/>
      <c r="KEC2" s="86"/>
      <c r="KEG2" s="86"/>
      <c r="KEK2" s="86"/>
      <c r="KEO2" s="86"/>
      <c r="KES2" s="86"/>
      <c r="KEW2" s="86"/>
      <c r="KFA2" s="86"/>
      <c r="KFE2" s="86"/>
      <c r="KFI2" s="86"/>
      <c r="KFM2" s="86"/>
      <c r="KFQ2" s="86"/>
      <c r="KFU2" s="86"/>
      <c r="KFY2" s="86"/>
      <c r="KGC2" s="86"/>
      <c r="KGG2" s="86"/>
      <c r="KGK2" s="86"/>
      <c r="KGO2" s="86"/>
      <c r="KGS2" s="86"/>
      <c r="KGW2" s="86"/>
      <c r="KHA2" s="86"/>
      <c r="KHE2" s="86"/>
      <c r="KHI2" s="86"/>
      <c r="KHM2" s="86"/>
      <c r="KHQ2" s="86"/>
      <c r="KHU2" s="86"/>
      <c r="KHY2" s="86"/>
      <c r="KIC2" s="86"/>
      <c r="KIG2" s="86"/>
      <c r="KIK2" s="86"/>
      <c r="KIO2" s="86"/>
      <c r="KIS2" s="86"/>
      <c r="KIW2" s="86"/>
      <c r="KJA2" s="86"/>
      <c r="KJE2" s="86"/>
      <c r="KJI2" s="86"/>
      <c r="KJM2" s="86"/>
      <c r="KJQ2" s="86"/>
      <c r="KJU2" s="86"/>
      <c r="KJY2" s="86"/>
      <c r="KKC2" s="86"/>
      <c r="KKG2" s="86"/>
      <c r="KKK2" s="86"/>
      <c r="KKO2" s="86"/>
      <c r="KKS2" s="86"/>
      <c r="KKW2" s="86"/>
      <c r="KLA2" s="86"/>
      <c r="KLE2" s="86"/>
      <c r="KLI2" s="86"/>
      <c r="KLM2" s="86"/>
      <c r="KLQ2" s="86"/>
      <c r="KLU2" s="86"/>
      <c r="KLY2" s="86"/>
      <c r="KMC2" s="86"/>
      <c r="KMG2" s="86"/>
      <c r="KMK2" s="86"/>
      <c r="KMO2" s="86"/>
      <c r="KMS2" s="86"/>
      <c r="KMW2" s="86"/>
      <c r="KNA2" s="86"/>
      <c r="KNE2" s="86"/>
      <c r="KNI2" s="86"/>
      <c r="KNM2" s="86"/>
      <c r="KNQ2" s="86"/>
      <c r="KNU2" s="86"/>
      <c r="KNY2" s="86"/>
      <c r="KOC2" s="86"/>
      <c r="KOG2" s="86"/>
      <c r="KOK2" s="86"/>
      <c r="KOO2" s="86"/>
      <c r="KOS2" s="86"/>
      <c r="KOW2" s="86"/>
      <c r="KPA2" s="86"/>
      <c r="KPE2" s="86"/>
      <c r="KPI2" s="86"/>
      <c r="KPM2" s="86"/>
      <c r="KPQ2" s="86"/>
      <c r="KPU2" s="86"/>
      <c r="KPY2" s="86"/>
      <c r="KQC2" s="86"/>
      <c r="KQG2" s="86"/>
      <c r="KQK2" s="86"/>
      <c r="KQO2" s="86"/>
      <c r="KQS2" s="86"/>
      <c r="KQW2" s="86"/>
      <c r="KRA2" s="86"/>
      <c r="KRE2" s="86"/>
      <c r="KRI2" s="86"/>
      <c r="KRM2" s="86"/>
      <c r="KRQ2" s="86"/>
      <c r="KRU2" s="86"/>
      <c r="KRY2" s="86"/>
      <c r="KSC2" s="86"/>
      <c r="KSG2" s="86"/>
      <c r="KSK2" s="86"/>
      <c r="KSO2" s="86"/>
      <c r="KSS2" s="86"/>
      <c r="KSW2" s="86"/>
      <c r="KTA2" s="86"/>
      <c r="KTE2" s="86"/>
      <c r="KTI2" s="86"/>
      <c r="KTM2" s="86"/>
      <c r="KTQ2" s="86"/>
      <c r="KTU2" s="86"/>
      <c r="KTY2" s="86"/>
      <c r="KUC2" s="86"/>
      <c r="KUG2" s="86"/>
      <c r="KUK2" s="86"/>
      <c r="KUO2" s="86"/>
      <c r="KUS2" s="86"/>
      <c r="KUW2" s="86"/>
      <c r="KVA2" s="86"/>
      <c r="KVE2" s="86"/>
      <c r="KVI2" s="86"/>
      <c r="KVM2" s="86"/>
      <c r="KVQ2" s="86"/>
      <c r="KVU2" s="86"/>
      <c r="KVY2" s="86"/>
      <c r="KWC2" s="86"/>
      <c r="KWG2" s="86"/>
      <c r="KWK2" s="86"/>
      <c r="KWO2" s="86"/>
      <c r="KWS2" s="86"/>
      <c r="KWW2" s="86"/>
      <c r="KXA2" s="86"/>
      <c r="KXE2" s="86"/>
      <c r="KXI2" s="86"/>
      <c r="KXM2" s="86"/>
      <c r="KXQ2" s="86"/>
      <c r="KXU2" s="86"/>
      <c r="KXY2" s="86"/>
      <c r="KYC2" s="86"/>
      <c r="KYG2" s="86"/>
      <c r="KYK2" s="86"/>
      <c r="KYO2" s="86"/>
      <c r="KYS2" s="86"/>
      <c r="KYW2" s="86"/>
      <c r="KZA2" s="86"/>
      <c r="KZE2" s="86"/>
      <c r="KZI2" s="86"/>
      <c r="KZM2" s="86"/>
      <c r="KZQ2" s="86"/>
      <c r="KZU2" s="86"/>
      <c r="KZY2" s="86"/>
      <c r="LAC2" s="86"/>
      <c r="LAG2" s="86"/>
      <c r="LAK2" s="86"/>
      <c r="LAO2" s="86"/>
      <c r="LAS2" s="86"/>
      <c r="LAW2" s="86"/>
      <c r="LBA2" s="86"/>
      <c r="LBE2" s="86"/>
      <c r="LBI2" s="86"/>
      <c r="LBM2" s="86"/>
      <c r="LBQ2" s="86"/>
      <c r="LBU2" s="86"/>
      <c r="LBY2" s="86"/>
      <c r="LCC2" s="86"/>
      <c r="LCG2" s="86"/>
      <c r="LCK2" s="86"/>
      <c r="LCO2" s="86"/>
      <c r="LCS2" s="86"/>
      <c r="LCW2" s="86"/>
      <c r="LDA2" s="86"/>
      <c r="LDE2" s="86"/>
      <c r="LDI2" s="86"/>
      <c r="LDM2" s="86"/>
      <c r="LDQ2" s="86"/>
      <c r="LDU2" s="86"/>
      <c r="LDY2" s="86"/>
      <c r="LEC2" s="86"/>
      <c r="LEG2" s="86"/>
      <c r="LEK2" s="86"/>
      <c r="LEO2" s="86"/>
      <c r="LES2" s="86"/>
      <c r="LEW2" s="86"/>
      <c r="LFA2" s="86"/>
      <c r="LFE2" s="86"/>
      <c r="LFI2" s="86"/>
      <c r="LFM2" s="86"/>
      <c r="LFQ2" s="86"/>
      <c r="LFU2" s="86"/>
      <c r="LFY2" s="86"/>
      <c r="LGC2" s="86"/>
      <c r="LGG2" s="86"/>
      <c r="LGK2" s="86"/>
      <c r="LGO2" s="86"/>
      <c r="LGS2" s="86"/>
      <c r="LGW2" s="86"/>
      <c r="LHA2" s="86"/>
      <c r="LHE2" s="86"/>
      <c r="LHI2" s="86"/>
      <c r="LHM2" s="86"/>
      <c r="LHQ2" s="86"/>
      <c r="LHU2" s="86"/>
      <c r="LHY2" s="86"/>
      <c r="LIC2" s="86"/>
      <c r="LIG2" s="86"/>
      <c r="LIK2" s="86"/>
      <c r="LIO2" s="86"/>
      <c r="LIS2" s="86"/>
      <c r="LIW2" s="86"/>
      <c r="LJA2" s="86"/>
      <c r="LJE2" s="86"/>
      <c r="LJI2" s="86"/>
      <c r="LJM2" s="86"/>
      <c r="LJQ2" s="86"/>
      <c r="LJU2" s="86"/>
      <c r="LJY2" s="86"/>
      <c r="LKC2" s="86"/>
      <c r="LKG2" s="86"/>
      <c r="LKK2" s="86"/>
      <c r="LKO2" s="86"/>
      <c r="LKS2" s="86"/>
      <c r="LKW2" s="86"/>
      <c r="LLA2" s="86"/>
      <c r="LLE2" s="86"/>
      <c r="LLI2" s="86"/>
      <c r="LLM2" s="86"/>
      <c r="LLQ2" s="86"/>
      <c r="LLU2" s="86"/>
      <c r="LLY2" s="86"/>
      <c r="LMC2" s="86"/>
      <c r="LMG2" s="86"/>
      <c r="LMK2" s="86"/>
      <c r="LMO2" s="86"/>
      <c r="LMS2" s="86"/>
      <c r="LMW2" s="86"/>
      <c r="LNA2" s="86"/>
      <c r="LNE2" s="86"/>
      <c r="LNI2" s="86"/>
      <c r="LNM2" s="86"/>
      <c r="LNQ2" s="86"/>
      <c r="LNU2" s="86"/>
      <c r="LNY2" s="86"/>
      <c r="LOC2" s="86"/>
      <c r="LOG2" s="86"/>
      <c r="LOK2" s="86"/>
      <c r="LOO2" s="86"/>
      <c r="LOS2" s="86"/>
      <c r="LOW2" s="86"/>
      <c r="LPA2" s="86"/>
      <c r="LPE2" s="86"/>
      <c r="LPI2" s="86"/>
      <c r="LPM2" s="86"/>
      <c r="LPQ2" s="86"/>
      <c r="LPU2" s="86"/>
      <c r="LPY2" s="86"/>
      <c r="LQC2" s="86"/>
      <c r="LQG2" s="86"/>
      <c r="LQK2" s="86"/>
      <c r="LQO2" s="86"/>
      <c r="LQS2" s="86"/>
      <c r="LQW2" s="86"/>
      <c r="LRA2" s="86"/>
      <c r="LRE2" s="86"/>
      <c r="LRI2" s="86"/>
      <c r="LRM2" s="86"/>
      <c r="LRQ2" s="86"/>
      <c r="LRU2" s="86"/>
      <c r="LRY2" s="86"/>
      <c r="LSC2" s="86"/>
      <c r="LSG2" s="86"/>
      <c r="LSK2" s="86"/>
      <c r="LSO2" s="86"/>
      <c r="LSS2" s="86"/>
      <c r="LSW2" s="86"/>
      <c r="LTA2" s="86"/>
      <c r="LTE2" s="86"/>
      <c r="LTI2" s="86"/>
      <c r="LTM2" s="86"/>
      <c r="LTQ2" s="86"/>
      <c r="LTU2" s="86"/>
      <c r="LTY2" s="86"/>
      <c r="LUC2" s="86"/>
      <c r="LUG2" s="86"/>
      <c r="LUK2" s="86"/>
      <c r="LUO2" s="86"/>
      <c r="LUS2" s="86"/>
      <c r="LUW2" s="86"/>
      <c r="LVA2" s="86"/>
      <c r="LVE2" s="86"/>
      <c r="LVI2" s="86"/>
      <c r="LVM2" s="86"/>
      <c r="LVQ2" s="86"/>
      <c r="LVU2" s="86"/>
      <c r="LVY2" s="86"/>
      <c r="LWC2" s="86"/>
      <c r="LWG2" s="86"/>
      <c r="LWK2" s="86"/>
      <c r="LWO2" s="86"/>
      <c r="LWS2" s="86"/>
      <c r="LWW2" s="86"/>
      <c r="LXA2" s="86"/>
      <c r="LXE2" s="86"/>
      <c r="LXI2" s="86"/>
      <c r="LXM2" s="86"/>
      <c r="LXQ2" s="86"/>
      <c r="LXU2" s="86"/>
      <c r="LXY2" s="86"/>
      <c r="LYC2" s="86"/>
      <c r="LYG2" s="86"/>
      <c r="LYK2" s="86"/>
      <c r="LYO2" s="86"/>
      <c r="LYS2" s="86"/>
      <c r="LYW2" s="86"/>
      <c r="LZA2" s="86"/>
      <c r="LZE2" s="86"/>
      <c r="LZI2" s="86"/>
      <c r="LZM2" s="86"/>
      <c r="LZQ2" s="86"/>
      <c r="LZU2" s="86"/>
      <c r="LZY2" s="86"/>
      <c r="MAC2" s="86"/>
      <c r="MAG2" s="86"/>
      <c r="MAK2" s="86"/>
      <c r="MAO2" s="86"/>
      <c r="MAS2" s="86"/>
      <c r="MAW2" s="86"/>
      <c r="MBA2" s="86"/>
      <c r="MBE2" s="86"/>
      <c r="MBI2" s="86"/>
      <c r="MBM2" s="86"/>
      <c r="MBQ2" s="86"/>
      <c r="MBU2" s="86"/>
      <c r="MBY2" s="86"/>
      <c r="MCC2" s="86"/>
      <c r="MCG2" s="86"/>
      <c r="MCK2" s="86"/>
      <c r="MCO2" s="86"/>
      <c r="MCS2" s="86"/>
      <c r="MCW2" s="86"/>
      <c r="MDA2" s="86"/>
      <c r="MDE2" s="86"/>
      <c r="MDI2" s="86"/>
      <c r="MDM2" s="86"/>
      <c r="MDQ2" s="86"/>
      <c r="MDU2" s="86"/>
      <c r="MDY2" s="86"/>
      <c r="MEC2" s="86"/>
      <c r="MEG2" s="86"/>
      <c r="MEK2" s="86"/>
      <c r="MEO2" s="86"/>
      <c r="MES2" s="86"/>
      <c r="MEW2" s="86"/>
      <c r="MFA2" s="86"/>
      <c r="MFE2" s="86"/>
      <c r="MFI2" s="86"/>
      <c r="MFM2" s="86"/>
      <c r="MFQ2" s="86"/>
      <c r="MFU2" s="86"/>
      <c r="MFY2" s="86"/>
      <c r="MGC2" s="86"/>
      <c r="MGG2" s="86"/>
      <c r="MGK2" s="86"/>
      <c r="MGO2" s="86"/>
      <c r="MGS2" s="86"/>
      <c r="MGW2" s="86"/>
      <c r="MHA2" s="86"/>
      <c r="MHE2" s="86"/>
      <c r="MHI2" s="86"/>
      <c r="MHM2" s="86"/>
      <c r="MHQ2" s="86"/>
      <c r="MHU2" s="86"/>
      <c r="MHY2" s="86"/>
      <c r="MIC2" s="86"/>
      <c r="MIG2" s="86"/>
      <c r="MIK2" s="86"/>
      <c r="MIO2" s="86"/>
      <c r="MIS2" s="86"/>
      <c r="MIW2" s="86"/>
      <c r="MJA2" s="86"/>
      <c r="MJE2" s="86"/>
      <c r="MJI2" s="86"/>
      <c r="MJM2" s="86"/>
      <c r="MJQ2" s="86"/>
      <c r="MJU2" s="86"/>
      <c r="MJY2" s="86"/>
      <c r="MKC2" s="86"/>
      <c r="MKG2" s="86"/>
      <c r="MKK2" s="86"/>
      <c r="MKO2" s="86"/>
      <c r="MKS2" s="86"/>
      <c r="MKW2" s="86"/>
      <c r="MLA2" s="86"/>
      <c r="MLE2" s="86"/>
      <c r="MLI2" s="86"/>
      <c r="MLM2" s="86"/>
      <c r="MLQ2" s="86"/>
      <c r="MLU2" s="86"/>
      <c r="MLY2" s="86"/>
      <c r="MMC2" s="86"/>
      <c r="MMG2" s="86"/>
      <c r="MMK2" s="86"/>
      <c r="MMO2" s="86"/>
      <c r="MMS2" s="86"/>
      <c r="MMW2" s="86"/>
      <c r="MNA2" s="86"/>
      <c r="MNE2" s="86"/>
      <c r="MNI2" s="86"/>
      <c r="MNM2" s="86"/>
      <c r="MNQ2" s="86"/>
      <c r="MNU2" s="86"/>
      <c r="MNY2" s="86"/>
      <c r="MOC2" s="86"/>
      <c r="MOG2" s="86"/>
      <c r="MOK2" s="86"/>
      <c r="MOO2" s="86"/>
      <c r="MOS2" s="86"/>
      <c r="MOW2" s="86"/>
      <c r="MPA2" s="86"/>
      <c r="MPE2" s="86"/>
      <c r="MPI2" s="86"/>
      <c r="MPM2" s="86"/>
      <c r="MPQ2" s="86"/>
      <c r="MPU2" s="86"/>
      <c r="MPY2" s="86"/>
      <c r="MQC2" s="86"/>
      <c r="MQG2" s="86"/>
      <c r="MQK2" s="86"/>
      <c r="MQO2" s="86"/>
      <c r="MQS2" s="86"/>
      <c r="MQW2" s="86"/>
      <c r="MRA2" s="86"/>
      <c r="MRE2" s="86"/>
      <c r="MRI2" s="86"/>
      <c r="MRM2" s="86"/>
      <c r="MRQ2" s="86"/>
      <c r="MRU2" s="86"/>
      <c r="MRY2" s="86"/>
      <c r="MSC2" s="86"/>
      <c r="MSG2" s="86"/>
      <c r="MSK2" s="86"/>
      <c r="MSO2" s="86"/>
      <c r="MSS2" s="86"/>
      <c r="MSW2" s="86"/>
      <c r="MTA2" s="86"/>
      <c r="MTE2" s="86"/>
      <c r="MTI2" s="86"/>
      <c r="MTM2" s="86"/>
      <c r="MTQ2" s="86"/>
      <c r="MTU2" s="86"/>
      <c r="MTY2" s="86"/>
      <c r="MUC2" s="86"/>
      <c r="MUG2" s="86"/>
      <c r="MUK2" s="86"/>
      <c r="MUO2" s="86"/>
      <c r="MUS2" s="86"/>
      <c r="MUW2" s="86"/>
      <c r="MVA2" s="86"/>
      <c r="MVE2" s="86"/>
      <c r="MVI2" s="86"/>
      <c r="MVM2" s="86"/>
      <c r="MVQ2" s="86"/>
      <c r="MVU2" s="86"/>
      <c r="MVY2" s="86"/>
      <c r="MWC2" s="86"/>
      <c r="MWG2" s="86"/>
      <c r="MWK2" s="86"/>
      <c r="MWO2" s="86"/>
      <c r="MWS2" s="86"/>
      <c r="MWW2" s="86"/>
      <c r="MXA2" s="86"/>
      <c r="MXE2" s="86"/>
      <c r="MXI2" s="86"/>
      <c r="MXM2" s="86"/>
      <c r="MXQ2" s="86"/>
      <c r="MXU2" s="86"/>
      <c r="MXY2" s="86"/>
      <c r="MYC2" s="86"/>
      <c r="MYG2" s="86"/>
      <c r="MYK2" s="86"/>
      <c r="MYO2" s="86"/>
      <c r="MYS2" s="86"/>
      <c r="MYW2" s="86"/>
      <c r="MZA2" s="86"/>
      <c r="MZE2" s="86"/>
      <c r="MZI2" s="86"/>
      <c r="MZM2" s="86"/>
      <c r="MZQ2" s="86"/>
      <c r="MZU2" s="86"/>
      <c r="MZY2" s="86"/>
      <c r="NAC2" s="86"/>
      <c r="NAG2" s="86"/>
      <c r="NAK2" s="86"/>
      <c r="NAO2" s="86"/>
      <c r="NAS2" s="86"/>
      <c r="NAW2" s="86"/>
      <c r="NBA2" s="86"/>
      <c r="NBE2" s="86"/>
      <c r="NBI2" s="86"/>
      <c r="NBM2" s="86"/>
      <c r="NBQ2" s="86"/>
      <c r="NBU2" s="86"/>
      <c r="NBY2" s="86"/>
      <c r="NCC2" s="86"/>
      <c r="NCG2" s="86"/>
      <c r="NCK2" s="86"/>
      <c r="NCO2" s="86"/>
      <c r="NCS2" s="86"/>
      <c r="NCW2" s="86"/>
      <c r="NDA2" s="86"/>
      <c r="NDE2" s="86"/>
      <c r="NDI2" s="86"/>
      <c r="NDM2" s="86"/>
      <c r="NDQ2" s="86"/>
      <c r="NDU2" s="86"/>
      <c r="NDY2" s="86"/>
      <c r="NEC2" s="86"/>
      <c r="NEG2" s="86"/>
      <c r="NEK2" s="86"/>
      <c r="NEO2" s="86"/>
      <c r="NES2" s="86"/>
      <c r="NEW2" s="86"/>
      <c r="NFA2" s="86"/>
      <c r="NFE2" s="86"/>
      <c r="NFI2" s="86"/>
      <c r="NFM2" s="86"/>
      <c r="NFQ2" s="86"/>
      <c r="NFU2" s="86"/>
      <c r="NFY2" s="86"/>
      <c r="NGC2" s="86"/>
      <c r="NGG2" s="86"/>
      <c r="NGK2" s="86"/>
      <c r="NGO2" s="86"/>
      <c r="NGS2" s="86"/>
      <c r="NGW2" s="86"/>
      <c r="NHA2" s="86"/>
      <c r="NHE2" s="86"/>
      <c r="NHI2" s="86"/>
      <c r="NHM2" s="86"/>
      <c r="NHQ2" s="86"/>
      <c r="NHU2" s="86"/>
      <c r="NHY2" s="86"/>
      <c r="NIC2" s="86"/>
      <c r="NIG2" s="86"/>
      <c r="NIK2" s="86"/>
      <c r="NIO2" s="86"/>
      <c r="NIS2" s="86"/>
      <c r="NIW2" s="86"/>
      <c r="NJA2" s="86"/>
      <c r="NJE2" s="86"/>
      <c r="NJI2" s="86"/>
      <c r="NJM2" s="86"/>
      <c r="NJQ2" s="86"/>
      <c r="NJU2" s="86"/>
      <c r="NJY2" s="86"/>
      <c r="NKC2" s="86"/>
      <c r="NKG2" s="86"/>
      <c r="NKK2" s="86"/>
      <c r="NKO2" s="86"/>
      <c r="NKS2" s="86"/>
      <c r="NKW2" s="86"/>
      <c r="NLA2" s="86"/>
      <c r="NLE2" s="86"/>
      <c r="NLI2" s="86"/>
      <c r="NLM2" s="86"/>
      <c r="NLQ2" s="86"/>
      <c r="NLU2" s="86"/>
      <c r="NLY2" s="86"/>
      <c r="NMC2" s="86"/>
      <c r="NMG2" s="86"/>
      <c r="NMK2" s="86"/>
      <c r="NMO2" s="86"/>
      <c r="NMS2" s="86"/>
      <c r="NMW2" s="86"/>
      <c r="NNA2" s="86"/>
      <c r="NNE2" s="86"/>
      <c r="NNI2" s="86"/>
      <c r="NNM2" s="86"/>
      <c r="NNQ2" s="86"/>
      <c r="NNU2" s="86"/>
      <c r="NNY2" s="86"/>
      <c r="NOC2" s="86"/>
      <c r="NOG2" s="86"/>
      <c r="NOK2" s="86"/>
      <c r="NOO2" s="86"/>
      <c r="NOS2" s="86"/>
      <c r="NOW2" s="86"/>
      <c r="NPA2" s="86"/>
      <c r="NPE2" s="86"/>
      <c r="NPI2" s="86"/>
      <c r="NPM2" s="86"/>
      <c r="NPQ2" s="86"/>
      <c r="NPU2" s="86"/>
      <c r="NPY2" s="86"/>
      <c r="NQC2" s="86"/>
      <c r="NQG2" s="86"/>
      <c r="NQK2" s="86"/>
      <c r="NQO2" s="86"/>
      <c r="NQS2" s="86"/>
      <c r="NQW2" s="86"/>
      <c r="NRA2" s="86"/>
      <c r="NRE2" s="86"/>
      <c r="NRI2" s="86"/>
      <c r="NRM2" s="86"/>
      <c r="NRQ2" s="86"/>
      <c r="NRU2" s="86"/>
      <c r="NRY2" s="86"/>
      <c r="NSC2" s="86"/>
      <c r="NSG2" s="86"/>
      <c r="NSK2" s="86"/>
      <c r="NSO2" s="86"/>
      <c r="NSS2" s="86"/>
      <c r="NSW2" s="86"/>
      <c r="NTA2" s="86"/>
      <c r="NTE2" s="86"/>
      <c r="NTI2" s="86"/>
      <c r="NTM2" s="86"/>
      <c r="NTQ2" s="86"/>
      <c r="NTU2" s="86"/>
      <c r="NTY2" s="86"/>
      <c r="NUC2" s="86"/>
      <c r="NUG2" s="86"/>
      <c r="NUK2" s="86"/>
      <c r="NUO2" s="86"/>
      <c r="NUS2" s="86"/>
      <c r="NUW2" s="86"/>
      <c r="NVA2" s="86"/>
      <c r="NVE2" s="86"/>
      <c r="NVI2" s="86"/>
      <c r="NVM2" s="86"/>
      <c r="NVQ2" s="86"/>
      <c r="NVU2" s="86"/>
      <c r="NVY2" s="86"/>
      <c r="NWC2" s="86"/>
      <c r="NWG2" s="86"/>
      <c r="NWK2" s="86"/>
      <c r="NWO2" s="86"/>
      <c r="NWS2" s="86"/>
      <c r="NWW2" s="86"/>
      <c r="NXA2" s="86"/>
      <c r="NXE2" s="86"/>
      <c r="NXI2" s="86"/>
      <c r="NXM2" s="86"/>
      <c r="NXQ2" s="86"/>
      <c r="NXU2" s="86"/>
      <c r="NXY2" s="86"/>
      <c r="NYC2" s="86"/>
      <c r="NYG2" s="86"/>
      <c r="NYK2" s="86"/>
      <c r="NYO2" s="86"/>
      <c r="NYS2" s="86"/>
      <c r="NYW2" s="86"/>
      <c r="NZA2" s="86"/>
      <c r="NZE2" s="86"/>
      <c r="NZI2" s="86"/>
      <c r="NZM2" s="86"/>
      <c r="NZQ2" s="86"/>
      <c r="NZU2" s="86"/>
      <c r="NZY2" s="86"/>
      <c r="OAC2" s="86"/>
      <c r="OAG2" s="86"/>
      <c r="OAK2" s="86"/>
      <c r="OAO2" s="86"/>
      <c r="OAS2" s="86"/>
      <c r="OAW2" s="86"/>
      <c r="OBA2" s="86"/>
      <c r="OBE2" s="86"/>
      <c r="OBI2" s="86"/>
      <c r="OBM2" s="86"/>
      <c r="OBQ2" s="86"/>
      <c r="OBU2" s="86"/>
      <c r="OBY2" s="86"/>
      <c r="OCC2" s="86"/>
      <c r="OCG2" s="86"/>
      <c r="OCK2" s="86"/>
      <c r="OCO2" s="86"/>
      <c r="OCS2" s="86"/>
      <c r="OCW2" s="86"/>
      <c r="ODA2" s="86"/>
      <c r="ODE2" s="86"/>
      <c r="ODI2" s="86"/>
      <c r="ODM2" s="86"/>
      <c r="ODQ2" s="86"/>
      <c r="ODU2" s="86"/>
      <c r="ODY2" s="86"/>
      <c r="OEC2" s="86"/>
      <c r="OEG2" s="86"/>
      <c r="OEK2" s="86"/>
      <c r="OEO2" s="86"/>
      <c r="OES2" s="86"/>
      <c r="OEW2" s="86"/>
      <c r="OFA2" s="86"/>
      <c r="OFE2" s="86"/>
      <c r="OFI2" s="86"/>
      <c r="OFM2" s="86"/>
      <c r="OFQ2" s="86"/>
      <c r="OFU2" s="86"/>
      <c r="OFY2" s="86"/>
      <c r="OGC2" s="86"/>
      <c r="OGG2" s="86"/>
      <c r="OGK2" s="86"/>
      <c r="OGO2" s="86"/>
      <c r="OGS2" s="86"/>
      <c r="OGW2" s="86"/>
      <c r="OHA2" s="86"/>
      <c r="OHE2" s="86"/>
      <c r="OHI2" s="86"/>
      <c r="OHM2" s="86"/>
      <c r="OHQ2" s="86"/>
      <c r="OHU2" s="86"/>
      <c r="OHY2" s="86"/>
      <c r="OIC2" s="86"/>
      <c r="OIG2" s="86"/>
      <c r="OIK2" s="86"/>
      <c r="OIO2" s="86"/>
      <c r="OIS2" s="86"/>
      <c r="OIW2" s="86"/>
      <c r="OJA2" s="86"/>
      <c r="OJE2" s="86"/>
      <c r="OJI2" s="86"/>
      <c r="OJM2" s="86"/>
      <c r="OJQ2" s="86"/>
      <c r="OJU2" s="86"/>
      <c r="OJY2" s="86"/>
      <c r="OKC2" s="86"/>
      <c r="OKG2" s="86"/>
      <c r="OKK2" s="86"/>
      <c r="OKO2" s="86"/>
      <c r="OKS2" s="86"/>
      <c r="OKW2" s="86"/>
      <c r="OLA2" s="86"/>
      <c r="OLE2" s="86"/>
      <c r="OLI2" s="86"/>
      <c r="OLM2" s="86"/>
      <c r="OLQ2" s="86"/>
      <c r="OLU2" s="86"/>
      <c r="OLY2" s="86"/>
      <c r="OMC2" s="86"/>
      <c r="OMG2" s="86"/>
      <c r="OMK2" s="86"/>
      <c r="OMO2" s="86"/>
      <c r="OMS2" s="86"/>
      <c r="OMW2" s="86"/>
      <c r="ONA2" s="86"/>
      <c r="ONE2" s="86"/>
      <c r="ONI2" s="86"/>
      <c r="ONM2" s="86"/>
      <c r="ONQ2" s="86"/>
      <c r="ONU2" s="86"/>
      <c r="ONY2" s="86"/>
      <c r="OOC2" s="86"/>
      <c r="OOG2" s="86"/>
      <c r="OOK2" s="86"/>
      <c r="OOO2" s="86"/>
      <c r="OOS2" s="86"/>
      <c r="OOW2" s="86"/>
      <c r="OPA2" s="86"/>
      <c r="OPE2" s="86"/>
      <c r="OPI2" s="86"/>
      <c r="OPM2" s="86"/>
      <c r="OPQ2" s="86"/>
      <c r="OPU2" s="86"/>
      <c r="OPY2" s="86"/>
      <c r="OQC2" s="86"/>
      <c r="OQG2" s="86"/>
      <c r="OQK2" s="86"/>
      <c r="OQO2" s="86"/>
      <c r="OQS2" s="86"/>
      <c r="OQW2" s="86"/>
      <c r="ORA2" s="86"/>
      <c r="ORE2" s="86"/>
      <c r="ORI2" s="86"/>
      <c r="ORM2" s="86"/>
      <c r="ORQ2" s="86"/>
      <c r="ORU2" s="86"/>
      <c r="ORY2" s="86"/>
      <c r="OSC2" s="86"/>
      <c r="OSG2" s="86"/>
      <c r="OSK2" s="86"/>
      <c r="OSO2" s="86"/>
      <c r="OSS2" s="86"/>
      <c r="OSW2" s="86"/>
      <c r="OTA2" s="86"/>
      <c r="OTE2" s="86"/>
      <c r="OTI2" s="86"/>
      <c r="OTM2" s="86"/>
      <c r="OTQ2" s="86"/>
      <c r="OTU2" s="86"/>
      <c r="OTY2" s="86"/>
      <c r="OUC2" s="86"/>
      <c r="OUG2" s="86"/>
      <c r="OUK2" s="86"/>
      <c r="OUO2" s="86"/>
      <c r="OUS2" s="86"/>
      <c r="OUW2" s="86"/>
      <c r="OVA2" s="86"/>
      <c r="OVE2" s="86"/>
      <c r="OVI2" s="86"/>
      <c r="OVM2" s="86"/>
      <c r="OVQ2" s="86"/>
      <c r="OVU2" s="86"/>
      <c r="OVY2" s="86"/>
      <c r="OWC2" s="86"/>
      <c r="OWG2" s="86"/>
      <c r="OWK2" s="86"/>
      <c r="OWO2" s="86"/>
      <c r="OWS2" s="86"/>
      <c r="OWW2" s="86"/>
      <c r="OXA2" s="86"/>
      <c r="OXE2" s="86"/>
      <c r="OXI2" s="86"/>
      <c r="OXM2" s="86"/>
      <c r="OXQ2" s="86"/>
      <c r="OXU2" s="86"/>
      <c r="OXY2" s="86"/>
      <c r="OYC2" s="86"/>
      <c r="OYG2" s="86"/>
      <c r="OYK2" s="86"/>
      <c r="OYO2" s="86"/>
      <c r="OYS2" s="86"/>
      <c r="OYW2" s="86"/>
      <c r="OZA2" s="86"/>
      <c r="OZE2" s="86"/>
      <c r="OZI2" s="86"/>
      <c r="OZM2" s="86"/>
      <c r="OZQ2" s="86"/>
      <c r="OZU2" s="86"/>
      <c r="OZY2" s="86"/>
      <c r="PAC2" s="86"/>
      <c r="PAG2" s="86"/>
      <c r="PAK2" s="86"/>
      <c r="PAO2" s="86"/>
      <c r="PAS2" s="86"/>
      <c r="PAW2" s="86"/>
      <c r="PBA2" s="86"/>
      <c r="PBE2" s="86"/>
      <c r="PBI2" s="86"/>
      <c r="PBM2" s="86"/>
      <c r="PBQ2" s="86"/>
      <c r="PBU2" s="86"/>
      <c r="PBY2" s="86"/>
      <c r="PCC2" s="86"/>
      <c r="PCG2" s="86"/>
      <c r="PCK2" s="86"/>
      <c r="PCO2" s="86"/>
      <c r="PCS2" s="86"/>
      <c r="PCW2" s="86"/>
      <c r="PDA2" s="86"/>
      <c r="PDE2" s="86"/>
      <c r="PDI2" s="86"/>
      <c r="PDM2" s="86"/>
      <c r="PDQ2" s="86"/>
      <c r="PDU2" s="86"/>
      <c r="PDY2" s="86"/>
      <c r="PEC2" s="86"/>
      <c r="PEG2" s="86"/>
      <c r="PEK2" s="86"/>
      <c r="PEO2" s="86"/>
      <c r="PES2" s="86"/>
      <c r="PEW2" s="86"/>
      <c r="PFA2" s="86"/>
      <c r="PFE2" s="86"/>
      <c r="PFI2" s="86"/>
      <c r="PFM2" s="86"/>
      <c r="PFQ2" s="86"/>
      <c r="PFU2" s="86"/>
      <c r="PFY2" s="86"/>
      <c r="PGC2" s="86"/>
      <c r="PGG2" s="86"/>
      <c r="PGK2" s="86"/>
      <c r="PGO2" s="86"/>
      <c r="PGS2" s="86"/>
      <c r="PGW2" s="86"/>
      <c r="PHA2" s="86"/>
      <c r="PHE2" s="86"/>
      <c r="PHI2" s="86"/>
      <c r="PHM2" s="86"/>
      <c r="PHQ2" s="86"/>
      <c r="PHU2" s="86"/>
      <c r="PHY2" s="86"/>
      <c r="PIC2" s="86"/>
      <c r="PIG2" s="86"/>
      <c r="PIK2" s="86"/>
      <c r="PIO2" s="86"/>
      <c r="PIS2" s="86"/>
      <c r="PIW2" s="86"/>
      <c r="PJA2" s="86"/>
      <c r="PJE2" s="86"/>
      <c r="PJI2" s="86"/>
      <c r="PJM2" s="86"/>
      <c r="PJQ2" s="86"/>
      <c r="PJU2" s="86"/>
      <c r="PJY2" s="86"/>
      <c r="PKC2" s="86"/>
      <c r="PKG2" s="86"/>
      <c r="PKK2" s="86"/>
      <c r="PKO2" s="86"/>
      <c r="PKS2" s="86"/>
      <c r="PKW2" s="86"/>
      <c r="PLA2" s="86"/>
      <c r="PLE2" s="86"/>
      <c r="PLI2" s="86"/>
      <c r="PLM2" s="86"/>
      <c r="PLQ2" s="86"/>
      <c r="PLU2" s="86"/>
      <c r="PLY2" s="86"/>
      <c r="PMC2" s="86"/>
      <c r="PMG2" s="86"/>
      <c r="PMK2" s="86"/>
      <c r="PMO2" s="86"/>
      <c r="PMS2" s="86"/>
      <c r="PMW2" s="86"/>
      <c r="PNA2" s="86"/>
      <c r="PNE2" s="86"/>
      <c r="PNI2" s="86"/>
      <c r="PNM2" s="86"/>
      <c r="PNQ2" s="86"/>
      <c r="PNU2" s="86"/>
      <c r="PNY2" s="86"/>
      <c r="POC2" s="86"/>
      <c r="POG2" s="86"/>
      <c r="POK2" s="86"/>
      <c r="POO2" s="86"/>
      <c r="POS2" s="86"/>
      <c r="POW2" s="86"/>
      <c r="PPA2" s="86"/>
      <c r="PPE2" s="86"/>
      <c r="PPI2" s="86"/>
      <c r="PPM2" s="86"/>
      <c r="PPQ2" s="86"/>
      <c r="PPU2" s="86"/>
      <c r="PPY2" s="86"/>
      <c r="PQC2" s="86"/>
      <c r="PQG2" s="86"/>
      <c r="PQK2" s="86"/>
      <c r="PQO2" s="86"/>
      <c r="PQS2" s="86"/>
      <c r="PQW2" s="86"/>
      <c r="PRA2" s="86"/>
      <c r="PRE2" s="86"/>
      <c r="PRI2" s="86"/>
      <c r="PRM2" s="86"/>
      <c r="PRQ2" s="86"/>
      <c r="PRU2" s="86"/>
      <c r="PRY2" s="86"/>
      <c r="PSC2" s="86"/>
      <c r="PSG2" s="86"/>
      <c r="PSK2" s="86"/>
      <c r="PSO2" s="86"/>
      <c r="PSS2" s="86"/>
      <c r="PSW2" s="86"/>
      <c r="PTA2" s="86"/>
      <c r="PTE2" s="86"/>
      <c r="PTI2" s="86"/>
      <c r="PTM2" s="86"/>
      <c r="PTQ2" s="86"/>
      <c r="PTU2" s="86"/>
      <c r="PTY2" s="86"/>
      <c r="PUC2" s="86"/>
      <c r="PUG2" s="86"/>
      <c r="PUK2" s="86"/>
      <c r="PUO2" s="86"/>
      <c r="PUS2" s="86"/>
      <c r="PUW2" s="86"/>
      <c r="PVA2" s="86"/>
      <c r="PVE2" s="86"/>
      <c r="PVI2" s="86"/>
      <c r="PVM2" s="86"/>
      <c r="PVQ2" s="86"/>
      <c r="PVU2" s="86"/>
      <c r="PVY2" s="86"/>
      <c r="PWC2" s="86"/>
      <c r="PWG2" s="86"/>
      <c r="PWK2" s="86"/>
      <c r="PWO2" s="86"/>
      <c r="PWS2" s="86"/>
      <c r="PWW2" s="86"/>
      <c r="PXA2" s="86"/>
      <c r="PXE2" s="86"/>
      <c r="PXI2" s="86"/>
      <c r="PXM2" s="86"/>
      <c r="PXQ2" s="86"/>
      <c r="PXU2" s="86"/>
      <c r="PXY2" s="86"/>
      <c r="PYC2" s="86"/>
      <c r="PYG2" s="86"/>
      <c r="PYK2" s="86"/>
      <c r="PYO2" s="86"/>
      <c r="PYS2" s="86"/>
      <c r="PYW2" s="86"/>
      <c r="PZA2" s="86"/>
      <c r="PZE2" s="86"/>
      <c r="PZI2" s="86"/>
      <c r="PZM2" s="86"/>
      <c r="PZQ2" s="86"/>
      <c r="PZU2" s="86"/>
      <c r="PZY2" s="86"/>
      <c r="QAC2" s="86"/>
      <c r="QAG2" s="86"/>
      <c r="QAK2" s="86"/>
      <c r="QAO2" s="86"/>
      <c r="QAS2" s="86"/>
      <c r="QAW2" s="86"/>
      <c r="QBA2" s="86"/>
      <c r="QBE2" s="86"/>
      <c r="QBI2" s="86"/>
      <c r="QBM2" s="86"/>
      <c r="QBQ2" s="86"/>
      <c r="QBU2" s="86"/>
      <c r="QBY2" s="86"/>
      <c r="QCC2" s="86"/>
      <c r="QCG2" s="86"/>
      <c r="QCK2" s="86"/>
      <c r="QCO2" s="86"/>
      <c r="QCS2" s="86"/>
      <c r="QCW2" s="86"/>
      <c r="QDA2" s="86"/>
      <c r="QDE2" s="86"/>
      <c r="QDI2" s="86"/>
      <c r="QDM2" s="86"/>
      <c r="QDQ2" s="86"/>
      <c r="QDU2" s="86"/>
      <c r="QDY2" s="86"/>
      <c r="QEC2" s="86"/>
      <c r="QEG2" s="86"/>
      <c r="QEK2" s="86"/>
      <c r="QEO2" s="86"/>
      <c r="QES2" s="86"/>
      <c r="QEW2" s="86"/>
      <c r="QFA2" s="86"/>
      <c r="QFE2" s="86"/>
      <c r="QFI2" s="86"/>
      <c r="QFM2" s="86"/>
      <c r="QFQ2" s="86"/>
      <c r="QFU2" s="86"/>
      <c r="QFY2" s="86"/>
      <c r="QGC2" s="86"/>
      <c r="QGG2" s="86"/>
      <c r="QGK2" s="86"/>
      <c r="QGO2" s="86"/>
      <c r="QGS2" s="86"/>
      <c r="QGW2" s="86"/>
      <c r="QHA2" s="86"/>
      <c r="QHE2" s="86"/>
      <c r="QHI2" s="86"/>
      <c r="QHM2" s="86"/>
      <c r="QHQ2" s="86"/>
      <c r="QHU2" s="86"/>
      <c r="QHY2" s="86"/>
      <c r="QIC2" s="86"/>
      <c r="QIG2" s="86"/>
      <c r="QIK2" s="86"/>
      <c r="QIO2" s="86"/>
      <c r="QIS2" s="86"/>
      <c r="QIW2" s="86"/>
      <c r="QJA2" s="86"/>
      <c r="QJE2" s="86"/>
      <c r="QJI2" s="86"/>
      <c r="QJM2" s="86"/>
      <c r="QJQ2" s="86"/>
      <c r="QJU2" s="86"/>
      <c r="QJY2" s="86"/>
      <c r="QKC2" s="86"/>
      <c r="QKG2" s="86"/>
      <c r="QKK2" s="86"/>
      <c r="QKO2" s="86"/>
      <c r="QKS2" s="86"/>
      <c r="QKW2" s="86"/>
      <c r="QLA2" s="86"/>
      <c r="QLE2" s="86"/>
      <c r="QLI2" s="86"/>
      <c r="QLM2" s="86"/>
      <c r="QLQ2" s="86"/>
      <c r="QLU2" s="86"/>
      <c r="QLY2" s="86"/>
      <c r="QMC2" s="86"/>
      <c r="QMG2" s="86"/>
      <c r="QMK2" s="86"/>
      <c r="QMO2" s="86"/>
      <c r="QMS2" s="86"/>
      <c r="QMW2" s="86"/>
      <c r="QNA2" s="86"/>
      <c r="QNE2" s="86"/>
      <c r="QNI2" s="86"/>
      <c r="QNM2" s="86"/>
      <c r="QNQ2" s="86"/>
      <c r="QNU2" s="86"/>
      <c r="QNY2" s="86"/>
      <c r="QOC2" s="86"/>
      <c r="QOG2" s="86"/>
      <c r="QOK2" s="86"/>
      <c r="QOO2" s="86"/>
      <c r="QOS2" s="86"/>
      <c r="QOW2" s="86"/>
      <c r="QPA2" s="86"/>
      <c r="QPE2" s="86"/>
      <c r="QPI2" s="86"/>
      <c r="QPM2" s="86"/>
      <c r="QPQ2" s="86"/>
      <c r="QPU2" s="86"/>
      <c r="QPY2" s="86"/>
      <c r="QQC2" s="86"/>
      <c r="QQG2" s="86"/>
      <c r="QQK2" s="86"/>
      <c r="QQO2" s="86"/>
      <c r="QQS2" s="86"/>
      <c r="QQW2" s="86"/>
      <c r="QRA2" s="86"/>
      <c r="QRE2" s="86"/>
      <c r="QRI2" s="86"/>
      <c r="QRM2" s="86"/>
      <c r="QRQ2" s="86"/>
      <c r="QRU2" s="86"/>
      <c r="QRY2" s="86"/>
      <c r="QSC2" s="86"/>
      <c r="QSG2" s="86"/>
      <c r="QSK2" s="86"/>
      <c r="QSO2" s="86"/>
      <c r="QSS2" s="86"/>
      <c r="QSW2" s="86"/>
      <c r="QTA2" s="86"/>
      <c r="QTE2" s="86"/>
      <c r="QTI2" s="86"/>
      <c r="QTM2" s="86"/>
      <c r="QTQ2" s="86"/>
      <c r="QTU2" s="86"/>
      <c r="QTY2" s="86"/>
      <c r="QUC2" s="86"/>
      <c r="QUG2" s="86"/>
      <c r="QUK2" s="86"/>
      <c r="QUO2" s="86"/>
      <c r="QUS2" s="86"/>
      <c r="QUW2" s="86"/>
      <c r="QVA2" s="86"/>
      <c r="QVE2" s="86"/>
      <c r="QVI2" s="86"/>
      <c r="QVM2" s="86"/>
      <c r="QVQ2" s="86"/>
      <c r="QVU2" s="86"/>
      <c r="QVY2" s="86"/>
      <c r="QWC2" s="86"/>
      <c r="QWG2" s="86"/>
      <c r="QWK2" s="86"/>
      <c r="QWO2" s="86"/>
      <c r="QWS2" s="86"/>
      <c r="QWW2" s="86"/>
      <c r="QXA2" s="86"/>
      <c r="QXE2" s="86"/>
      <c r="QXI2" s="86"/>
      <c r="QXM2" s="86"/>
      <c r="QXQ2" s="86"/>
      <c r="QXU2" s="86"/>
      <c r="QXY2" s="86"/>
      <c r="QYC2" s="86"/>
      <c r="QYG2" s="86"/>
      <c r="QYK2" s="86"/>
      <c r="QYO2" s="86"/>
      <c r="QYS2" s="86"/>
      <c r="QYW2" s="86"/>
      <c r="QZA2" s="86"/>
      <c r="QZE2" s="86"/>
      <c r="QZI2" s="86"/>
      <c r="QZM2" s="86"/>
      <c r="QZQ2" s="86"/>
      <c r="QZU2" s="86"/>
      <c r="QZY2" s="86"/>
      <c r="RAC2" s="86"/>
      <c r="RAG2" s="86"/>
      <c r="RAK2" s="86"/>
      <c r="RAO2" s="86"/>
      <c r="RAS2" s="86"/>
      <c r="RAW2" s="86"/>
      <c r="RBA2" s="86"/>
      <c r="RBE2" s="86"/>
      <c r="RBI2" s="86"/>
      <c r="RBM2" s="86"/>
      <c r="RBQ2" s="86"/>
      <c r="RBU2" s="86"/>
      <c r="RBY2" s="86"/>
      <c r="RCC2" s="86"/>
      <c r="RCG2" s="86"/>
      <c r="RCK2" s="86"/>
      <c r="RCO2" s="86"/>
      <c r="RCS2" s="86"/>
      <c r="RCW2" s="86"/>
      <c r="RDA2" s="86"/>
      <c r="RDE2" s="86"/>
      <c r="RDI2" s="86"/>
      <c r="RDM2" s="86"/>
      <c r="RDQ2" s="86"/>
      <c r="RDU2" s="86"/>
      <c r="RDY2" s="86"/>
      <c r="REC2" s="86"/>
      <c r="REG2" s="86"/>
      <c r="REK2" s="86"/>
      <c r="REO2" s="86"/>
      <c r="RES2" s="86"/>
      <c r="REW2" s="86"/>
      <c r="RFA2" s="86"/>
      <c r="RFE2" s="86"/>
      <c r="RFI2" s="86"/>
      <c r="RFM2" s="86"/>
      <c r="RFQ2" s="86"/>
      <c r="RFU2" s="86"/>
      <c r="RFY2" s="86"/>
      <c r="RGC2" s="86"/>
      <c r="RGG2" s="86"/>
      <c r="RGK2" s="86"/>
      <c r="RGO2" s="86"/>
      <c r="RGS2" s="86"/>
      <c r="RGW2" s="86"/>
      <c r="RHA2" s="86"/>
      <c r="RHE2" s="86"/>
      <c r="RHI2" s="86"/>
      <c r="RHM2" s="86"/>
      <c r="RHQ2" s="86"/>
      <c r="RHU2" s="86"/>
      <c r="RHY2" s="86"/>
      <c r="RIC2" s="86"/>
      <c r="RIG2" s="86"/>
      <c r="RIK2" s="86"/>
      <c r="RIO2" s="86"/>
      <c r="RIS2" s="86"/>
      <c r="RIW2" s="86"/>
      <c r="RJA2" s="86"/>
      <c r="RJE2" s="86"/>
      <c r="RJI2" s="86"/>
      <c r="RJM2" s="86"/>
      <c r="RJQ2" s="86"/>
      <c r="RJU2" s="86"/>
      <c r="RJY2" s="86"/>
      <c r="RKC2" s="86"/>
      <c r="RKG2" s="86"/>
      <c r="RKK2" s="86"/>
      <c r="RKO2" s="86"/>
      <c r="RKS2" s="86"/>
      <c r="RKW2" s="86"/>
      <c r="RLA2" s="86"/>
      <c r="RLE2" s="86"/>
      <c r="RLI2" s="86"/>
      <c r="RLM2" s="86"/>
      <c r="RLQ2" s="86"/>
      <c r="RLU2" s="86"/>
      <c r="RLY2" s="86"/>
      <c r="RMC2" s="86"/>
      <c r="RMG2" s="86"/>
      <c r="RMK2" s="86"/>
      <c r="RMO2" s="86"/>
      <c r="RMS2" s="86"/>
      <c r="RMW2" s="86"/>
      <c r="RNA2" s="86"/>
      <c r="RNE2" s="86"/>
      <c r="RNI2" s="86"/>
      <c r="RNM2" s="86"/>
      <c r="RNQ2" s="86"/>
      <c r="RNU2" s="86"/>
      <c r="RNY2" s="86"/>
      <c r="ROC2" s="86"/>
      <c r="ROG2" s="86"/>
      <c r="ROK2" s="86"/>
      <c r="ROO2" s="86"/>
      <c r="ROS2" s="86"/>
      <c r="ROW2" s="86"/>
      <c r="RPA2" s="86"/>
      <c r="RPE2" s="86"/>
      <c r="RPI2" s="86"/>
      <c r="RPM2" s="86"/>
      <c r="RPQ2" s="86"/>
      <c r="RPU2" s="86"/>
      <c r="RPY2" s="86"/>
      <c r="RQC2" s="86"/>
      <c r="RQG2" s="86"/>
      <c r="RQK2" s="86"/>
      <c r="RQO2" s="86"/>
      <c r="RQS2" s="86"/>
      <c r="RQW2" s="86"/>
      <c r="RRA2" s="86"/>
      <c r="RRE2" s="86"/>
      <c r="RRI2" s="86"/>
      <c r="RRM2" s="86"/>
      <c r="RRQ2" s="86"/>
      <c r="RRU2" s="86"/>
      <c r="RRY2" s="86"/>
      <c r="RSC2" s="86"/>
      <c r="RSG2" s="86"/>
      <c r="RSK2" s="86"/>
      <c r="RSO2" s="86"/>
      <c r="RSS2" s="86"/>
      <c r="RSW2" s="86"/>
      <c r="RTA2" s="86"/>
      <c r="RTE2" s="86"/>
      <c r="RTI2" s="86"/>
      <c r="RTM2" s="86"/>
      <c r="RTQ2" s="86"/>
      <c r="RTU2" s="86"/>
      <c r="RTY2" s="86"/>
      <c r="RUC2" s="86"/>
      <c r="RUG2" s="86"/>
      <c r="RUK2" s="86"/>
      <c r="RUO2" s="86"/>
      <c r="RUS2" s="86"/>
      <c r="RUW2" s="86"/>
      <c r="RVA2" s="86"/>
      <c r="RVE2" s="86"/>
      <c r="RVI2" s="86"/>
      <c r="RVM2" s="86"/>
      <c r="RVQ2" s="86"/>
      <c r="RVU2" s="86"/>
      <c r="RVY2" s="86"/>
      <c r="RWC2" s="86"/>
      <c r="RWG2" s="86"/>
      <c r="RWK2" s="86"/>
      <c r="RWO2" s="86"/>
      <c r="RWS2" s="86"/>
      <c r="RWW2" s="86"/>
      <c r="RXA2" s="86"/>
      <c r="RXE2" s="86"/>
      <c r="RXI2" s="86"/>
      <c r="RXM2" s="86"/>
      <c r="RXQ2" s="86"/>
      <c r="RXU2" s="86"/>
      <c r="RXY2" s="86"/>
      <c r="RYC2" s="86"/>
      <c r="RYG2" s="86"/>
      <c r="RYK2" s="86"/>
      <c r="RYO2" s="86"/>
      <c r="RYS2" s="86"/>
      <c r="RYW2" s="86"/>
      <c r="RZA2" s="86"/>
      <c r="RZE2" s="86"/>
      <c r="RZI2" s="86"/>
      <c r="RZM2" s="86"/>
      <c r="RZQ2" s="86"/>
      <c r="RZU2" s="86"/>
      <c r="RZY2" s="86"/>
      <c r="SAC2" s="86"/>
      <c r="SAG2" s="86"/>
      <c r="SAK2" s="86"/>
      <c r="SAO2" s="86"/>
      <c r="SAS2" s="86"/>
      <c r="SAW2" s="86"/>
      <c r="SBA2" s="86"/>
      <c r="SBE2" s="86"/>
      <c r="SBI2" s="86"/>
      <c r="SBM2" s="86"/>
      <c r="SBQ2" s="86"/>
      <c r="SBU2" s="86"/>
      <c r="SBY2" s="86"/>
      <c r="SCC2" s="86"/>
      <c r="SCG2" s="86"/>
      <c r="SCK2" s="86"/>
      <c r="SCO2" s="86"/>
      <c r="SCS2" s="86"/>
      <c r="SCW2" s="86"/>
      <c r="SDA2" s="86"/>
      <c r="SDE2" s="86"/>
      <c r="SDI2" s="86"/>
      <c r="SDM2" s="86"/>
      <c r="SDQ2" s="86"/>
      <c r="SDU2" s="86"/>
      <c r="SDY2" s="86"/>
      <c r="SEC2" s="86"/>
      <c r="SEG2" s="86"/>
      <c r="SEK2" s="86"/>
      <c r="SEO2" s="86"/>
      <c r="SES2" s="86"/>
      <c r="SEW2" s="86"/>
      <c r="SFA2" s="86"/>
      <c r="SFE2" s="86"/>
      <c r="SFI2" s="86"/>
      <c r="SFM2" s="86"/>
      <c r="SFQ2" s="86"/>
      <c r="SFU2" s="86"/>
      <c r="SFY2" s="86"/>
      <c r="SGC2" s="86"/>
      <c r="SGG2" s="86"/>
      <c r="SGK2" s="86"/>
      <c r="SGO2" s="86"/>
      <c r="SGS2" s="86"/>
      <c r="SGW2" s="86"/>
      <c r="SHA2" s="86"/>
      <c r="SHE2" s="86"/>
      <c r="SHI2" s="86"/>
      <c r="SHM2" s="86"/>
      <c r="SHQ2" s="86"/>
      <c r="SHU2" s="86"/>
      <c r="SHY2" s="86"/>
      <c r="SIC2" s="86"/>
      <c r="SIG2" s="86"/>
      <c r="SIK2" s="86"/>
      <c r="SIO2" s="86"/>
      <c r="SIS2" s="86"/>
      <c r="SIW2" s="86"/>
      <c r="SJA2" s="86"/>
      <c r="SJE2" s="86"/>
      <c r="SJI2" s="86"/>
      <c r="SJM2" s="86"/>
      <c r="SJQ2" s="86"/>
      <c r="SJU2" s="86"/>
      <c r="SJY2" s="86"/>
      <c r="SKC2" s="86"/>
      <c r="SKG2" s="86"/>
      <c r="SKK2" s="86"/>
      <c r="SKO2" s="86"/>
      <c r="SKS2" s="86"/>
      <c r="SKW2" s="86"/>
      <c r="SLA2" s="86"/>
      <c r="SLE2" s="86"/>
      <c r="SLI2" s="86"/>
      <c r="SLM2" s="86"/>
      <c r="SLQ2" s="86"/>
      <c r="SLU2" s="86"/>
      <c r="SLY2" s="86"/>
      <c r="SMC2" s="86"/>
      <c r="SMG2" s="86"/>
      <c r="SMK2" s="86"/>
      <c r="SMO2" s="86"/>
      <c r="SMS2" s="86"/>
      <c r="SMW2" s="86"/>
      <c r="SNA2" s="86"/>
      <c r="SNE2" s="86"/>
      <c r="SNI2" s="86"/>
      <c r="SNM2" s="86"/>
      <c r="SNQ2" s="86"/>
      <c r="SNU2" s="86"/>
      <c r="SNY2" s="86"/>
      <c r="SOC2" s="86"/>
      <c r="SOG2" s="86"/>
      <c r="SOK2" s="86"/>
      <c r="SOO2" s="86"/>
      <c r="SOS2" s="86"/>
      <c r="SOW2" s="86"/>
      <c r="SPA2" s="86"/>
      <c r="SPE2" s="86"/>
      <c r="SPI2" s="86"/>
      <c r="SPM2" s="86"/>
      <c r="SPQ2" s="86"/>
      <c r="SPU2" s="86"/>
      <c r="SPY2" s="86"/>
      <c r="SQC2" s="86"/>
      <c r="SQG2" s="86"/>
      <c r="SQK2" s="86"/>
      <c r="SQO2" s="86"/>
      <c r="SQS2" s="86"/>
      <c r="SQW2" s="86"/>
      <c r="SRA2" s="86"/>
      <c r="SRE2" s="86"/>
      <c r="SRI2" s="86"/>
      <c r="SRM2" s="86"/>
      <c r="SRQ2" s="86"/>
      <c r="SRU2" s="86"/>
      <c r="SRY2" s="86"/>
      <c r="SSC2" s="86"/>
      <c r="SSG2" s="86"/>
      <c r="SSK2" s="86"/>
      <c r="SSO2" s="86"/>
      <c r="SSS2" s="86"/>
      <c r="SSW2" s="86"/>
      <c r="STA2" s="86"/>
      <c r="STE2" s="86"/>
      <c r="STI2" s="86"/>
      <c r="STM2" s="86"/>
      <c r="STQ2" s="86"/>
      <c r="STU2" s="86"/>
      <c r="STY2" s="86"/>
      <c r="SUC2" s="86"/>
      <c r="SUG2" s="86"/>
      <c r="SUK2" s="86"/>
      <c r="SUO2" s="86"/>
      <c r="SUS2" s="86"/>
      <c r="SUW2" s="86"/>
      <c r="SVA2" s="86"/>
      <c r="SVE2" s="86"/>
      <c r="SVI2" s="86"/>
      <c r="SVM2" s="86"/>
      <c r="SVQ2" s="86"/>
      <c r="SVU2" s="86"/>
      <c r="SVY2" s="86"/>
      <c r="SWC2" s="86"/>
      <c r="SWG2" s="86"/>
      <c r="SWK2" s="86"/>
      <c r="SWO2" s="86"/>
      <c r="SWS2" s="86"/>
      <c r="SWW2" s="86"/>
      <c r="SXA2" s="86"/>
      <c r="SXE2" s="86"/>
      <c r="SXI2" s="86"/>
      <c r="SXM2" s="86"/>
      <c r="SXQ2" s="86"/>
      <c r="SXU2" s="86"/>
      <c r="SXY2" s="86"/>
      <c r="SYC2" s="86"/>
      <c r="SYG2" s="86"/>
      <c r="SYK2" s="86"/>
      <c r="SYO2" s="86"/>
      <c r="SYS2" s="86"/>
      <c r="SYW2" s="86"/>
      <c r="SZA2" s="86"/>
      <c r="SZE2" s="86"/>
      <c r="SZI2" s="86"/>
      <c r="SZM2" s="86"/>
      <c r="SZQ2" s="86"/>
      <c r="SZU2" s="86"/>
      <c r="SZY2" s="86"/>
      <c r="TAC2" s="86"/>
      <c r="TAG2" s="86"/>
      <c r="TAK2" s="86"/>
      <c r="TAO2" s="86"/>
      <c r="TAS2" s="86"/>
      <c r="TAW2" s="86"/>
      <c r="TBA2" s="86"/>
      <c r="TBE2" s="86"/>
      <c r="TBI2" s="86"/>
      <c r="TBM2" s="86"/>
      <c r="TBQ2" s="86"/>
      <c r="TBU2" s="86"/>
      <c r="TBY2" s="86"/>
      <c r="TCC2" s="86"/>
      <c r="TCG2" s="86"/>
      <c r="TCK2" s="86"/>
      <c r="TCO2" s="86"/>
      <c r="TCS2" s="86"/>
      <c r="TCW2" s="86"/>
      <c r="TDA2" s="86"/>
      <c r="TDE2" s="86"/>
      <c r="TDI2" s="86"/>
      <c r="TDM2" s="86"/>
      <c r="TDQ2" s="86"/>
      <c r="TDU2" s="86"/>
      <c r="TDY2" s="86"/>
      <c r="TEC2" s="86"/>
      <c r="TEG2" s="86"/>
      <c r="TEK2" s="86"/>
      <c r="TEO2" s="86"/>
      <c r="TES2" s="86"/>
      <c r="TEW2" s="86"/>
      <c r="TFA2" s="86"/>
      <c r="TFE2" s="86"/>
      <c r="TFI2" s="86"/>
      <c r="TFM2" s="86"/>
      <c r="TFQ2" s="86"/>
      <c r="TFU2" s="86"/>
      <c r="TFY2" s="86"/>
      <c r="TGC2" s="86"/>
      <c r="TGG2" s="86"/>
      <c r="TGK2" s="86"/>
      <c r="TGO2" s="86"/>
      <c r="TGS2" s="86"/>
      <c r="TGW2" s="86"/>
      <c r="THA2" s="86"/>
      <c r="THE2" s="86"/>
      <c r="THI2" s="86"/>
      <c r="THM2" s="86"/>
      <c r="THQ2" s="86"/>
      <c r="THU2" s="86"/>
      <c r="THY2" s="86"/>
      <c r="TIC2" s="86"/>
      <c r="TIG2" s="86"/>
      <c r="TIK2" s="86"/>
      <c r="TIO2" s="86"/>
      <c r="TIS2" s="86"/>
      <c r="TIW2" s="86"/>
      <c r="TJA2" s="86"/>
      <c r="TJE2" s="86"/>
      <c r="TJI2" s="86"/>
      <c r="TJM2" s="86"/>
      <c r="TJQ2" s="86"/>
      <c r="TJU2" s="86"/>
      <c r="TJY2" s="86"/>
      <c r="TKC2" s="86"/>
      <c r="TKG2" s="86"/>
      <c r="TKK2" s="86"/>
      <c r="TKO2" s="86"/>
      <c r="TKS2" s="86"/>
      <c r="TKW2" s="86"/>
      <c r="TLA2" s="86"/>
      <c r="TLE2" s="86"/>
      <c r="TLI2" s="86"/>
      <c r="TLM2" s="86"/>
      <c r="TLQ2" s="86"/>
      <c r="TLU2" s="86"/>
      <c r="TLY2" s="86"/>
      <c r="TMC2" s="86"/>
      <c r="TMG2" s="86"/>
      <c r="TMK2" s="86"/>
      <c r="TMO2" s="86"/>
      <c r="TMS2" s="86"/>
      <c r="TMW2" s="86"/>
      <c r="TNA2" s="86"/>
      <c r="TNE2" s="86"/>
      <c r="TNI2" s="86"/>
      <c r="TNM2" s="86"/>
      <c r="TNQ2" s="86"/>
      <c r="TNU2" s="86"/>
      <c r="TNY2" s="86"/>
      <c r="TOC2" s="86"/>
      <c r="TOG2" s="86"/>
      <c r="TOK2" s="86"/>
      <c r="TOO2" s="86"/>
      <c r="TOS2" s="86"/>
      <c r="TOW2" s="86"/>
      <c r="TPA2" s="86"/>
      <c r="TPE2" s="86"/>
      <c r="TPI2" s="86"/>
      <c r="TPM2" s="86"/>
      <c r="TPQ2" s="86"/>
      <c r="TPU2" s="86"/>
      <c r="TPY2" s="86"/>
      <c r="TQC2" s="86"/>
      <c r="TQG2" s="86"/>
      <c r="TQK2" s="86"/>
      <c r="TQO2" s="86"/>
      <c r="TQS2" s="86"/>
      <c r="TQW2" s="86"/>
      <c r="TRA2" s="86"/>
      <c r="TRE2" s="86"/>
      <c r="TRI2" s="86"/>
      <c r="TRM2" s="86"/>
      <c r="TRQ2" s="86"/>
      <c r="TRU2" s="86"/>
      <c r="TRY2" s="86"/>
      <c r="TSC2" s="86"/>
      <c r="TSG2" s="86"/>
      <c r="TSK2" s="86"/>
      <c r="TSO2" s="86"/>
      <c r="TSS2" s="86"/>
      <c r="TSW2" s="86"/>
      <c r="TTA2" s="86"/>
      <c r="TTE2" s="86"/>
      <c r="TTI2" s="86"/>
      <c r="TTM2" s="86"/>
      <c r="TTQ2" s="86"/>
      <c r="TTU2" s="86"/>
      <c r="TTY2" s="86"/>
      <c r="TUC2" s="86"/>
      <c r="TUG2" s="86"/>
      <c r="TUK2" s="86"/>
      <c r="TUO2" s="86"/>
      <c r="TUS2" s="86"/>
      <c r="TUW2" s="86"/>
      <c r="TVA2" s="86"/>
      <c r="TVE2" s="86"/>
      <c r="TVI2" s="86"/>
      <c r="TVM2" s="86"/>
      <c r="TVQ2" s="86"/>
      <c r="TVU2" s="86"/>
      <c r="TVY2" s="86"/>
      <c r="TWC2" s="86"/>
      <c r="TWG2" s="86"/>
      <c r="TWK2" s="86"/>
      <c r="TWO2" s="86"/>
      <c r="TWS2" s="86"/>
      <c r="TWW2" s="86"/>
      <c r="TXA2" s="86"/>
      <c r="TXE2" s="86"/>
      <c r="TXI2" s="86"/>
      <c r="TXM2" s="86"/>
      <c r="TXQ2" s="86"/>
      <c r="TXU2" s="86"/>
      <c r="TXY2" s="86"/>
      <c r="TYC2" s="86"/>
      <c r="TYG2" s="86"/>
      <c r="TYK2" s="86"/>
      <c r="TYO2" s="86"/>
      <c r="TYS2" s="86"/>
      <c r="TYW2" s="86"/>
      <c r="TZA2" s="86"/>
      <c r="TZE2" s="86"/>
      <c r="TZI2" s="86"/>
      <c r="TZM2" s="86"/>
      <c r="TZQ2" s="86"/>
      <c r="TZU2" s="86"/>
      <c r="TZY2" s="86"/>
      <c r="UAC2" s="86"/>
      <c r="UAG2" s="86"/>
      <c r="UAK2" s="86"/>
      <c r="UAO2" s="86"/>
      <c r="UAS2" s="86"/>
      <c r="UAW2" s="86"/>
      <c r="UBA2" s="86"/>
      <c r="UBE2" s="86"/>
      <c r="UBI2" s="86"/>
      <c r="UBM2" s="86"/>
      <c r="UBQ2" s="86"/>
      <c r="UBU2" s="86"/>
      <c r="UBY2" s="86"/>
      <c r="UCC2" s="86"/>
      <c r="UCG2" s="86"/>
      <c r="UCK2" s="86"/>
      <c r="UCO2" s="86"/>
      <c r="UCS2" s="86"/>
      <c r="UCW2" s="86"/>
      <c r="UDA2" s="86"/>
      <c r="UDE2" s="86"/>
      <c r="UDI2" s="86"/>
      <c r="UDM2" s="86"/>
      <c r="UDQ2" s="86"/>
      <c r="UDU2" s="86"/>
      <c r="UDY2" s="86"/>
      <c r="UEC2" s="86"/>
      <c r="UEG2" s="86"/>
      <c r="UEK2" s="86"/>
      <c r="UEO2" s="86"/>
      <c r="UES2" s="86"/>
      <c r="UEW2" s="86"/>
      <c r="UFA2" s="86"/>
      <c r="UFE2" s="86"/>
      <c r="UFI2" s="86"/>
      <c r="UFM2" s="86"/>
      <c r="UFQ2" s="86"/>
      <c r="UFU2" s="86"/>
      <c r="UFY2" s="86"/>
      <c r="UGC2" s="86"/>
      <c r="UGG2" s="86"/>
      <c r="UGK2" s="86"/>
      <c r="UGO2" s="86"/>
      <c r="UGS2" s="86"/>
      <c r="UGW2" s="86"/>
      <c r="UHA2" s="86"/>
      <c r="UHE2" s="86"/>
      <c r="UHI2" s="86"/>
      <c r="UHM2" s="86"/>
      <c r="UHQ2" s="86"/>
      <c r="UHU2" s="86"/>
      <c r="UHY2" s="86"/>
      <c r="UIC2" s="86"/>
      <c r="UIG2" s="86"/>
      <c r="UIK2" s="86"/>
      <c r="UIO2" s="86"/>
      <c r="UIS2" s="86"/>
      <c r="UIW2" s="86"/>
      <c r="UJA2" s="86"/>
      <c r="UJE2" s="86"/>
      <c r="UJI2" s="86"/>
      <c r="UJM2" s="86"/>
      <c r="UJQ2" s="86"/>
      <c r="UJU2" s="86"/>
      <c r="UJY2" s="86"/>
      <c r="UKC2" s="86"/>
      <c r="UKG2" s="86"/>
      <c r="UKK2" s="86"/>
      <c r="UKO2" s="86"/>
      <c r="UKS2" s="86"/>
      <c r="UKW2" s="86"/>
      <c r="ULA2" s="86"/>
      <c r="ULE2" s="86"/>
      <c r="ULI2" s="86"/>
      <c r="ULM2" s="86"/>
      <c r="ULQ2" s="86"/>
      <c r="ULU2" s="86"/>
      <c r="ULY2" s="86"/>
      <c r="UMC2" s="86"/>
      <c r="UMG2" s="86"/>
      <c r="UMK2" s="86"/>
      <c r="UMO2" s="86"/>
      <c r="UMS2" s="86"/>
      <c r="UMW2" s="86"/>
      <c r="UNA2" s="86"/>
      <c r="UNE2" s="86"/>
      <c r="UNI2" s="86"/>
      <c r="UNM2" s="86"/>
      <c r="UNQ2" s="86"/>
      <c r="UNU2" s="86"/>
      <c r="UNY2" s="86"/>
      <c r="UOC2" s="86"/>
      <c r="UOG2" s="86"/>
      <c r="UOK2" s="86"/>
      <c r="UOO2" s="86"/>
      <c r="UOS2" s="86"/>
      <c r="UOW2" s="86"/>
      <c r="UPA2" s="86"/>
      <c r="UPE2" s="86"/>
      <c r="UPI2" s="86"/>
      <c r="UPM2" s="86"/>
      <c r="UPQ2" s="86"/>
      <c r="UPU2" s="86"/>
      <c r="UPY2" s="86"/>
      <c r="UQC2" s="86"/>
      <c r="UQG2" s="86"/>
      <c r="UQK2" s="86"/>
      <c r="UQO2" s="86"/>
      <c r="UQS2" s="86"/>
      <c r="UQW2" s="86"/>
      <c r="URA2" s="86"/>
      <c r="URE2" s="86"/>
      <c r="URI2" s="86"/>
      <c r="URM2" s="86"/>
      <c r="URQ2" s="86"/>
      <c r="URU2" s="86"/>
      <c r="URY2" s="86"/>
      <c r="USC2" s="86"/>
      <c r="USG2" s="86"/>
      <c r="USK2" s="86"/>
      <c r="USO2" s="86"/>
      <c r="USS2" s="86"/>
      <c r="USW2" s="86"/>
      <c r="UTA2" s="86"/>
      <c r="UTE2" s="86"/>
      <c r="UTI2" s="86"/>
      <c r="UTM2" s="86"/>
      <c r="UTQ2" s="86"/>
      <c r="UTU2" s="86"/>
      <c r="UTY2" s="86"/>
      <c r="UUC2" s="86"/>
      <c r="UUG2" s="86"/>
      <c r="UUK2" s="86"/>
      <c r="UUO2" s="86"/>
      <c r="UUS2" s="86"/>
      <c r="UUW2" s="86"/>
      <c r="UVA2" s="86"/>
      <c r="UVE2" s="86"/>
      <c r="UVI2" s="86"/>
      <c r="UVM2" s="86"/>
      <c r="UVQ2" s="86"/>
      <c r="UVU2" s="86"/>
      <c r="UVY2" s="86"/>
      <c r="UWC2" s="86"/>
      <c r="UWG2" s="86"/>
      <c r="UWK2" s="86"/>
      <c r="UWO2" s="86"/>
      <c r="UWS2" s="86"/>
      <c r="UWW2" s="86"/>
      <c r="UXA2" s="86"/>
      <c r="UXE2" s="86"/>
      <c r="UXI2" s="86"/>
      <c r="UXM2" s="86"/>
      <c r="UXQ2" s="86"/>
      <c r="UXU2" s="86"/>
      <c r="UXY2" s="86"/>
      <c r="UYC2" s="86"/>
      <c r="UYG2" s="86"/>
      <c r="UYK2" s="86"/>
      <c r="UYO2" s="86"/>
      <c r="UYS2" s="86"/>
      <c r="UYW2" s="86"/>
      <c r="UZA2" s="86"/>
      <c r="UZE2" s="86"/>
      <c r="UZI2" s="86"/>
      <c r="UZM2" s="86"/>
      <c r="UZQ2" s="86"/>
      <c r="UZU2" s="86"/>
      <c r="UZY2" s="86"/>
      <c r="VAC2" s="86"/>
      <c r="VAG2" s="86"/>
      <c r="VAK2" s="86"/>
      <c r="VAO2" s="86"/>
      <c r="VAS2" s="86"/>
      <c r="VAW2" s="86"/>
      <c r="VBA2" s="86"/>
      <c r="VBE2" s="86"/>
      <c r="VBI2" s="86"/>
      <c r="VBM2" s="86"/>
      <c r="VBQ2" s="86"/>
      <c r="VBU2" s="86"/>
      <c r="VBY2" s="86"/>
      <c r="VCC2" s="86"/>
      <c r="VCG2" s="86"/>
      <c r="VCK2" s="86"/>
      <c r="VCO2" s="86"/>
      <c r="VCS2" s="86"/>
      <c r="VCW2" s="86"/>
      <c r="VDA2" s="86"/>
      <c r="VDE2" s="86"/>
      <c r="VDI2" s="86"/>
      <c r="VDM2" s="86"/>
      <c r="VDQ2" s="86"/>
      <c r="VDU2" s="86"/>
      <c r="VDY2" s="86"/>
      <c r="VEC2" s="86"/>
      <c r="VEG2" s="86"/>
      <c r="VEK2" s="86"/>
      <c r="VEO2" s="86"/>
      <c r="VES2" s="86"/>
      <c r="VEW2" s="86"/>
      <c r="VFA2" s="86"/>
      <c r="VFE2" s="86"/>
      <c r="VFI2" s="86"/>
      <c r="VFM2" s="86"/>
      <c r="VFQ2" s="86"/>
      <c r="VFU2" s="86"/>
      <c r="VFY2" s="86"/>
      <c r="VGC2" s="86"/>
      <c r="VGG2" s="86"/>
      <c r="VGK2" s="86"/>
      <c r="VGO2" s="86"/>
      <c r="VGS2" s="86"/>
      <c r="VGW2" s="86"/>
      <c r="VHA2" s="86"/>
      <c r="VHE2" s="86"/>
      <c r="VHI2" s="86"/>
      <c r="VHM2" s="86"/>
      <c r="VHQ2" s="86"/>
      <c r="VHU2" s="86"/>
      <c r="VHY2" s="86"/>
      <c r="VIC2" s="86"/>
      <c r="VIG2" s="86"/>
      <c r="VIK2" s="86"/>
      <c r="VIO2" s="86"/>
      <c r="VIS2" s="86"/>
      <c r="VIW2" s="86"/>
      <c r="VJA2" s="86"/>
      <c r="VJE2" s="86"/>
      <c r="VJI2" s="86"/>
      <c r="VJM2" s="86"/>
      <c r="VJQ2" s="86"/>
      <c r="VJU2" s="86"/>
      <c r="VJY2" s="86"/>
      <c r="VKC2" s="86"/>
      <c r="VKG2" s="86"/>
      <c r="VKK2" s="86"/>
      <c r="VKO2" s="86"/>
      <c r="VKS2" s="86"/>
      <c r="VKW2" s="86"/>
      <c r="VLA2" s="86"/>
      <c r="VLE2" s="86"/>
      <c r="VLI2" s="86"/>
      <c r="VLM2" s="86"/>
      <c r="VLQ2" s="86"/>
      <c r="VLU2" s="86"/>
      <c r="VLY2" s="86"/>
      <c r="VMC2" s="86"/>
      <c r="VMG2" s="86"/>
      <c r="VMK2" s="86"/>
      <c r="VMO2" s="86"/>
      <c r="VMS2" s="86"/>
      <c r="VMW2" s="86"/>
      <c r="VNA2" s="86"/>
      <c r="VNE2" s="86"/>
      <c r="VNI2" s="86"/>
      <c r="VNM2" s="86"/>
      <c r="VNQ2" s="86"/>
      <c r="VNU2" s="86"/>
      <c r="VNY2" s="86"/>
      <c r="VOC2" s="86"/>
      <c r="VOG2" s="86"/>
      <c r="VOK2" s="86"/>
      <c r="VOO2" s="86"/>
      <c r="VOS2" s="86"/>
      <c r="VOW2" s="86"/>
      <c r="VPA2" s="86"/>
      <c r="VPE2" s="86"/>
      <c r="VPI2" s="86"/>
      <c r="VPM2" s="86"/>
      <c r="VPQ2" s="86"/>
      <c r="VPU2" s="86"/>
      <c r="VPY2" s="86"/>
      <c r="VQC2" s="86"/>
      <c r="VQG2" s="86"/>
      <c r="VQK2" s="86"/>
      <c r="VQO2" s="86"/>
      <c r="VQS2" s="86"/>
      <c r="VQW2" s="86"/>
      <c r="VRA2" s="86"/>
      <c r="VRE2" s="86"/>
      <c r="VRI2" s="86"/>
      <c r="VRM2" s="86"/>
      <c r="VRQ2" s="86"/>
      <c r="VRU2" s="86"/>
      <c r="VRY2" s="86"/>
      <c r="VSC2" s="86"/>
      <c r="VSG2" s="86"/>
      <c r="VSK2" s="86"/>
      <c r="VSO2" s="86"/>
      <c r="VSS2" s="86"/>
      <c r="VSW2" s="86"/>
      <c r="VTA2" s="86"/>
      <c r="VTE2" s="86"/>
      <c r="VTI2" s="86"/>
      <c r="VTM2" s="86"/>
      <c r="VTQ2" s="86"/>
      <c r="VTU2" s="86"/>
      <c r="VTY2" s="86"/>
      <c r="VUC2" s="86"/>
      <c r="VUG2" s="86"/>
      <c r="VUK2" s="86"/>
      <c r="VUO2" s="86"/>
      <c r="VUS2" s="86"/>
      <c r="VUW2" s="86"/>
      <c r="VVA2" s="86"/>
      <c r="VVE2" s="86"/>
      <c r="VVI2" s="86"/>
      <c r="VVM2" s="86"/>
      <c r="VVQ2" s="86"/>
      <c r="VVU2" s="86"/>
      <c r="VVY2" s="86"/>
      <c r="VWC2" s="86"/>
      <c r="VWG2" s="86"/>
      <c r="VWK2" s="86"/>
      <c r="VWO2" s="86"/>
      <c r="VWS2" s="86"/>
      <c r="VWW2" s="86"/>
      <c r="VXA2" s="86"/>
      <c r="VXE2" s="86"/>
      <c r="VXI2" s="86"/>
      <c r="VXM2" s="86"/>
      <c r="VXQ2" s="86"/>
      <c r="VXU2" s="86"/>
      <c r="VXY2" s="86"/>
      <c r="VYC2" s="86"/>
      <c r="VYG2" s="86"/>
      <c r="VYK2" s="86"/>
      <c r="VYO2" s="86"/>
      <c r="VYS2" s="86"/>
      <c r="VYW2" s="86"/>
      <c r="VZA2" s="86"/>
      <c r="VZE2" s="86"/>
      <c r="VZI2" s="86"/>
      <c r="VZM2" s="86"/>
      <c r="VZQ2" s="86"/>
      <c r="VZU2" s="86"/>
      <c r="VZY2" s="86"/>
      <c r="WAC2" s="86"/>
      <c r="WAG2" s="86"/>
      <c r="WAK2" s="86"/>
      <c r="WAO2" s="86"/>
      <c r="WAS2" s="86"/>
      <c r="WAW2" s="86"/>
      <c r="WBA2" s="86"/>
      <c r="WBE2" s="86"/>
      <c r="WBI2" s="86"/>
      <c r="WBM2" s="86"/>
      <c r="WBQ2" s="86"/>
      <c r="WBU2" s="86"/>
      <c r="WBY2" s="86"/>
      <c r="WCC2" s="86"/>
      <c r="WCG2" s="86"/>
      <c r="WCK2" s="86"/>
      <c r="WCO2" s="86"/>
      <c r="WCS2" s="86"/>
      <c r="WCW2" s="86"/>
      <c r="WDA2" s="86"/>
      <c r="WDE2" s="86"/>
      <c r="WDI2" s="86"/>
      <c r="WDM2" s="86"/>
      <c r="WDQ2" s="86"/>
      <c r="WDU2" s="86"/>
      <c r="WDY2" s="86"/>
      <c r="WEC2" s="86"/>
      <c r="WEG2" s="86"/>
      <c r="WEK2" s="86"/>
      <c r="WEO2" s="86"/>
      <c r="WES2" s="86"/>
      <c r="WEW2" s="86"/>
      <c r="WFA2" s="86"/>
      <c r="WFE2" s="86"/>
      <c r="WFI2" s="86"/>
      <c r="WFM2" s="86"/>
      <c r="WFQ2" s="86"/>
      <c r="WFU2" s="86"/>
      <c r="WFY2" s="86"/>
      <c r="WGC2" s="86"/>
      <c r="WGG2" s="86"/>
      <c r="WGK2" s="86"/>
      <c r="WGO2" s="86"/>
      <c r="WGS2" s="86"/>
      <c r="WGW2" s="86"/>
      <c r="WHA2" s="86"/>
      <c r="WHE2" s="86"/>
      <c r="WHI2" s="86"/>
      <c r="WHM2" s="86"/>
      <c r="WHQ2" s="86"/>
      <c r="WHU2" s="86"/>
      <c r="WHY2" s="86"/>
      <c r="WIC2" s="86"/>
      <c r="WIG2" s="86"/>
      <c r="WIK2" s="86"/>
      <c r="WIO2" s="86"/>
      <c r="WIS2" s="86"/>
      <c r="WIW2" s="86"/>
      <c r="WJA2" s="86"/>
      <c r="WJE2" s="86"/>
      <c r="WJI2" s="86"/>
      <c r="WJM2" s="86"/>
      <c r="WJQ2" s="86"/>
      <c r="WJU2" s="86"/>
      <c r="WJY2" s="86"/>
      <c r="WKC2" s="86"/>
      <c r="WKG2" s="86"/>
      <c r="WKK2" s="86"/>
      <c r="WKO2" s="86"/>
      <c r="WKS2" s="86"/>
      <c r="WKW2" s="86"/>
      <c r="WLA2" s="86"/>
      <c r="WLE2" s="86"/>
      <c r="WLI2" s="86"/>
      <c r="WLM2" s="86"/>
      <c r="WLQ2" s="86"/>
      <c r="WLU2" s="86"/>
      <c r="WLY2" s="86"/>
      <c r="WMC2" s="86"/>
      <c r="WMG2" s="86"/>
      <c r="WMK2" s="86"/>
      <c r="WMO2" s="86"/>
      <c r="WMS2" s="86"/>
      <c r="WMW2" s="86"/>
      <c r="WNA2" s="86"/>
      <c r="WNE2" s="86"/>
      <c r="WNI2" s="86"/>
      <c r="WNM2" s="86"/>
      <c r="WNQ2" s="86"/>
      <c r="WNU2" s="86"/>
      <c r="WNY2" s="86"/>
      <c r="WOC2" s="86"/>
      <c r="WOG2" s="86"/>
      <c r="WOK2" s="86"/>
      <c r="WOO2" s="86"/>
      <c r="WOS2" s="86"/>
      <c r="WOW2" s="86"/>
      <c r="WPA2" s="86"/>
      <c r="WPE2" s="86"/>
      <c r="WPI2" s="86"/>
      <c r="WPM2" s="86"/>
      <c r="WPQ2" s="86"/>
      <c r="WPU2" s="86"/>
      <c r="WPY2" s="86"/>
      <c r="WQC2" s="86"/>
      <c r="WQG2" s="86"/>
      <c r="WQK2" s="86"/>
      <c r="WQO2" s="86"/>
      <c r="WQS2" s="86"/>
      <c r="WQW2" s="86"/>
      <c r="WRA2" s="86"/>
      <c r="WRE2" s="86"/>
      <c r="WRI2" s="86"/>
      <c r="WRM2" s="86"/>
      <c r="WRQ2" s="86"/>
      <c r="WRU2" s="86"/>
      <c r="WRY2" s="86"/>
      <c r="WSC2" s="86"/>
      <c r="WSG2" s="86"/>
      <c r="WSK2" s="86"/>
      <c r="WSO2" s="86"/>
      <c r="WSS2" s="86"/>
      <c r="WSW2" s="86"/>
      <c r="WTA2" s="86"/>
      <c r="WTE2" s="86"/>
      <c r="WTI2" s="86"/>
      <c r="WTM2" s="86"/>
      <c r="WTQ2" s="86"/>
      <c r="WTU2" s="86"/>
      <c r="WTY2" s="86"/>
      <c r="WUC2" s="86"/>
      <c r="WUG2" s="86"/>
      <c r="WUK2" s="86"/>
      <c r="WUO2" s="86"/>
      <c r="WUS2" s="86"/>
      <c r="WUW2" s="86"/>
      <c r="WVA2" s="86"/>
      <c r="WVE2" s="86"/>
      <c r="WVI2" s="86"/>
      <c r="WVM2" s="86"/>
      <c r="WVQ2" s="86"/>
      <c r="WVU2" s="86"/>
      <c r="WVY2" s="86"/>
      <c r="WWC2" s="86"/>
      <c r="WWG2" s="86"/>
      <c r="WWK2" s="86"/>
      <c r="WWO2" s="86"/>
      <c r="WWS2" s="86"/>
      <c r="WWW2" s="86"/>
      <c r="WXA2" s="86"/>
      <c r="WXE2" s="86"/>
      <c r="WXI2" s="86"/>
      <c r="WXM2" s="86"/>
      <c r="WXQ2" s="86"/>
      <c r="WXU2" s="86"/>
      <c r="WXY2" s="86"/>
      <c r="WYC2" s="86"/>
      <c r="WYG2" s="86"/>
      <c r="WYK2" s="86"/>
      <c r="WYO2" s="86"/>
      <c r="WYS2" s="86"/>
      <c r="WYW2" s="86"/>
      <c r="WZA2" s="86"/>
      <c r="WZE2" s="86"/>
      <c r="WZI2" s="86"/>
      <c r="WZM2" s="86"/>
      <c r="WZQ2" s="86"/>
      <c r="WZU2" s="86"/>
      <c r="WZY2" s="86"/>
      <c r="XAC2" s="86"/>
      <c r="XAG2" s="86"/>
      <c r="XAK2" s="86"/>
      <c r="XAO2" s="86"/>
      <c r="XAS2" s="86"/>
      <c r="XAW2" s="86"/>
      <c r="XBA2" s="86"/>
      <c r="XBE2" s="86"/>
      <c r="XBI2" s="86"/>
      <c r="XBM2" s="86"/>
      <c r="XBQ2" s="86"/>
      <c r="XBU2" s="86"/>
      <c r="XBY2" s="86"/>
      <c r="XCC2" s="86"/>
      <c r="XCG2" s="86"/>
      <c r="XCK2" s="86"/>
      <c r="XCO2" s="86"/>
      <c r="XCS2" s="86"/>
      <c r="XCW2" s="86"/>
      <c r="XDA2" s="86"/>
      <c r="XDE2" s="86"/>
      <c r="XDI2" s="86"/>
      <c r="XDM2" s="86"/>
      <c r="XDQ2" s="86"/>
      <c r="XDU2" s="86"/>
      <c r="XDY2" s="86"/>
      <c r="XEC2" s="86"/>
      <c r="XEG2" s="86"/>
      <c r="XEK2" s="86"/>
      <c r="XEO2" s="86"/>
      <c r="XES2" s="86"/>
      <c r="XEW2" s="86"/>
      <c r="XFA2" s="86"/>
    </row>
    <row r="3" spans="1:1021 1025:2045 2049:3069 3073:4093 4097:5117 5121:6141 6145:7165 7169:8189 8193:9213 9217:10237 10241:11261 11265:12285 12289:13309 13313:14333 14337:15357 15361:16381" s="87" customFormat="1" ht="13.2" x14ac:dyDescent="0.3">
      <c r="A3" s="92" t="s">
        <v>2673</v>
      </c>
      <c r="B3" s="93"/>
      <c r="C3" s="94"/>
      <c r="E3" s="86"/>
      <c r="I3" s="86"/>
      <c r="M3" s="86"/>
      <c r="Q3" s="86"/>
      <c r="U3" s="86"/>
      <c r="Y3" s="86"/>
      <c r="AC3" s="86"/>
      <c r="AG3" s="86"/>
      <c r="AK3" s="86"/>
      <c r="AO3" s="86"/>
      <c r="AS3" s="86"/>
      <c r="AW3" s="86"/>
      <c r="BA3" s="86"/>
      <c r="BE3" s="86"/>
      <c r="BI3" s="86"/>
      <c r="BM3" s="86"/>
      <c r="BQ3" s="86"/>
      <c r="BU3" s="86"/>
      <c r="BY3" s="86"/>
      <c r="CC3" s="86"/>
      <c r="CG3" s="86"/>
      <c r="CK3" s="86"/>
      <c r="CO3" s="86"/>
      <c r="CS3" s="86"/>
      <c r="CW3" s="86"/>
      <c r="DA3" s="86"/>
      <c r="DE3" s="86"/>
      <c r="DI3" s="86"/>
      <c r="DM3" s="86"/>
      <c r="DQ3" s="86"/>
      <c r="DU3" s="86"/>
      <c r="DY3" s="86"/>
      <c r="EC3" s="86"/>
      <c r="EG3" s="86"/>
      <c r="EK3" s="86"/>
      <c r="EO3" s="86"/>
      <c r="ES3" s="86"/>
      <c r="EW3" s="86"/>
      <c r="FA3" s="86"/>
      <c r="FE3" s="86"/>
      <c r="FI3" s="86"/>
      <c r="FM3" s="86"/>
      <c r="FQ3" s="86"/>
      <c r="FU3" s="86"/>
      <c r="FY3" s="86"/>
      <c r="GC3" s="86"/>
      <c r="GG3" s="86"/>
      <c r="GK3" s="86"/>
      <c r="GO3" s="86"/>
      <c r="GS3" s="86"/>
      <c r="GW3" s="86"/>
      <c r="HA3" s="86"/>
      <c r="HE3" s="86"/>
      <c r="HI3" s="86"/>
      <c r="HM3" s="86"/>
      <c r="HQ3" s="86"/>
      <c r="HU3" s="86"/>
      <c r="HY3" s="86"/>
      <c r="IC3" s="86"/>
      <c r="IG3" s="86"/>
      <c r="IK3" s="86"/>
      <c r="IO3" s="86"/>
      <c r="IS3" s="86"/>
      <c r="IW3" s="86"/>
      <c r="JA3" s="86"/>
      <c r="JE3" s="86"/>
      <c r="JI3" s="86"/>
      <c r="JM3" s="86"/>
      <c r="JQ3" s="86"/>
      <c r="JU3" s="86"/>
      <c r="JY3" s="86"/>
      <c r="KC3" s="86"/>
      <c r="KG3" s="86"/>
      <c r="KK3" s="86"/>
      <c r="KO3" s="86"/>
      <c r="KS3" s="86"/>
      <c r="KW3" s="86"/>
      <c r="LA3" s="86"/>
      <c r="LE3" s="86"/>
      <c r="LI3" s="86"/>
      <c r="LM3" s="86"/>
      <c r="LQ3" s="86"/>
      <c r="LU3" s="86"/>
      <c r="LY3" s="86"/>
      <c r="MC3" s="86"/>
      <c r="MG3" s="86"/>
      <c r="MK3" s="86"/>
      <c r="MO3" s="86"/>
      <c r="MS3" s="86"/>
      <c r="MW3" s="86"/>
      <c r="NA3" s="86"/>
      <c r="NE3" s="86"/>
      <c r="NI3" s="86"/>
      <c r="NM3" s="86"/>
      <c r="NQ3" s="86"/>
      <c r="NU3" s="86"/>
      <c r="NY3" s="86"/>
      <c r="OC3" s="86"/>
      <c r="OG3" s="86"/>
      <c r="OK3" s="86"/>
      <c r="OO3" s="86"/>
      <c r="OS3" s="86"/>
      <c r="OW3" s="86"/>
      <c r="PA3" s="86"/>
      <c r="PE3" s="86"/>
      <c r="PI3" s="86"/>
      <c r="PM3" s="86"/>
      <c r="PQ3" s="86"/>
      <c r="PU3" s="86"/>
      <c r="PY3" s="86"/>
      <c r="QC3" s="86"/>
      <c r="QG3" s="86"/>
      <c r="QK3" s="86"/>
      <c r="QO3" s="86"/>
      <c r="QS3" s="86"/>
      <c r="QW3" s="86"/>
      <c r="RA3" s="86"/>
      <c r="RE3" s="86"/>
      <c r="RI3" s="86"/>
      <c r="RM3" s="86"/>
      <c r="RQ3" s="86"/>
      <c r="RU3" s="86"/>
      <c r="RY3" s="86"/>
      <c r="SC3" s="86"/>
      <c r="SG3" s="86"/>
      <c r="SK3" s="86"/>
      <c r="SO3" s="86"/>
      <c r="SS3" s="86"/>
      <c r="SW3" s="86"/>
      <c r="TA3" s="86"/>
      <c r="TE3" s="86"/>
      <c r="TI3" s="86"/>
      <c r="TM3" s="86"/>
      <c r="TQ3" s="86"/>
      <c r="TU3" s="86"/>
      <c r="TY3" s="86"/>
      <c r="UC3" s="86"/>
      <c r="UG3" s="86"/>
      <c r="UK3" s="86"/>
      <c r="UO3" s="86"/>
      <c r="US3" s="86"/>
      <c r="UW3" s="86"/>
      <c r="VA3" s="86"/>
      <c r="VE3" s="86"/>
      <c r="VI3" s="86"/>
      <c r="VM3" s="86"/>
      <c r="VQ3" s="86"/>
      <c r="VU3" s="86"/>
      <c r="VY3" s="86"/>
      <c r="WC3" s="86"/>
      <c r="WG3" s="86"/>
      <c r="WK3" s="86"/>
      <c r="WO3" s="86"/>
      <c r="WS3" s="86"/>
      <c r="WW3" s="86"/>
      <c r="XA3" s="86"/>
      <c r="XE3" s="86"/>
      <c r="XI3" s="86"/>
      <c r="XM3" s="86"/>
      <c r="XQ3" s="86"/>
      <c r="XU3" s="86"/>
      <c r="XY3" s="86"/>
      <c r="YC3" s="86"/>
      <c r="YG3" s="86"/>
      <c r="YK3" s="86"/>
      <c r="YO3" s="86"/>
      <c r="YS3" s="86"/>
      <c r="YW3" s="86"/>
      <c r="ZA3" s="86"/>
      <c r="ZE3" s="86"/>
      <c r="ZI3" s="86"/>
      <c r="ZM3" s="86"/>
      <c r="ZQ3" s="86"/>
      <c r="ZU3" s="86"/>
      <c r="ZY3" s="86"/>
      <c r="AAC3" s="86"/>
      <c r="AAG3" s="86"/>
      <c r="AAK3" s="86"/>
      <c r="AAO3" s="86"/>
      <c r="AAS3" s="86"/>
      <c r="AAW3" s="86"/>
      <c r="ABA3" s="86"/>
      <c r="ABE3" s="86"/>
      <c r="ABI3" s="86"/>
      <c r="ABM3" s="86"/>
      <c r="ABQ3" s="86"/>
      <c r="ABU3" s="86"/>
      <c r="ABY3" s="86"/>
      <c r="ACC3" s="86"/>
      <c r="ACG3" s="86"/>
      <c r="ACK3" s="86"/>
      <c r="ACO3" s="86"/>
      <c r="ACS3" s="86"/>
      <c r="ACW3" s="86"/>
      <c r="ADA3" s="86"/>
      <c r="ADE3" s="86"/>
      <c r="ADI3" s="86"/>
      <c r="ADM3" s="86"/>
      <c r="ADQ3" s="86"/>
      <c r="ADU3" s="86"/>
      <c r="ADY3" s="86"/>
      <c r="AEC3" s="86"/>
      <c r="AEG3" s="86"/>
      <c r="AEK3" s="86"/>
      <c r="AEO3" s="86"/>
      <c r="AES3" s="86"/>
      <c r="AEW3" s="86"/>
      <c r="AFA3" s="86"/>
      <c r="AFE3" s="86"/>
      <c r="AFI3" s="86"/>
      <c r="AFM3" s="86"/>
      <c r="AFQ3" s="86"/>
      <c r="AFU3" s="86"/>
      <c r="AFY3" s="86"/>
      <c r="AGC3" s="86"/>
      <c r="AGG3" s="86"/>
      <c r="AGK3" s="86"/>
      <c r="AGO3" s="86"/>
      <c r="AGS3" s="86"/>
      <c r="AGW3" s="86"/>
      <c r="AHA3" s="86"/>
      <c r="AHE3" s="86"/>
      <c r="AHI3" s="86"/>
      <c r="AHM3" s="86"/>
      <c r="AHQ3" s="86"/>
      <c r="AHU3" s="86"/>
      <c r="AHY3" s="86"/>
      <c r="AIC3" s="86"/>
      <c r="AIG3" s="86"/>
      <c r="AIK3" s="86"/>
      <c r="AIO3" s="86"/>
      <c r="AIS3" s="86"/>
      <c r="AIW3" s="86"/>
      <c r="AJA3" s="86"/>
      <c r="AJE3" s="86"/>
      <c r="AJI3" s="86"/>
      <c r="AJM3" s="86"/>
      <c r="AJQ3" s="86"/>
      <c r="AJU3" s="86"/>
      <c r="AJY3" s="86"/>
      <c r="AKC3" s="86"/>
      <c r="AKG3" s="86"/>
      <c r="AKK3" s="86"/>
      <c r="AKO3" s="86"/>
      <c r="AKS3" s="86"/>
      <c r="AKW3" s="86"/>
      <c r="ALA3" s="86"/>
      <c r="ALE3" s="86"/>
      <c r="ALI3" s="86"/>
      <c r="ALM3" s="86"/>
      <c r="ALQ3" s="86"/>
      <c r="ALU3" s="86"/>
      <c r="ALY3" s="86"/>
      <c r="AMC3" s="86"/>
      <c r="AMG3" s="86"/>
      <c r="AMK3" s="86"/>
      <c r="AMO3" s="86"/>
      <c r="AMS3" s="86"/>
      <c r="AMW3" s="86"/>
      <c r="ANA3" s="86"/>
      <c r="ANE3" s="86"/>
      <c r="ANI3" s="86"/>
      <c r="ANM3" s="86"/>
      <c r="ANQ3" s="86"/>
      <c r="ANU3" s="86"/>
      <c r="ANY3" s="86"/>
      <c r="AOC3" s="86"/>
      <c r="AOG3" s="86"/>
      <c r="AOK3" s="86"/>
      <c r="AOO3" s="86"/>
      <c r="AOS3" s="86"/>
      <c r="AOW3" s="86"/>
      <c r="APA3" s="86"/>
      <c r="APE3" s="86"/>
      <c r="API3" s="86"/>
      <c r="APM3" s="86"/>
      <c r="APQ3" s="86"/>
      <c r="APU3" s="86"/>
      <c r="APY3" s="86"/>
      <c r="AQC3" s="86"/>
      <c r="AQG3" s="86"/>
      <c r="AQK3" s="86"/>
      <c r="AQO3" s="86"/>
      <c r="AQS3" s="86"/>
      <c r="AQW3" s="86"/>
      <c r="ARA3" s="86"/>
      <c r="ARE3" s="86"/>
      <c r="ARI3" s="86"/>
      <c r="ARM3" s="86"/>
      <c r="ARQ3" s="86"/>
      <c r="ARU3" s="86"/>
      <c r="ARY3" s="86"/>
      <c r="ASC3" s="86"/>
      <c r="ASG3" s="86"/>
      <c r="ASK3" s="86"/>
      <c r="ASO3" s="86"/>
      <c r="ASS3" s="86"/>
      <c r="ASW3" s="86"/>
      <c r="ATA3" s="86"/>
      <c r="ATE3" s="86"/>
      <c r="ATI3" s="86"/>
      <c r="ATM3" s="86"/>
      <c r="ATQ3" s="86"/>
      <c r="ATU3" s="86"/>
      <c r="ATY3" s="86"/>
      <c r="AUC3" s="86"/>
      <c r="AUG3" s="86"/>
      <c r="AUK3" s="86"/>
      <c r="AUO3" s="86"/>
      <c r="AUS3" s="86"/>
      <c r="AUW3" s="86"/>
      <c r="AVA3" s="86"/>
      <c r="AVE3" s="86"/>
      <c r="AVI3" s="86"/>
      <c r="AVM3" s="86"/>
      <c r="AVQ3" s="86"/>
      <c r="AVU3" s="86"/>
      <c r="AVY3" s="86"/>
      <c r="AWC3" s="86"/>
      <c r="AWG3" s="86"/>
      <c r="AWK3" s="86"/>
      <c r="AWO3" s="86"/>
      <c r="AWS3" s="86"/>
      <c r="AWW3" s="86"/>
      <c r="AXA3" s="86"/>
      <c r="AXE3" s="86"/>
      <c r="AXI3" s="86"/>
      <c r="AXM3" s="86"/>
      <c r="AXQ3" s="86"/>
      <c r="AXU3" s="86"/>
      <c r="AXY3" s="86"/>
      <c r="AYC3" s="86"/>
      <c r="AYG3" s="86"/>
      <c r="AYK3" s="86"/>
      <c r="AYO3" s="86"/>
      <c r="AYS3" s="86"/>
      <c r="AYW3" s="86"/>
      <c r="AZA3" s="86"/>
      <c r="AZE3" s="86"/>
      <c r="AZI3" s="86"/>
      <c r="AZM3" s="86"/>
      <c r="AZQ3" s="86"/>
      <c r="AZU3" s="86"/>
      <c r="AZY3" s="86"/>
      <c r="BAC3" s="86"/>
      <c r="BAG3" s="86"/>
      <c r="BAK3" s="86"/>
      <c r="BAO3" s="86"/>
      <c r="BAS3" s="86"/>
      <c r="BAW3" s="86"/>
      <c r="BBA3" s="86"/>
      <c r="BBE3" s="86"/>
      <c r="BBI3" s="86"/>
      <c r="BBM3" s="86"/>
      <c r="BBQ3" s="86"/>
      <c r="BBU3" s="86"/>
      <c r="BBY3" s="86"/>
      <c r="BCC3" s="86"/>
      <c r="BCG3" s="86"/>
      <c r="BCK3" s="86"/>
      <c r="BCO3" s="86"/>
      <c r="BCS3" s="86"/>
      <c r="BCW3" s="86"/>
      <c r="BDA3" s="86"/>
      <c r="BDE3" s="86"/>
      <c r="BDI3" s="86"/>
      <c r="BDM3" s="86"/>
      <c r="BDQ3" s="86"/>
      <c r="BDU3" s="86"/>
      <c r="BDY3" s="86"/>
      <c r="BEC3" s="86"/>
      <c r="BEG3" s="86"/>
      <c r="BEK3" s="86"/>
      <c r="BEO3" s="86"/>
      <c r="BES3" s="86"/>
      <c r="BEW3" s="86"/>
      <c r="BFA3" s="86"/>
      <c r="BFE3" s="86"/>
      <c r="BFI3" s="86"/>
      <c r="BFM3" s="86"/>
      <c r="BFQ3" s="86"/>
      <c r="BFU3" s="86"/>
      <c r="BFY3" s="86"/>
      <c r="BGC3" s="86"/>
      <c r="BGG3" s="86"/>
      <c r="BGK3" s="86"/>
      <c r="BGO3" s="86"/>
      <c r="BGS3" s="86"/>
      <c r="BGW3" s="86"/>
      <c r="BHA3" s="86"/>
      <c r="BHE3" s="86"/>
      <c r="BHI3" s="86"/>
      <c r="BHM3" s="86"/>
      <c r="BHQ3" s="86"/>
      <c r="BHU3" s="86"/>
      <c r="BHY3" s="86"/>
      <c r="BIC3" s="86"/>
      <c r="BIG3" s="86"/>
      <c r="BIK3" s="86"/>
      <c r="BIO3" s="86"/>
      <c r="BIS3" s="86"/>
      <c r="BIW3" s="86"/>
      <c r="BJA3" s="86"/>
      <c r="BJE3" s="86"/>
      <c r="BJI3" s="86"/>
      <c r="BJM3" s="86"/>
      <c r="BJQ3" s="86"/>
      <c r="BJU3" s="86"/>
      <c r="BJY3" s="86"/>
      <c r="BKC3" s="86"/>
      <c r="BKG3" s="86"/>
      <c r="BKK3" s="86"/>
      <c r="BKO3" s="86"/>
      <c r="BKS3" s="86"/>
      <c r="BKW3" s="86"/>
      <c r="BLA3" s="86"/>
      <c r="BLE3" s="86"/>
      <c r="BLI3" s="86"/>
      <c r="BLM3" s="86"/>
      <c r="BLQ3" s="86"/>
      <c r="BLU3" s="86"/>
      <c r="BLY3" s="86"/>
      <c r="BMC3" s="86"/>
      <c r="BMG3" s="86"/>
      <c r="BMK3" s="86"/>
      <c r="BMO3" s="86"/>
      <c r="BMS3" s="86"/>
      <c r="BMW3" s="86"/>
      <c r="BNA3" s="86"/>
      <c r="BNE3" s="86"/>
      <c r="BNI3" s="86"/>
      <c r="BNM3" s="86"/>
      <c r="BNQ3" s="86"/>
      <c r="BNU3" s="86"/>
      <c r="BNY3" s="86"/>
      <c r="BOC3" s="86"/>
      <c r="BOG3" s="86"/>
      <c r="BOK3" s="86"/>
      <c r="BOO3" s="86"/>
      <c r="BOS3" s="86"/>
      <c r="BOW3" s="86"/>
      <c r="BPA3" s="86"/>
      <c r="BPE3" s="86"/>
      <c r="BPI3" s="86"/>
      <c r="BPM3" s="86"/>
      <c r="BPQ3" s="86"/>
      <c r="BPU3" s="86"/>
      <c r="BPY3" s="86"/>
      <c r="BQC3" s="86"/>
      <c r="BQG3" s="86"/>
      <c r="BQK3" s="86"/>
      <c r="BQO3" s="86"/>
      <c r="BQS3" s="86"/>
      <c r="BQW3" s="86"/>
      <c r="BRA3" s="86"/>
      <c r="BRE3" s="86"/>
      <c r="BRI3" s="86"/>
      <c r="BRM3" s="86"/>
      <c r="BRQ3" s="86"/>
      <c r="BRU3" s="86"/>
      <c r="BRY3" s="86"/>
      <c r="BSC3" s="86"/>
      <c r="BSG3" s="86"/>
      <c r="BSK3" s="86"/>
      <c r="BSO3" s="86"/>
      <c r="BSS3" s="86"/>
      <c r="BSW3" s="86"/>
      <c r="BTA3" s="86"/>
      <c r="BTE3" s="86"/>
      <c r="BTI3" s="86"/>
      <c r="BTM3" s="86"/>
      <c r="BTQ3" s="86"/>
      <c r="BTU3" s="86"/>
      <c r="BTY3" s="86"/>
      <c r="BUC3" s="86"/>
      <c r="BUG3" s="86"/>
      <c r="BUK3" s="86"/>
      <c r="BUO3" s="86"/>
      <c r="BUS3" s="86"/>
      <c r="BUW3" s="86"/>
      <c r="BVA3" s="86"/>
      <c r="BVE3" s="86"/>
      <c r="BVI3" s="86"/>
      <c r="BVM3" s="86"/>
      <c r="BVQ3" s="86"/>
      <c r="BVU3" s="86"/>
      <c r="BVY3" s="86"/>
      <c r="BWC3" s="86"/>
      <c r="BWG3" s="86"/>
      <c r="BWK3" s="86"/>
      <c r="BWO3" s="86"/>
      <c r="BWS3" s="86"/>
      <c r="BWW3" s="86"/>
      <c r="BXA3" s="86"/>
      <c r="BXE3" s="86"/>
      <c r="BXI3" s="86"/>
      <c r="BXM3" s="86"/>
      <c r="BXQ3" s="86"/>
      <c r="BXU3" s="86"/>
      <c r="BXY3" s="86"/>
      <c r="BYC3" s="86"/>
      <c r="BYG3" s="86"/>
      <c r="BYK3" s="86"/>
      <c r="BYO3" s="86"/>
      <c r="BYS3" s="86"/>
      <c r="BYW3" s="86"/>
      <c r="BZA3" s="86"/>
      <c r="BZE3" s="86"/>
      <c r="BZI3" s="86"/>
      <c r="BZM3" s="86"/>
      <c r="BZQ3" s="86"/>
      <c r="BZU3" s="86"/>
      <c r="BZY3" s="86"/>
      <c r="CAC3" s="86"/>
      <c r="CAG3" s="86"/>
      <c r="CAK3" s="86"/>
      <c r="CAO3" s="86"/>
      <c r="CAS3" s="86"/>
      <c r="CAW3" s="86"/>
      <c r="CBA3" s="86"/>
      <c r="CBE3" s="86"/>
      <c r="CBI3" s="86"/>
      <c r="CBM3" s="86"/>
      <c r="CBQ3" s="86"/>
      <c r="CBU3" s="86"/>
      <c r="CBY3" s="86"/>
      <c r="CCC3" s="86"/>
      <c r="CCG3" s="86"/>
      <c r="CCK3" s="86"/>
      <c r="CCO3" s="86"/>
      <c r="CCS3" s="86"/>
      <c r="CCW3" s="86"/>
      <c r="CDA3" s="86"/>
      <c r="CDE3" s="86"/>
      <c r="CDI3" s="86"/>
      <c r="CDM3" s="86"/>
      <c r="CDQ3" s="86"/>
      <c r="CDU3" s="86"/>
      <c r="CDY3" s="86"/>
      <c r="CEC3" s="86"/>
      <c r="CEG3" s="86"/>
      <c r="CEK3" s="86"/>
      <c r="CEO3" s="86"/>
      <c r="CES3" s="86"/>
      <c r="CEW3" s="86"/>
      <c r="CFA3" s="86"/>
      <c r="CFE3" s="86"/>
      <c r="CFI3" s="86"/>
      <c r="CFM3" s="86"/>
      <c r="CFQ3" s="86"/>
      <c r="CFU3" s="86"/>
      <c r="CFY3" s="86"/>
      <c r="CGC3" s="86"/>
      <c r="CGG3" s="86"/>
      <c r="CGK3" s="86"/>
      <c r="CGO3" s="86"/>
      <c r="CGS3" s="86"/>
      <c r="CGW3" s="86"/>
      <c r="CHA3" s="86"/>
      <c r="CHE3" s="86"/>
      <c r="CHI3" s="86"/>
      <c r="CHM3" s="86"/>
      <c r="CHQ3" s="86"/>
      <c r="CHU3" s="86"/>
      <c r="CHY3" s="86"/>
      <c r="CIC3" s="86"/>
      <c r="CIG3" s="86"/>
      <c r="CIK3" s="86"/>
      <c r="CIO3" s="86"/>
      <c r="CIS3" s="86"/>
      <c r="CIW3" s="86"/>
      <c r="CJA3" s="86"/>
      <c r="CJE3" s="86"/>
      <c r="CJI3" s="86"/>
      <c r="CJM3" s="86"/>
      <c r="CJQ3" s="86"/>
      <c r="CJU3" s="86"/>
      <c r="CJY3" s="86"/>
      <c r="CKC3" s="86"/>
      <c r="CKG3" s="86"/>
      <c r="CKK3" s="86"/>
      <c r="CKO3" s="86"/>
      <c r="CKS3" s="86"/>
      <c r="CKW3" s="86"/>
      <c r="CLA3" s="86"/>
      <c r="CLE3" s="86"/>
      <c r="CLI3" s="86"/>
      <c r="CLM3" s="86"/>
      <c r="CLQ3" s="86"/>
      <c r="CLU3" s="86"/>
      <c r="CLY3" s="86"/>
      <c r="CMC3" s="86"/>
      <c r="CMG3" s="86"/>
      <c r="CMK3" s="86"/>
      <c r="CMO3" s="86"/>
      <c r="CMS3" s="86"/>
      <c r="CMW3" s="86"/>
      <c r="CNA3" s="86"/>
      <c r="CNE3" s="86"/>
      <c r="CNI3" s="86"/>
      <c r="CNM3" s="86"/>
      <c r="CNQ3" s="86"/>
      <c r="CNU3" s="86"/>
      <c r="CNY3" s="86"/>
      <c r="COC3" s="86"/>
      <c r="COG3" s="86"/>
      <c r="COK3" s="86"/>
      <c r="COO3" s="86"/>
      <c r="COS3" s="86"/>
      <c r="COW3" s="86"/>
      <c r="CPA3" s="86"/>
      <c r="CPE3" s="86"/>
      <c r="CPI3" s="86"/>
      <c r="CPM3" s="86"/>
      <c r="CPQ3" s="86"/>
      <c r="CPU3" s="86"/>
      <c r="CPY3" s="86"/>
      <c r="CQC3" s="86"/>
      <c r="CQG3" s="86"/>
      <c r="CQK3" s="86"/>
      <c r="CQO3" s="86"/>
      <c r="CQS3" s="86"/>
      <c r="CQW3" s="86"/>
      <c r="CRA3" s="86"/>
      <c r="CRE3" s="86"/>
      <c r="CRI3" s="86"/>
      <c r="CRM3" s="86"/>
      <c r="CRQ3" s="86"/>
      <c r="CRU3" s="86"/>
      <c r="CRY3" s="86"/>
      <c r="CSC3" s="86"/>
      <c r="CSG3" s="86"/>
      <c r="CSK3" s="86"/>
      <c r="CSO3" s="86"/>
      <c r="CSS3" s="86"/>
      <c r="CSW3" s="86"/>
      <c r="CTA3" s="86"/>
      <c r="CTE3" s="86"/>
      <c r="CTI3" s="86"/>
      <c r="CTM3" s="86"/>
      <c r="CTQ3" s="86"/>
      <c r="CTU3" s="86"/>
      <c r="CTY3" s="86"/>
      <c r="CUC3" s="86"/>
      <c r="CUG3" s="86"/>
      <c r="CUK3" s="86"/>
      <c r="CUO3" s="86"/>
      <c r="CUS3" s="86"/>
      <c r="CUW3" s="86"/>
      <c r="CVA3" s="86"/>
      <c r="CVE3" s="86"/>
      <c r="CVI3" s="86"/>
      <c r="CVM3" s="86"/>
      <c r="CVQ3" s="86"/>
      <c r="CVU3" s="86"/>
      <c r="CVY3" s="86"/>
      <c r="CWC3" s="86"/>
      <c r="CWG3" s="86"/>
      <c r="CWK3" s="86"/>
      <c r="CWO3" s="86"/>
      <c r="CWS3" s="86"/>
      <c r="CWW3" s="86"/>
      <c r="CXA3" s="86"/>
      <c r="CXE3" s="86"/>
      <c r="CXI3" s="86"/>
      <c r="CXM3" s="86"/>
      <c r="CXQ3" s="86"/>
      <c r="CXU3" s="86"/>
      <c r="CXY3" s="86"/>
      <c r="CYC3" s="86"/>
      <c r="CYG3" s="86"/>
      <c r="CYK3" s="86"/>
      <c r="CYO3" s="86"/>
      <c r="CYS3" s="86"/>
      <c r="CYW3" s="86"/>
      <c r="CZA3" s="86"/>
      <c r="CZE3" s="86"/>
      <c r="CZI3" s="86"/>
      <c r="CZM3" s="86"/>
      <c r="CZQ3" s="86"/>
      <c r="CZU3" s="86"/>
      <c r="CZY3" s="86"/>
      <c r="DAC3" s="86"/>
      <c r="DAG3" s="86"/>
      <c r="DAK3" s="86"/>
      <c r="DAO3" s="86"/>
      <c r="DAS3" s="86"/>
      <c r="DAW3" s="86"/>
      <c r="DBA3" s="86"/>
      <c r="DBE3" s="86"/>
      <c r="DBI3" s="86"/>
      <c r="DBM3" s="86"/>
      <c r="DBQ3" s="86"/>
      <c r="DBU3" s="86"/>
      <c r="DBY3" s="86"/>
      <c r="DCC3" s="86"/>
      <c r="DCG3" s="86"/>
      <c r="DCK3" s="86"/>
      <c r="DCO3" s="86"/>
      <c r="DCS3" s="86"/>
      <c r="DCW3" s="86"/>
      <c r="DDA3" s="86"/>
      <c r="DDE3" s="86"/>
      <c r="DDI3" s="86"/>
      <c r="DDM3" s="86"/>
      <c r="DDQ3" s="86"/>
      <c r="DDU3" s="86"/>
      <c r="DDY3" s="86"/>
      <c r="DEC3" s="86"/>
      <c r="DEG3" s="86"/>
      <c r="DEK3" s="86"/>
      <c r="DEO3" s="86"/>
      <c r="DES3" s="86"/>
      <c r="DEW3" s="86"/>
      <c r="DFA3" s="86"/>
      <c r="DFE3" s="86"/>
      <c r="DFI3" s="86"/>
      <c r="DFM3" s="86"/>
      <c r="DFQ3" s="86"/>
      <c r="DFU3" s="86"/>
      <c r="DFY3" s="86"/>
      <c r="DGC3" s="86"/>
      <c r="DGG3" s="86"/>
      <c r="DGK3" s="86"/>
      <c r="DGO3" s="86"/>
      <c r="DGS3" s="86"/>
      <c r="DGW3" s="86"/>
      <c r="DHA3" s="86"/>
      <c r="DHE3" s="86"/>
      <c r="DHI3" s="86"/>
      <c r="DHM3" s="86"/>
      <c r="DHQ3" s="86"/>
      <c r="DHU3" s="86"/>
      <c r="DHY3" s="86"/>
      <c r="DIC3" s="86"/>
      <c r="DIG3" s="86"/>
      <c r="DIK3" s="86"/>
      <c r="DIO3" s="86"/>
      <c r="DIS3" s="86"/>
      <c r="DIW3" s="86"/>
      <c r="DJA3" s="86"/>
      <c r="DJE3" s="86"/>
      <c r="DJI3" s="86"/>
      <c r="DJM3" s="86"/>
      <c r="DJQ3" s="86"/>
      <c r="DJU3" s="86"/>
      <c r="DJY3" s="86"/>
      <c r="DKC3" s="86"/>
      <c r="DKG3" s="86"/>
      <c r="DKK3" s="86"/>
      <c r="DKO3" s="86"/>
      <c r="DKS3" s="86"/>
      <c r="DKW3" s="86"/>
      <c r="DLA3" s="86"/>
      <c r="DLE3" s="86"/>
      <c r="DLI3" s="86"/>
      <c r="DLM3" s="86"/>
      <c r="DLQ3" s="86"/>
      <c r="DLU3" s="86"/>
      <c r="DLY3" s="86"/>
      <c r="DMC3" s="86"/>
      <c r="DMG3" s="86"/>
      <c r="DMK3" s="86"/>
      <c r="DMO3" s="86"/>
      <c r="DMS3" s="86"/>
      <c r="DMW3" s="86"/>
      <c r="DNA3" s="86"/>
      <c r="DNE3" s="86"/>
      <c r="DNI3" s="86"/>
      <c r="DNM3" s="86"/>
      <c r="DNQ3" s="86"/>
      <c r="DNU3" s="86"/>
      <c r="DNY3" s="86"/>
      <c r="DOC3" s="86"/>
      <c r="DOG3" s="86"/>
      <c r="DOK3" s="86"/>
      <c r="DOO3" s="86"/>
      <c r="DOS3" s="86"/>
      <c r="DOW3" s="86"/>
      <c r="DPA3" s="86"/>
      <c r="DPE3" s="86"/>
      <c r="DPI3" s="86"/>
      <c r="DPM3" s="86"/>
      <c r="DPQ3" s="86"/>
      <c r="DPU3" s="86"/>
      <c r="DPY3" s="86"/>
      <c r="DQC3" s="86"/>
      <c r="DQG3" s="86"/>
      <c r="DQK3" s="86"/>
      <c r="DQO3" s="86"/>
      <c r="DQS3" s="86"/>
      <c r="DQW3" s="86"/>
      <c r="DRA3" s="86"/>
      <c r="DRE3" s="86"/>
      <c r="DRI3" s="86"/>
      <c r="DRM3" s="86"/>
      <c r="DRQ3" s="86"/>
      <c r="DRU3" s="86"/>
      <c r="DRY3" s="86"/>
      <c r="DSC3" s="86"/>
      <c r="DSG3" s="86"/>
      <c r="DSK3" s="86"/>
      <c r="DSO3" s="86"/>
      <c r="DSS3" s="86"/>
      <c r="DSW3" s="86"/>
      <c r="DTA3" s="86"/>
      <c r="DTE3" s="86"/>
      <c r="DTI3" s="86"/>
      <c r="DTM3" s="86"/>
      <c r="DTQ3" s="86"/>
      <c r="DTU3" s="86"/>
      <c r="DTY3" s="86"/>
      <c r="DUC3" s="86"/>
      <c r="DUG3" s="86"/>
      <c r="DUK3" s="86"/>
      <c r="DUO3" s="86"/>
      <c r="DUS3" s="86"/>
      <c r="DUW3" s="86"/>
      <c r="DVA3" s="86"/>
      <c r="DVE3" s="86"/>
      <c r="DVI3" s="86"/>
      <c r="DVM3" s="86"/>
      <c r="DVQ3" s="86"/>
      <c r="DVU3" s="86"/>
      <c r="DVY3" s="86"/>
      <c r="DWC3" s="86"/>
      <c r="DWG3" s="86"/>
      <c r="DWK3" s="86"/>
      <c r="DWO3" s="86"/>
      <c r="DWS3" s="86"/>
      <c r="DWW3" s="86"/>
      <c r="DXA3" s="86"/>
      <c r="DXE3" s="86"/>
      <c r="DXI3" s="86"/>
      <c r="DXM3" s="86"/>
      <c r="DXQ3" s="86"/>
      <c r="DXU3" s="86"/>
      <c r="DXY3" s="86"/>
      <c r="DYC3" s="86"/>
      <c r="DYG3" s="86"/>
      <c r="DYK3" s="86"/>
      <c r="DYO3" s="86"/>
      <c r="DYS3" s="86"/>
      <c r="DYW3" s="86"/>
      <c r="DZA3" s="86"/>
      <c r="DZE3" s="86"/>
      <c r="DZI3" s="86"/>
      <c r="DZM3" s="86"/>
      <c r="DZQ3" s="86"/>
      <c r="DZU3" s="86"/>
      <c r="DZY3" s="86"/>
      <c r="EAC3" s="86"/>
      <c r="EAG3" s="86"/>
      <c r="EAK3" s="86"/>
      <c r="EAO3" s="86"/>
      <c r="EAS3" s="86"/>
      <c r="EAW3" s="86"/>
      <c r="EBA3" s="86"/>
      <c r="EBE3" s="86"/>
      <c r="EBI3" s="86"/>
      <c r="EBM3" s="86"/>
      <c r="EBQ3" s="86"/>
      <c r="EBU3" s="86"/>
      <c r="EBY3" s="86"/>
      <c r="ECC3" s="86"/>
      <c r="ECG3" s="86"/>
      <c r="ECK3" s="86"/>
      <c r="ECO3" s="86"/>
      <c r="ECS3" s="86"/>
      <c r="ECW3" s="86"/>
      <c r="EDA3" s="86"/>
      <c r="EDE3" s="86"/>
      <c r="EDI3" s="86"/>
      <c r="EDM3" s="86"/>
      <c r="EDQ3" s="86"/>
      <c r="EDU3" s="86"/>
      <c r="EDY3" s="86"/>
      <c r="EEC3" s="86"/>
      <c r="EEG3" s="86"/>
      <c r="EEK3" s="86"/>
      <c r="EEO3" s="86"/>
      <c r="EES3" s="86"/>
      <c r="EEW3" s="86"/>
      <c r="EFA3" s="86"/>
      <c r="EFE3" s="86"/>
      <c r="EFI3" s="86"/>
      <c r="EFM3" s="86"/>
      <c r="EFQ3" s="86"/>
      <c r="EFU3" s="86"/>
      <c r="EFY3" s="86"/>
      <c r="EGC3" s="86"/>
      <c r="EGG3" s="86"/>
      <c r="EGK3" s="86"/>
      <c r="EGO3" s="86"/>
      <c r="EGS3" s="86"/>
      <c r="EGW3" s="86"/>
      <c r="EHA3" s="86"/>
      <c r="EHE3" s="86"/>
      <c r="EHI3" s="86"/>
      <c r="EHM3" s="86"/>
      <c r="EHQ3" s="86"/>
      <c r="EHU3" s="86"/>
      <c r="EHY3" s="86"/>
      <c r="EIC3" s="86"/>
      <c r="EIG3" s="86"/>
      <c r="EIK3" s="86"/>
      <c r="EIO3" s="86"/>
      <c r="EIS3" s="86"/>
      <c r="EIW3" s="86"/>
      <c r="EJA3" s="86"/>
      <c r="EJE3" s="86"/>
      <c r="EJI3" s="86"/>
      <c r="EJM3" s="86"/>
      <c r="EJQ3" s="86"/>
      <c r="EJU3" s="86"/>
      <c r="EJY3" s="86"/>
      <c r="EKC3" s="86"/>
      <c r="EKG3" s="86"/>
      <c r="EKK3" s="86"/>
      <c r="EKO3" s="86"/>
      <c r="EKS3" s="86"/>
      <c r="EKW3" s="86"/>
      <c r="ELA3" s="86"/>
      <c r="ELE3" s="86"/>
      <c r="ELI3" s="86"/>
      <c r="ELM3" s="86"/>
      <c r="ELQ3" s="86"/>
      <c r="ELU3" s="86"/>
      <c r="ELY3" s="86"/>
      <c r="EMC3" s="86"/>
      <c r="EMG3" s="86"/>
      <c r="EMK3" s="86"/>
      <c r="EMO3" s="86"/>
      <c r="EMS3" s="86"/>
      <c r="EMW3" s="86"/>
      <c r="ENA3" s="86"/>
      <c r="ENE3" s="86"/>
      <c r="ENI3" s="86"/>
      <c r="ENM3" s="86"/>
      <c r="ENQ3" s="86"/>
      <c r="ENU3" s="86"/>
      <c r="ENY3" s="86"/>
      <c r="EOC3" s="86"/>
      <c r="EOG3" s="86"/>
      <c r="EOK3" s="86"/>
      <c r="EOO3" s="86"/>
      <c r="EOS3" s="86"/>
      <c r="EOW3" s="86"/>
      <c r="EPA3" s="86"/>
      <c r="EPE3" s="86"/>
      <c r="EPI3" s="86"/>
      <c r="EPM3" s="86"/>
      <c r="EPQ3" s="86"/>
      <c r="EPU3" s="86"/>
      <c r="EPY3" s="86"/>
      <c r="EQC3" s="86"/>
      <c r="EQG3" s="86"/>
      <c r="EQK3" s="86"/>
      <c r="EQO3" s="86"/>
      <c r="EQS3" s="86"/>
      <c r="EQW3" s="86"/>
      <c r="ERA3" s="86"/>
      <c r="ERE3" s="86"/>
      <c r="ERI3" s="86"/>
      <c r="ERM3" s="86"/>
      <c r="ERQ3" s="86"/>
      <c r="ERU3" s="86"/>
      <c r="ERY3" s="86"/>
      <c r="ESC3" s="86"/>
      <c r="ESG3" s="86"/>
      <c r="ESK3" s="86"/>
      <c r="ESO3" s="86"/>
      <c r="ESS3" s="86"/>
      <c r="ESW3" s="86"/>
      <c r="ETA3" s="86"/>
      <c r="ETE3" s="86"/>
      <c r="ETI3" s="86"/>
      <c r="ETM3" s="86"/>
      <c r="ETQ3" s="86"/>
      <c r="ETU3" s="86"/>
      <c r="ETY3" s="86"/>
      <c r="EUC3" s="86"/>
      <c r="EUG3" s="86"/>
      <c r="EUK3" s="86"/>
      <c r="EUO3" s="86"/>
      <c r="EUS3" s="86"/>
      <c r="EUW3" s="86"/>
      <c r="EVA3" s="86"/>
      <c r="EVE3" s="86"/>
      <c r="EVI3" s="86"/>
      <c r="EVM3" s="86"/>
      <c r="EVQ3" s="86"/>
      <c r="EVU3" s="86"/>
      <c r="EVY3" s="86"/>
      <c r="EWC3" s="86"/>
      <c r="EWG3" s="86"/>
      <c r="EWK3" s="86"/>
      <c r="EWO3" s="86"/>
      <c r="EWS3" s="86"/>
      <c r="EWW3" s="86"/>
      <c r="EXA3" s="86"/>
      <c r="EXE3" s="86"/>
      <c r="EXI3" s="86"/>
      <c r="EXM3" s="86"/>
      <c r="EXQ3" s="86"/>
      <c r="EXU3" s="86"/>
      <c r="EXY3" s="86"/>
      <c r="EYC3" s="86"/>
      <c r="EYG3" s="86"/>
      <c r="EYK3" s="86"/>
      <c r="EYO3" s="86"/>
      <c r="EYS3" s="86"/>
      <c r="EYW3" s="86"/>
      <c r="EZA3" s="86"/>
      <c r="EZE3" s="86"/>
      <c r="EZI3" s="86"/>
      <c r="EZM3" s="86"/>
      <c r="EZQ3" s="86"/>
      <c r="EZU3" s="86"/>
      <c r="EZY3" s="86"/>
      <c r="FAC3" s="86"/>
      <c r="FAG3" s="86"/>
      <c r="FAK3" s="86"/>
      <c r="FAO3" s="86"/>
      <c r="FAS3" s="86"/>
      <c r="FAW3" s="86"/>
      <c r="FBA3" s="86"/>
      <c r="FBE3" s="86"/>
      <c r="FBI3" s="86"/>
      <c r="FBM3" s="86"/>
      <c r="FBQ3" s="86"/>
      <c r="FBU3" s="86"/>
      <c r="FBY3" s="86"/>
      <c r="FCC3" s="86"/>
      <c r="FCG3" s="86"/>
      <c r="FCK3" s="86"/>
      <c r="FCO3" s="86"/>
      <c r="FCS3" s="86"/>
      <c r="FCW3" s="86"/>
      <c r="FDA3" s="86"/>
      <c r="FDE3" s="86"/>
      <c r="FDI3" s="86"/>
      <c r="FDM3" s="86"/>
      <c r="FDQ3" s="86"/>
      <c r="FDU3" s="86"/>
      <c r="FDY3" s="86"/>
      <c r="FEC3" s="86"/>
      <c r="FEG3" s="86"/>
      <c r="FEK3" s="86"/>
      <c r="FEO3" s="86"/>
      <c r="FES3" s="86"/>
      <c r="FEW3" s="86"/>
      <c r="FFA3" s="86"/>
      <c r="FFE3" s="86"/>
      <c r="FFI3" s="86"/>
      <c r="FFM3" s="86"/>
      <c r="FFQ3" s="86"/>
      <c r="FFU3" s="86"/>
      <c r="FFY3" s="86"/>
      <c r="FGC3" s="86"/>
      <c r="FGG3" s="86"/>
      <c r="FGK3" s="86"/>
      <c r="FGO3" s="86"/>
      <c r="FGS3" s="86"/>
      <c r="FGW3" s="86"/>
      <c r="FHA3" s="86"/>
      <c r="FHE3" s="86"/>
      <c r="FHI3" s="86"/>
      <c r="FHM3" s="86"/>
      <c r="FHQ3" s="86"/>
      <c r="FHU3" s="86"/>
      <c r="FHY3" s="86"/>
      <c r="FIC3" s="86"/>
      <c r="FIG3" s="86"/>
      <c r="FIK3" s="86"/>
      <c r="FIO3" s="86"/>
      <c r="FIS3" s="86"/>
      <c r="FIW3" s="86"/>
      <c r="FJA3" s="86"/>
      <c r="FJE3" s="86"/>
      <c r="FJI3" s="86"/>
      <c r="FJM3" s="86"/>
      <c r="FJQ3" s="86"/>
      <c r="FJU3" s="86"/>
      <c r="FJY3" s="86"/>
      <c r="FKC3" s="86"/>
      <c r="FKG3" s="86"/>
      <c r="FKK3" s="86"/>
      <c r="FKO3" s="86"/>
      <c r="FKS3" s="86"/>
      <c r="FKW3" s="86"/>
      <c r="FLA3" s="86"/>
      <c r="FLE3" s="86"/>
      <c r="FLI3" s="86"/>
      <c r="FLM3" s="86"/>
      <c r="FLQ3" s="86"/>
      <c r="FLU3" s="86"/>
      <c r="FLY3" s="86"/>
      <c r="FMC3" s="86"/>
      <c r="FMG3" s="86"/>
      <c r="FMK3" s="86"/>
      <c r="FMO3" s="86"/>
      <c r="FMS3" s="86"/>
      <c r="FMW3" s="86"/>
      <c r="FNA3" s="86"/>
      <c r="FNE3" s="86"/>
      <c r="FNI3" s="86"/>
      <c r="FNM3" s="86"/>
      <c r="FNQ3" s="86"/>
      <c r="FNU3" s="86"/>
      <c r="FNY3" s="86"/>
      <c r="FOC3" s="86"/>
      <c r="FOG3" s="86"/>
      <c r="FOK3" s="86"/>
      <c r="FOO3" s="86"/>
      <c r="FOS3" s="86"/>
      <c r="FOW3" s="86"/>
      <c r="FPA3" s="86"/>
      <c r="FPE3" s="86"/>
      <c r="FPI3" s="86"/>
      <c r="FPM3" s="86"/>
      <c r="FPQ3" s="86"/>
      <c r="FPU3" s="86"/>
      <c r="FPY3" s="86"/>
      <c r="FQC3" s="86"/>
      <c r="FQG3" s="86"/>
      <c r="FQK3" s="86"/>
      <c r="FQO3" s="86"/>
      <c r="FQS3" s="86"/>
      <c r="FQW3" s="86"/>
      <c r="FRA3" s="86"/>
      <c r="FRE3" s="86"/>
      <c r="FRI3" s="86"/>
      <c r="FRM3" s="86"/>
      <c r="FRQ3" s="86"/>
      <c r="FRU3" s="86"/>
      <c r="FRY3" s="86"/>
      <c r="FSC3" s="86"/>
      <c r="FSG3" s="86"/>
      <c r="FSK3" s="86"/>
      <c r="FSO3" s="86"/>
      <c r="FSS3" s="86"/>
      <c r="FSW3" s="86"/>
      <c r="FTA3" s="86"/>
      <c r="FTE3" s="86"/>
      <c r="FTI3" s="86"/>
      <c r="FTM3" s="86"/>
      <c r="FTQ3" s="86"/>
      <c r="FTU3" s="86"/>
      <c r="FTY3" s="86"/>
      <c r="FUC3" s="86"/>
      <c r="FUG3" s="86"/>
      <c r="FUK3" s="86"/>
      <c r="FUO3" s="86"/>
      <c r="FUS3" s="86"/>
      <c r="FUW3" s="86"/>
      <c r="FVA3" s="86"/>
      <c r="FVE3" s="86"/>
      <c r="FVI3" s="86"/>
      <c r="FVM3" s="86"/>
      <c r="FVQ3" s="86"/>
      <c r="FVU3" s="86"/>
      <c r="FVY3" s="86"/>
      <c r="FWC3" s="86"/>
      <c r="FWG3" s="86"/>
      <c r="FWK3" s="86"/>
      <c r="FWO3" s="86"/>
      <c r="FWS3" s="86"/>
      <c r="FWW3" s="86"/>
      <c r="FXA3" s="86"/>
      <c r="FXE3" s="86"/>
      <c r="FXI3" s="86"/>
      <c r="FXM3" s="86"/>
      <c r="FXQ3" s="86"/>
      <c r="FXU3" s="86"/>
      <c r="FXY3" s="86"/>
      <c r="FYC3" s="86"/>
      <c r="FYG3" s="86"/>
      <c r="FYK3" s="86"/>
      <c r="FYO3" s="86"/>
      <c r="FYS3" s="86"/>
      <c r="FYW3" s="86"/>
      <c r="FZA3" s="86"/>
      <c r="FZE3" s="86"/>
      <c r="FZI3" s="86"/>
      <c r="FZM3" s="86"/>
      <c r="FZQ3" s="86"/>
      <c r="FZU3" s="86"/>
      <c r="FZY3" s="86"/>
      <c r="GAC3" s="86"/>
      <c r="GAG3" s="86"/>
      <c r="GAK3" s="86"/>
      <c r="GAO3" s="86"/>
      <c r="GAS3" s="86"/>
      <c r="GAW3" s="86"/>
      <c r="GBA3" s="86"/>
      <c r="GBE3" s="86"/>
      <c r="GBI3" s="86"/>
      <c r="GBM3" s="86"/>
      <c r="GBQ3" s="86"/>
      <c r="GBU3" s="86"/>
      <c r="GBY3" s="86"/>
      <c r="GCC3" s="86"/>
      <c r="GCG3" s="86"/>
      <c r="GCK3" s="86"/>
      <c r="GCO3" s="86"/>
      <c r="GCS3" s="86"/>
      <c r="GCW3" s="86"/>
      <c r="GDA3" s="86"/>
      <c r="GDE3" s="86"/>
      <c r="GDI3" s="86"/>
      <c r="GDM3" s="86"/>
      <c r="GDQ3" s="86"/>
      <c r="GDU3" s="86"/>
      <c r="GDY3" s="86"/>
      <c r="GEC3" s="86"/>
      <c r="GEG3" s="86"/>
      <c r="GEK3" s="86"/>
      <c r="GEO3" s="86"/>
      <c r="GES3" s="86"/>
      <c r="GEW3" s="86"/>
      <c r="GFA3" s="86"/>
      <c r="GFE3" s="86"/>
      <c r="GFI3" s="86"/>
      <c r="GFM3" s="86"/>
      <c r="GFQ3" s="86"/>
      <c r="GFU3" s="86"/>
      <c r="GFY3" s="86"/>
      <c r="GGC3" s="86"/>
      <c r="GGG3" s="86"/>
      <c r="GGK3" s="86"/>
      <c r="GGO3" s="86"/>
      <c r="GGS3" s="86"/>
      <c r="GGW3" s="86"/>
      <c r="GHA3" s="86"/>
      <c r="GHE3" s="86"/>
      <c r="GHI3" s="86"/>
      <c r="GHM3" s="86"/>
      <c r="GHQ3" s="86"/>
      <c r="GHU3" s="86"/>
      <c r="GHY3" s="86"/>
      <c r="GIC3" s="86"/>
      <c r="GIG3" s="86"/>
      <c r="GIK3" s="86"/>
      <c r="GIO3" s="86"/>
      <c r="GIS3" s="86"/>
      <c r="GIW3" s="86"/>
      <c r="GJA3" s="86"/>
      <c r="GJE3" s="86"/>
      <c r="GJI3" s="86"/>
      <c r="GJM3" s="86"/>
      <c r="GJQ3" s="86"/>
      <c r="GJU3" s="86"/>
      <c r="GJY3" s="86"/>
      <c r="GKC3" s="86"/>
      <c r="GKG3" s="86"/>
      <c r="GKK3" s="86"/>
      <c r="GKO3" s="86"/>
      <c r="GKS3" s="86"/>
      <c r="GKW3" s="86"/>
      <c r="GLA3" s="86"/>
      <c r="GLE3" s="86"/>
      <c r="GLI3" s="86"/>
      <c r="GLM3" s="86"/>
      <c r="GLQ3" s="86"/>
      <c r="GLU3" s="86"/>
      <c r="GLY3" s="86"/>
      <c r="GMC3" s="86"/>
      <c r="GMG3" s="86"/>
      <c r="GMK3" s="86"/>
      <c r="GMO3" s="86"/>
      <c r="GMS3" s="86"/>
      <c r="GMW3" s="86"/>
      <c r="GNA3" s="86"/>
      <c r="GNE3" s="86"/>
      <c r="GNI3" s="86"/>
      <c r="GNM3" s="86"/>
      <c r="GNQ3" s="86"/>
      <c r="GNU3" s="86"/>
      <c r="GNY3" s="86"/>
      <c r="GOC3" s="86"/>
      <c r="GOG3" s="86"/>
      <c r="GOK3" s="86"/>
      <c r="GOO3" s="86"/>
      <c r="GOS3" s="86"/>
      <c r="GOW3" s="86"/>
      <c r="GPA3" s="86"/>
      <c r="GPE3" s="86"/>
      <c r="GPI3" s="86"/>
      <c r="GPM3" s="86"/>
      <c r="GPQ3" s="86"/>
      <c r="GPU3" s="86"/>
      <c r="GPY3" s="86"/>
      <c r="GQC3" s="86"/>
      <c r="GQG3" s="86"/>
      <c r="GQK3" s="86"/>
      <c r="GQO3" s="86"/>
      <c r="GQS3" s="86"/>
      <c r="GQW3" s="86"/>
      <c r="GRA3" s="86"/>
      <c r="GRE3" s="86"/>
      <c r="GRI3" s="86"/>
      <c r="GRM3" s="86"/>
      <c r="GRQ3" s="86"/>
      <c r="GRU3" s="86"/>
      <c r="GRY3" s="86"/>
      <c r="GSC3" s="86"/>
      <c r="GSG3" s="86"/>
      <c r="GSK3" s="86"/>
      <c r="GSO3" s="86"/>
      <c r="GSS3" s="86"/>
      <c r="GSW3" s="86"/>
      <c r="GTA3" s="86"/>
      <c r="GTE3" s="86"/>
      <c r="GTI3" s="86"/>
      <c r="GTM3" s="86"/>
      <c r="GTQ3" s="86"/>
      <c r="GTU3" s="86"/>
      <c r="GTY3" s="86"/>
      <c r="GUC3" s="86"/>
      <c r="GUG3" s="86"/>
      <c r="GUK3" s="86"/>
      <c r="GUO3" s="86"/>
      <c r="GUS3" s="86"/>
      <c r="GUW3" s="86"/>
      <c r="GVA3" s="86"/>
      <c r="GVE3" s="86"/>
      <c r="GVI3" s="86"/>
      <c r="GVM3" s="86"/>
      <c r="GVQ3" s="86"/>
      <c r="GVU3" s="86"/>
      <c r="GVY3" s="86"/>
      <c r="GWC3" s="86"/>
      <c r="GWG3" s="86"/>
      <c r="GWK3" s="86"/>
      <c r="GWO3" s="86"/>
      <c r="GWS3" s="86"/>
      <c r="GWW3" s="86"/>
      <c r="GXA3" s="86"/>
      <c r="GXE3" s="86"/>
      <c r="GXI3" s="86"/>
      <c r="GXM3" s="86"/>
      <c r="GXQ3" s="86"/>
      <c r="GXU3" s="86"/>
      <c r="GXY3" s="86"/>
      <c r="GYC3" s="86"/>
      <c r="GYG3" s="86"/>
      <c r="GYK3" s="86"/>
      <c r="GYO3" s="86"/>
      <c r="GYS3" s="86"/>
      <c r="GYW3" s="86"/>
      <c r="GZA3" s="86"/>
      <c r="GZE3" s="86"/>
      <c r="GZI3" s="86"/>
      <c r="GZM3" s="86"/>
      <c r="GZQ3" s="86"/>
      <c r="GZU3" s="86"/>
      <c r="GZY3" s="86"/>
      <c r="HAC3" s="86"/>
      <c r="HAG3" s="86"/>
      <c r="HAK3" s="86"/>
      <c r="HAO3" s="86"/>
      <c r="HAS3" s="86"/>
      <c r="HAW3" s="86"/>
      <c r="HBA3" s="86"/>
      <c r="HBE3" s="86"/>
      <c r="HBI3" s="86"/>
      <c r="HBM3" s="86"/>
      <c r="HBQ3" s="86"/>
      <c r="HBU3" s="86"/>
      <c r="HBY3" s="86"/>
      <c r="HCC3" s="86"/>
      <c r="HCG3" s="86"/>
      <c r="HCK3" s="86"/>
      <c r="HCO3" s="86"/>
      <c r="HCS3" s="86"/>
      <c r="HCW3" s="86"/>
      <c r="HDA3" s="86"/>
      <c r="HDE3" s="86"/>
      <c r="HDI3" s="86"/>
      <c r="HDM3" s="86"/>
      <c r="HDQ3" s="86"/>
      <c r="HDU3" s="86"/>
      <c r="HDY3" s="86"/>
      <c r="HEC3" s="86"/>
      <c r="HEG3" s="86"/>
      <c r="HEK3" s="86"/>
      <c r="HEO3" s="86"/>
      <c r="HES3" s="86"/>
      <c r="HEW3" s="86"/>
      <c r="HFA3" s="86"/>
      <c r="HFE3" s="86"/>
      <c r="HFI3" s="86"/>
      <c r="HFM3" s="86"/>
      <c r="HFQ3" s="86"/>
      <c r="HFU3" s="86"/>
      <c r="HFY3" s="86"/>
      <c r="HGC3" s="86"/>
      <c r="HGG3" s="86"/>
      <c r="HGK3" s="86"/>
      <c r="HGO3" s="86"/>
      <c r="HGS3" s="86"/>
      <c r="HGW3" s="86"/>
      <c r="HHA3" s="86"/>
      <c r="HHE3" s="86"/>
      <c r="HHI3" s="86"/>
      <c r="HHM3" s="86"/>
      <c r="HHQ3" s="86"/>
      <c r="HHU3" s="86"/>
      <c r="HHY3" s="86"/>
      <c r="HIC3" s="86"/>
      <c r="HIG3" s="86"/>
      <c r="HIK3" s="86"/>
      <c r="HIO3" s="86"/>
      <c r="HIS3" s="86"/>
      <c r="HIW3" s="86"/>
      <c r="HJA3" s="86"/>
      <c r="HJE3" s="86"/>
      <c r="HJI3" s="86"/>
      <c r="HJM3" s="86"/>
      <c r="HJQ3" s="86"/>
      <c r="HJU3" s="86"/>
      <c r="HJY3" s="86"/>
      <c r="HKC3" s="86"/>
      <c r="HKG3" s="86"/>
      <c r="HKK3" s="86"/>
      <c r="HKO3" s="86"/>
      <c r="HKS3" s="86"/>
      <c r="HKW3" s="86"/>
      <c r="HLA3" s="86"/>
      <c r="HLE3" s="86"/>
      <c r="HLI3" s="86"/>
      <c r="HLM3" s="86"/>
      <c r="HLQ3" s="86"/>
      <c r="HLU3" s="86"/>
      <c r="HLY3" s="86"/>
      <c r="HMC3" s="86"/>
      <c r="HMG3" s="86"/>
      <c r="HMK3" s="86"/>
      <c r="HMO3" s="86"/>
      <c r="HMS3" s="86"/>
      <c r="HMW3" s="86"/>
      <c r="HNA3" s="86"/>
      <c r="HNE3" s="86"/>
      <c r="HNI3" s="86"/>
      <c r="HNM3" s="86"/>
      <c r="HNQ3" s="86"/>
      <c r="HNU3" s="86"/>
      <c r="HNY3" s="86"/>
      <c r="HOC3" s="86"/>
      <c r="HOG3" s="86"/>
      <c r="HOK3" s="86"/>
      <c r="HOO3" s="86"/>
      <c r="HOS3" s="86"/>
      <c r="HOW3" s="86"/>
      <c r="HPA3" s="86"/>
      <c r="HPE3" s="86"/>
      <c r="HPI3" s="86"/>
      <c r="HPM3" s="86"/>
      <c r="HPQ3" s="86"/>
      <c r="HPU3" s="86"/>
      <c r="HPY3" s="86"/>
      <c r="HQC3" s="86"/>
      <c r="HQG3" s="86"/>
      <c r="HQK3" s="86"/>
      <c r="HQO3" s="86"/>
      <c r="HQS3" s="86"/>
      <c r="HQW3" s="86"/>
      <c r="HRA3" s="86"/>
      <c r="HRE3" s="86"/>
      <c r="HRI3" s="86"/>
      <c r="HRM3" s="86"/>
      <c r="HRQ3" s="86"/>
      <c r="HRU3" s="86"/>
      <c r="HRY3" s="86"/>
      <c r="HSC3" s="86"/>
      <c r="HSG3" s="86"/>
      <c r="HSK3" s="86"/>
      <c r="HSO3" s="86"/>
      <c r="HSS3" s="86"/>
      <c r="HSW3" s="86"/>
      <c r="HTA3" s="86"/>
      <c r="HTE3" s="86"/>
      <c r="HTI3" s="86"/>
      <c r="HTM3" s="86"/>
      <c r="HTQ3" s="86"/>
      <c r="HTU3" s="86"/>
      <c r="HTY3" s="86"/>
      <c r="HUC3" s="86"/>
      <c r="HUG3" s="86"/>
      <c r="HUK3" s="86"/>
      <c r="HUO3" s="86"/>
      <c r="HUS3" s="86"/>
      <c r="HUW3" s="86"/>
      <c r="HVA3" s="86"/>
      <c r="HVE3" s="86"/>
      <c r="HVI3" s="86"/>
      <c r="HVM3" s="86"/>
      <c r="HVQ3" s="86"/>
      <c r="HVU3" s="86"/>
      <c r="HVY3" s="86"/>
      <c r="HWC3" s="86"/>
      <c r="HWG3" s="86"/>
      <c r="HWK3" s="86"/>
      <c r="HWO3" s="86"/>
      <c r="HWS3" s="86"/>
      <c r="HWW3" s="86"/>
      <c r="HXA3" s="86"/>
      <c r="HXE3" s="86"/>
      <c r="HXI3" s="86"/>
      <c r="HXM3" s="86"/>
      <c r="HXQ3" s="86"/>
      <c r="HXU3" s="86"/>
      <c r="HXY3" s="86"/>
      <c r="HYC3" s="86"/>
      <c r="HYG3" s="86"/>
      <c r="HYK3" s="86"/>
      <c r="HYO3" s="86"/>
      <c r="HYS3" s="86"/>
      <c r="HYW3" s="86"/>
      <c r="HZA3" s="86"/>
      <c r="HZE3" s="86"/>
      <c r="HZI3" s="86"/>
      <c r="HZM3" s="86"/>
      <c r="HZQ3" s="86"/>
      <c r="HZU3" s="86"/>
      <c r="HZY3" s="86"/>
      <c r="IAC3" s="86"/>
      <c r="IAG3" s="86"/>
      <c r="IAK3" s="86"/>
      <c r="IAO3" s="86"/>
      <c r="IAS3" s="86"/>
      <c r="IAW3" s="86"/>
      <c r="IBA3" s="86"/>
      <c r="IBE3" s="86"/>
      <c r="IBI3" s="86"/>
      <c r="IBM3" s="86"/>
      <c r="IBQ3" s="86"/>
      <c r="IBU3" s="86"/>
      <c r="IBY3" s="86"/>
      <c r="ICC3" s="86"/>
      <c r="ICG3" s="86"/>
      <c r="ICK3" s="86"/>
      <c r="ICO3" s="86"/>
      <c r="ICS3" s="86"/>
      <c r="ICW3" s="86"/>
      <c r="IDA3" s="86"/>
      <c r="IDE3" s="86"/>
      <c r="IDI3" s="86"/>
      <c r="IDM3" s="86"/>
      <c r="IDQ3" s="86"/>
      <c r="IDU3" s="86"/>
      <c r="IDY3" s="86"/>
      <c r="IEC3" s="86"/>
      <c r="IEG3" s="86"/>
      <c r="IEK3" s="86"/>
      <c r="IEO3" s="86"/>
      <c r="IES3" s="86"/>
      <c r="IEW3" s="86"/>
      <c r="IFA3" s="86"/>
      <c r="IFE3" s="86"/>
      <c r="IFI3" s="86"/>
      <c r="IFM3" s="86"/>
      <c r="IFQ3" s="86"/>
      <c r="IFU3" s="86"/>
      <c r="IFY3" s="86"/>
      <c r="IGC3" s="86"/>
      <c r="IGG3" s="86"/>
      <c r="IGK3" s="86"/>
      <c r="IGO3" s="86"/>
      <c r="IGS3" s="86"/>
      <c r="IGW3" s="86"/>
      <c r="IHA3" s="86"/>
      <c r="IHE3" s="86"/>
      <c r="IHI3" s="86"/>
      <c r="IHM3" s="86"/>
      <c r="IHQ3" s="86"/>
      <c r="IHU3" s="86"/>
      <c r="IHY3" s="86"/>
      <c r="IIC3" s="86"/>
      <c r="IIG3" s="86"/>
      <c r="IIK3" s="86"/>
      <c r="IIO3" s="86"/>
      <c r="IIS3" s="86"/>
      <c r="IIW3" s="86"/>
      <c r="IJA3" s="86"/>
      <c r="IJE3" s="86"/>
      <c r="IJI3" s="86"/>
      <c r="IJM3" s="86"/>
      <c r="IJQ3" s="86"/>
      <c r="IJU3" s="86"/>
      <c r="IJY3" s="86"/>
      <c r="IKC3" s="86"/>
      <c r="IKG3" s="86"/>
      <c r="IKK3" s="86"/>
      <c r="IKO3" s="86"/>
      <c r="IKS3" s="86"/>
      <c r="IKW3" s="86"/>
      <c r="ILA3" s="86"/>
      <c r="ILE3" s="86"/>
      <c r="ILI3" s="86"/>
      <c r="ILM3" s="86"/>
      <c r="ILQ3" s="86"/>
      <c r="ILU3" s="86"/>
      <c r="ILY3" s="86"/>
      <c r="IMC3" s="86"/>
      <c r="IMG3" s="86"/>
      <c r="IMK3" s="86"/>
      <c r="IMO3" s="86"/>
      <c r="IMS3" s="86"/>
      <c r="IMW3" s="86"/>
      <c r="INA3" s="86"/>
      <c r="INE3" s="86"/>
      <c r="INI3" s="86"/>
      <c r="INM3" s="86"/>
      <c r="INQ3" s="86"/>
      <c r="INU3" s="86"/>
      <c r="INY3" s="86"/>
      <c r="IOC3" s="86"/>
      <c r="IOG3" s="86"/>
      <c r="IOK3" s="86"/>
      <c r="IOO3" s="86"/>
      <c r="IOS3" s="86"/>
      <c r="IOW3" s="86"/>
      <c r="IPA3" s="86"/>
      <c r="IPE3" s="86"/>
      <c r="IPI3" s="86"/>
      <c r="IPM3" s="86"/>
      <c r="IPQ3" s="86"/>
      <c r="IPU3" s="86"/>
      <c r="IPY3" s="86"/>
      <c r="IQC3" s="86"/>
      <c r="IQG3" s="86"/>
      <c r="IQK3" s="86"/>
      <c r="IQO3" s="86"/>
      <c r="IQS3" s="86"/>
      <c r="IQW3" s="86"/>
      <c r="IRA3" s="86"/>
      <c r="IRE3" s="86"/>
      <c r="IRI3" s="86"/>
      <c r="IRM3" s="86"/>
      <c r="IRQ3" s="86"/>
      <c r="IRU3" s="86"/>
      <c r="IRY3" s="86"/>
      <c r="ISC3" s="86"/>
      <c r="ISG3" s="86"/>
      <c r="ISK3" s="86"/>
      <c r="ISO3" s="86"/>
      <c r="ISS3" s="86"/>
      <c r="ISW3" s="86"/>
      <c r="ITA3" s="86"/>
      <c r="ITE3" s="86"/>
      <c r="ITI3" s="86"/>
      <c r="ITM3" s="86"/>
      <c r="ITQ3" s="86"/>
      <c r="ITU3" s="86"/>
      <c r="ITY3" s="86"/>
      <c r="IUC3" s="86"/>
      <c r="IUG3" s="86"/>
      <c r="IUK3" s="86"/>
      <c r="IUO3" s="86"/>
      <c r="IUS3" s="86"/>
      <c r="IUW3" s="86"/>
      <c r="IVA3" s="86"/>
      <c r="IVE3" s="86"/>
      <c r="IVI3" s="86"/>
      <c r="IVM3" s="86"/>
      <c r="IVQ3" s="86"/>
      <c r="IVU3" s="86"/>
      <c r="IVY3" s="86"/>
      <c r="IWC3" s="86"/>
      <c r="IWG3" s="86"/>
      <c r="IWK3" s="86"/>
      <c r="IWO3" s="86"/>
      <c r="IWS3" s="86"/>
      <c r="IWW3" s="86"/>
      <c r="IXA3" s="86"/>
      <c r="IXE3" s="86"/>
      <c r="IXI3" s="86"/>
      <c r="IXM3" s="86"/>
      <c r="IXQ3" s="86"/>
      <c r="IXU3" s="86"/>
      <c r="IXY3" s="86"/>
      <c r="IYC3" s="86"/>
      <c r="IYG3" s="86"/>
      <c r="IYK3" s="86"/>
      <c r="IYO3" s="86"/>
      <c r="IYS3" s="86"/>
      <c r="IYW3" s="86"/>
      <c r="IZA3" s="86"/>
      <c r="IZE3" s="86"/>
      <c r="IZI3" s="86"/>
      <c r="IZM3" s="86"/>
      <c r="IZQ3" s="86"/>
      <c r="IZU3" s="86"/>
      <c r="IZY3" s="86"/>
      <c r="JAC3" s="86"/>
      <c r="JAG3" s="86"/>
      <c r="JAK3" s="86"/>
      <c r="JAO3" s="86"/>
      <c r="JAS3" s="86"/>
      <c r="JAW3" s="86"/>
      <c r="JBA3" s="86"/>
      <c r="JBE3" s="86"/>
      <c r="JBI3" s="86"/>
      <c r="JBM3" s="86"/>
      <c r="JBQ3" s="86"/>
      <c r="JBU3" s="86"/>
      <c r="JBY3" s="86"/>
      <c r="JCC3" s="86"/>
      <c r="JCG3" s="86"/>
      <c r="JCK3" s="86"/>
      <c r="JCO3" s="86"/>
      <c r="JCS3" s="86"/>
      <c r="JCW3" s="86"/>
      <c r="JDA3" s="86"/>
      <c r="JDE3" s="86"/>
      <c r="JDI3" s="86"/>
      <c r="JDM3" s="86"/>
      <c r="JDQ3" s="86"/>
      <c r="JDU3" s="86"/>
      <c r="JDY3" s="86"/>
      <c r="JEC3" s="86"/>
      <c r="JEG3" s="86"/>
      <c r="JEK3" s="86"/>
      <c r="JEO3" s="86"/>
      <c r="JES3" s="86"/>
      <c r="JEW3" s="86"/>
      <c r="JFA3" s="86"/>
      <c r="JFE3" s="86"/>
      <c r="JFI3" s="86"/>
      <c r="JFM3" s="86"/>
      <c r="JFQ3" s="86"/>
      <c r="JFU3" s="86"/>
      <c r="JFY3" s="86"/>
      <c r="JGC3" s="86"/>
      <c r="JGG3" s="86"/>
      <c r="JGK3" s="86"/>
      <c r="JGO3" s="86"/>
      <c r="JGS3" s="86"/>
      <c r="JGW3" s="86"/>
      <c r="JHA3" s="86"/>
      <c r="JHE3" s="86"/>
      <c r="JHI3" s="86"/>
      <c r="JHM3" s="86"/>
      <c r="JHQ3" s="86"/>
      <c r="JHU3" s="86"/>
      <c r="JHY3" s="86"/>
      <c r="JIC3" s="86"/>
      <c r="JIG3" s="86"/>
      <c r="JIK3" s="86"/>
      <c r="JIO3" s="86"/>
      <c r="JIS3" s="86"/>
      <c r="JIW3" s="86"/>
      <c r="JJA3" s="86"/>
      <c r="JJE3" s="86"/>
      <c r="JJI3" s="86"/>
      <c r="JJM3" s="86"/>
      <c r="JJQ3" s="86"/>
      <c r="JJU3" s="86"/>
      <c r="JJY3" s="86"/>
      <c r="JKC3" s="86"/>
      <c r="JKG3" s="86"/>
      <c r="JKK3" s="86"/>
      <c r="JKO3" s="86"/>
      <c r="JKS3" s="86"/>
      <c r="JKW3" s="86"/>
      <c r="JLA3" s="86"/>
      <c r="JLE3" s="86"/>
      <c r="JLI3" s="86"/>
      <c r="JLM3" s="86"/>
      <c r="JLQ3" s="86"/>
      <c r="JLU3" s="86"/>
      <c r="JLY3" s="86"/>
      <c r="JMC3" s="86"/>
      <c r="JMG3" s="86"/>
      <c r="JMK3" s="86"/>
      <c r="JMO3" s="86"/>
      <c r="JMS3" s="86"/>
      <c r="JMW3" s="86"/>
      <c r="JNA3" s="86"/>
      <c r="JNE3" s="86"/>
      <c r="JNI3" s="86"/>
      <c r="JNM3" s="86"/>
      <c r="JNQ3" s="86"/>
      <c r="JNU3" s="86"/>
      <c r="JNY3" s="86"/>
      <c r="JOC3" s="86"/>
      <c r="JOG3" s="86"/>
      <c r="JOK3" s="86"/>
      <c r="JOO3" s="86"/>
      <c r="JOS3" s="86"/>
      <c r="JOW3" s="86"/>
      <c r="JPA3" s="86"/>
      <c r="JPE3" s="86"/>
      <c r="JPI3" s="86"/>
      <c r="JPM3" s="86"/>
      <c r="JPQ3" s="86"/>
      <c r="JPU3" s="86"/>
      <c r="JPY3" s="86"/>
      <c r="JQC3" s="86"/>
      <c r="JQG3" s="86"/>
      <c r="JQK3" s="86"/>
      <c r="JQO3" s="86"/>
      <c r="JQS3" s="86"/>
      <c r="JQW3" s="86"/>
      <c r="JRA3" s="86"/>
      <c r="JRE3" s="86"/>
      <c r="JRI3" s="86"/>
      <c r="JRM3" s="86"/>
      <c r="JRQ3" s="86"/>
      <c r="JRU3" s="86"/>
      <c r="JRY3" s="86"/>
      <c r="JSC3" s="86"/>
      <c r="JSG3" s="86"/>
      <c r="JSK3" s="86"/>
      <c r="JSO3" s="86"/>
      <c r="JSS3" s="86"/>
      <c r="JSW3" s="86"/>
      <c r="JTA3" s="86"/>
      <c r="JTE3" s="86"/>
      <c r="JTI3" s="86"/>
      <c r="JTM3" s="86"/>
      <c r="JTQ3" s="86"/>
      <c r="JTU3" s="86"/>
      <c r="JTY3" s="86"/>
      <c r="JUC3" s="86"/>
      <c r="JUG3" s="86"/>
      <c r="JUK3" s="86"/>
      <c r="JUO3" s="86"/>
      <c r="JUS3" s="86"/>
      <c r="JUW3" s="86"/>
      <c r="JVA3" s="86"/>
      <c r="JVE3" s="86"/>
      <c r="JVI3" s="86"/>
      <c r="JVM3" s="86"/>
      <c r="JVQ3" s="86"/>
      <c r="JVU3" s="86"/>
      <c r="JVY3" s="86"/>
      <c r="JWC3" s="86"/>
      <c r="JWG3" s="86"/>
      <c r="JWK3" s="86"/>
      <c r="JWO3" s="86"/>
      <c r="JWS3" s="86"/>
      <c r="JWW3" s="86"/>
      <c r="JXA3" s="86"/>
      <c r="JXE3" s="86"/>
      <c r="JXI3" s="86"/>
      <c r="JXM3" s="86"/>
      <c r="JXQ3" s="86"/>
      <c r="JXU3" s="86"/>
      <c r="JXY3" s="86"/>
      <c r="JYC3" s="86"/>
      <c r="JYG3" s="86"/>
      <c r="JYK3" s="86"/>
      <c r="JYO3" s="86"/>
      <c r="JYS3" s="86"/>
      <c r="JYW3" s="86"/>
      <c r="JZA3" s="86"/>
      <c r="JZE3" s="86"/>
      <c r="JZI3" s="86"/>
      <c r="JZM3" s="86"/>
      <c r="JZQ3" s="86"/>
      <c r="JZU3" s="86"/>
      <c r="JZY3" s="86"/>
      <c r="KAC3" s="86"/>
      <c r="KAG3" s="86"/>
      <c r="KAK3" s="86"/>
      <c r="KAO3" s="86"/>
      <c r="KAS3" s="86"/>
      <c r="KAW3" s="86"/>
      <c r="KBA3" s="86"/>
      <c r="KBE3" s="86"/>
      <c r="KBI3" s="86"/>
      <c r="KBM3" s="86"/>
      <c r="KBQ3" s="86"/>
      <c r="KBU3" s="86"/>
      <c r="KBY3" s="86"/>
      <c r="KCC3" s="86"/>
      <c r="KCG3" s="86"/>
      <c r="KCK3" s="86"/>
      <c r="KCO3" s="86"/>
      <c r="KCS3" s="86"/>
      <c r="KCW3" s="86"/>
      <c r="KDA3" s="86"/>
      <c r="KDE3" s="86"/>
      <c r="KDI3" s="86"/>
      <c r="KDM3" s="86"/>
      <c r="KDQ3" s="86"/>
      <c r="KDU3" s="86"/>
      <c r="KDY3" s="86"/>
      <c r="KEC3" s="86"/>
      <c r="KEG3" s="86"/>
      <c r="KEK3" s="86"/>
      <c r="KEO3" s="86"/>
      <c r="KES3" s="86"/>
      <c r="KEW3" s="86"/>
      <c r="KFA3" s="86"/>
      <c r="KFE3" s="86"/>
      <c r="KFI3" s="86"/>
      <c r="KFM3" s="86"/>
      <c r="KFQ3" s="86"/>
      <c r="KFU3" s="86"/>
      <c r="KFY3" s="86"/>
      <c r="KGC3" s="86"/>
      <c r="KGG3" s="86"/>
      <c r="KGK3" s="86"/>
      <c r="KGO3" s="86"/>
      <c r="KGS3" s="86"/>
      <c r="KGW3" s="86"/>
      <c r="KHA3" s="86"/>
      <c r="KHE3" s="86"/>
      <c r="KHI3" s="86"/>
      <c r="KHM3" s="86"/>
      <c r="KHQ3" s="86"/>
      <c r="KHU3" s="86"/>
      <c r="KHY3" s="86"/>
      <c r="KIC3" s="86"/>
      <c r="KIG3" s="86"/>
      <c r="KIK3" s="86"/>
      <c r="KIO3" s="86"/>
      <c r="KIS3" s="86"/>
      <c r="KIW3" s="86"/>
      <c r="KJA3" s="86"/>
      <c r="KJE3" s="86"/>
      <c r="KJI3" s="86"/>
      <c r="KJM3" s="86"/>
      <c r="KJQ3" s="86"/>
      <c r="KJU3" s="86"/>
      <c r="KJY3" s="86"/>
      <c r="KKC3" s="86"/>
      <c r="KKG3" s="86"/>
      <c r="KKK3" s="86"/>
      <c r="KKO3" s="86"/>
      <c r="KKS3" s="86"/>
      <c r="KKW3" s="86"/>
      <c r="KLA3" s="86"/>
      <c r="KLE3" s="86"/>
      <c r="KLI3" s="86"/>
      <c r="KLM3" s="86"/>
      <c r="KLQ3" s="86"/>
      <c r="KLU3" s="86"/>
      <c r="KLY3" s="86"/>
      <c r="KMC3" s="86"/>
      <c r="KMG3" s="86"/>
      <c r="KMK3" s="86"/>
      <c r="KMO3" s="86"/>
      <c r="KMS3" s="86"/>
      <c r="KMW3" s="86"/>
      <c r="KNA3" s="86"/>
      <c r="KNE3" s="86"/>
      <c r="KNI3" s="86"/>
      <c r="KNM3" s="86"/>
      <c r="KNQ3" s="86"/>
      <c r="KNU3" s="86"/>
      <c r="KNY3" s="86"/>
      <c r="KOC3" s="86"/>
      <c r="KOG3" s="86"/>
      <c r="KOK3" s="86"/>
      <c r="KOO3" s="86"/>
      <c r="KOS3" s="86"/>
      <c r="KOW3" s="86"/>
      <c r="KPA3" s="86"/>
      <c r="KPE3" s="86"/>
      <c r="KPI3" s="86"/>
      <c r="KPM3" s="86"/>
      <c r="KPQ3" s="86"/>
      <c r="KPU3" s="86"/>
      <c r="KPY3" s="86"/>
      <c r="KQC3" s="86"/>
      <c r="KQG3" s="86"/>
      <c r="KQK3" s="86"/>
      <c r="KQO3" s="86"/>
      <c r="KQS3" s="86"/>
      <c r="KQW3" s="86"/>
      <c r="KRA3" s="86"/>
      <c r="KRE3" s="86"/>
      <c r="KRI3" s="86"/>
      <c r="KRM3" s="86"/>
      <c r="KRQ3" s="86"/>
      <c r="KRU3" s="86"/>
      <c r="KRY3" s="86"/>
      <c r="KSC3" s="86"/>
      <c r="KSG3" s="86"/>
      <c r="KSK3" s="86"/>
      <c r="KSO3" s="86"/>
      <c r="KSS3" s="86"/>
      <c r="KSW3" s="86"/>
      <c r="KTA3" s="86"/>
      <c r="KTE3" s="86"/>
      <c r="KTI3" s="86"/>
      <c r="KTM3" s="86"/>
      <c r="KTQ3" s="86"/>
      <c r="KTU3" s="86"/>
      <c r="KTY3" s="86"/>
      <c r="KUC3" s="86"/>
      <c r="KUG3" s="86"/>
      <c r="KUK3" s="86"/>
      <c r="KUO3" s="86"/>
      <c r="KUS3" s="86"/>
      <c r="KUW3" s="86"/>
      <c r="KVA3" s="86"/>
      <c r="KVE3" s="86"/>
      <c r="KVI3" s="86"/>
      <c r="KVM3" s="86"/>
      <c r="KVQ3" s="86"/>
      <c r="KVU3" s="86"/>
      <c r="KVY3" s="86"/>
      <c r="KWC3" s="86"/>
      <c r="KWG3" s="86"/>
      <c r="KWK3" s="86"/>
      <c r="KWO3" s="86"/>
      <c r="KWS3" s="86"/>
      <c r="KWW3" s="86"/>
      <c r="KXA3" s="86"/>
      <c r="KXE3" s="86"/>
      <c r="KXI3" s="86"/>
      <c r="KXM3" s="86"/>
      <c r="KXQ3" s="86"/>
      <c r="KXU3" s="86"/>
      <c r="KXY3" s="86"/>
      <c r="KYC3" s="86"/>
      <c r="KYG3" s="86"/>
      <c r="KYK3" s="86"/>
      <c r="KYO3" s="86"/>
      <c r="KYS3" s="86"/>
      <c r="KYW3" s="86"/>
      <c r="KZA3" s="86"/>
      <c r="KZE3" s="86"/>
      <c r="KZI3" s="86"/>
      <c r="KZM3" s="86"/>
      <c r="KZQ3" s="86"/>
      <c r="KZU3" s="86"/>
      <c r="KZY3" s="86"/>
      <c r="LAC3" s="86"/>
      <c r="LAG3" s="86"/>
      <c r="LAK3" s="86"/>
      <c r="LAO3" s="86"/>
      <c r="LAS3" s="86"/>
      <c r="LAW3" s="86"/>
      <c r="LBA3" s="86"/>
      <c r="LBE3" s="86"/>
      <c r="LBI3" s="86"/>
      <c r="LBM3" s="86"/>
      <c r="LBQ3" s="86"/>
      <c r="LBU3" s="86"/>
      <c r="LBY3" s="86"/>
      <c r="LCC3" s="86"/>
      <c r="LCG3" s="86"/>
      <c r="LCK3" s="86"/>
      <c r="LCO3" s="86"/>
      <c r="LCS3" s="86"/>
      <c r="LCW3" s="86"/>
      <c r="LDA3" s="86"/>
      <c r="LDE3" s="86"/>
      <c r="LDI3" s="86"/>
      <c r="LDM3" s="86"/>
      <c r="LDQ3" s="86"/>
      <c r="LDU3" s="86"/>
      <c r="LDY3" s="86"/>
      <c r="LEC3" s="86"/>
      <c r="LEG3" s="86"/>
      <c r="LEK3" s="86"/>
      <c r="LEO3" s="86"/>
      <c r="LES3" s="86"/>
      <c r="LEW3" s="86"/>
      <c r="LFA3" s="86"/>
      <c r="LFE3" s="86"/>
      <c r="LFI3" s="86"/>
      <c r="LFM3" s="86"/>
      <c r="LFQ3" s="86"/>
      <c r="LFU3" s="86"/>
      <c r="LFY3" s="86"/>
      <c r="LGC3" s="86"/>
      <c r="LGG3" s="86"/>
      <c r="LGK3" s="86"/>
      <c r="LGO3" s="86"/>
      <c r="LGS3" s="86"/>
      <c r="LGW3" s="86"/>
      <c r="LHA3" s="86"/>
      <c r="LHE3" s="86"/>
      <c r="LHI3" s="86"/>
      <c r="LHM3" s="86"/>
      <c r="LHQ3" s="86"/>
      <c r="LHU3" s="86"/>
      <c r="LHY3" s="86"/>
      <c r="LIC3" s="86"/>
      <c r="LIG3" s="86"/>
      <c r="LIK3" s="86"/>
      <c r="LIO3" s="86"/>
      <c r="LIS3" s="86"/>
      <c r="LIW3" s="86"/>
      <c r="LJA3" s="86"/>
      <c r="LJE3" s="86"/>
      <c r="LJI3" s="86"/>
      <c r="LJM3" s="86"/>
      <c r="LJQ3" s="86"/>
      <c r="LJU3" s="86"/>
      <c r="LJY3" s="86"/>
      <c r="LKC3" s="86"/>
      <c r="LKG3" s="86"/>
      <c r="LKK3" s="86"/>
      <c r="LKO3" s="86"/>
      <c r="LKS3" s="86"/>
      <c r="LKW3" s="86"/>
      <c r="LLA3" s="86"/>
      <c r="LLE3" s="86"/>
      <c r="LLI3" s="86"/>
      <c r="LLM3" s="86"/>
      <c r="LLQ3" s="86"/>
      <c r="LLU3" s="86"/>
      <c r="LLY3" s="86"/>
      <c r="LMC3" s="86"/>
      <c r="LMG3" s="86"/>
      <c r="LMK3" s="86"/>
      <c r="LMO3" s="86"/>
      <c r="LMS3" s="86"/>
      <c r="LMW3" s="86"/>
      <c r="LNA3" s="86"/>
      <c r="LNE3" s="86"/>
      <c r="LNI3" s="86"/>
      <c r="LNM3" s="86"/>
      <c r="LNQ3" s="86"/>
      <c r="LNU3" s="86"/>
      <c r="LNY3" s="86"/>
      <c r="LOC3" s="86"/>
      <c r="LOG3" s="86"/>
      <c r="LOK3" s="86"/>
      <c r="LOO3" s="86"/>
      <c r="LOS3" s="86"/>
      <c r="LOW3" s="86"/>
      <c r="LPA3" s="86"/>
      <c r="LPE3" s="86"/>
      <c r="LPI3" s="86"/>
      <c r="LPM3" s="86"/>
      <c r="LPQ3" s="86"/>
      <c r="LPU3" s="86"/>
      <c r="LPY3" s="86"/>
      <c r="LQC3" s="86"/>
      <c r="LQG3" s="86"/>
      <c r="LQK3" s="86"/>
      <c r="LQO3" s="86"/>
      <c r="LQS3" s="86"/>
      <c r="LQW3" s="86"/>
      <c r="LRA3" s="86"/>
      <c r="LRE3" s="86"/>
      <c r="LRI3" s="86"/>
      <c r="LRM3" s="86"/>
      <c r="LRQ3" s="86"/>
      <c r="LRU3" s="86"/>
      <c r="LRY3" s="86"/>
      <c r="LSC3" s="86"/>
      <c r="LSG3" s="86"/>
      <c r="LSK3" s="86"/>
      <c r="LSO3" s="86"/>
      <c r="LSS3" s="86"/>
      <c r="LSW3" s="86"/>
      <c r="LTA3" s="86"/>
      <c r="LTE3" s="86"/>
      <c r="LTI3" s="86"/>
      <c r="LTM3" s="86"/>
      <c r="LTQ3" s="86"/>
      <c r="LTU3" s="86"/>
      <c r="LTY3" s="86"/>
      <c r="LUC3" s="86"/>
      <c r="LUG3" s="86"/>
      <c r="LUK3" s="86"/>
      <c r="LUO3" s="86"/>
      <c r="LUS3" s="86"/>
      <c r="LUW3" s="86"/>
      <c r="LVA3" s="86"/>
      <c r="LVE3" s="86"/>
      <c r="LVI3" s="86"/>
      <c r="LVM3" s="86"/>
      <c r="LVQ3" s="86"/>
      <c r="LVU3" s="86"/>
      <c r="LVY3" s="86"/>
      <c r="LWC3" s="86"/>
      <c r="LWG3" s="86"/>
      <c r="LWK3" s="86"/>
      <c r="LWO3" s="86"/>
      <c r="LWS3" s="86"/>
      <c r="LWW3" s="86"/>
      <c r="LXA3" s="86"/>
      <c r="LXE3" s="86"/>
      <c r="LXI3" s="86"/>
      <c r="LXM3" s="86"/>
      <c r="LXQ3" s="86"/>
      <c r="LXU3" s="86"/>
      <c r="LXY3" s="86"/>
      <c r="LYC3" s="86"/>
      <c r="LYG3" s="86"/>
      <c r="LYK3" s="86"/>
      <c r="LYO3" s="86"/>
      <c r="LYS3" s="86"/>
      <c r="LYW3" s="86"/>
      <c r="LZA3" s="86"/>
      <c r="LZE3" s="86"/>
      <c r="LZI3" s="86"/>
      <c r="LZM3" s="86"/>
      <c r="LZQ3" s="86"/>
      <c r="LZU3" s="86"/>
      <c r="LZY3" s="86"/>
      <c r="MAC3" s="86"/>
      <c r="MAG3" s="86"/>
      <c r="MAK3" s="86"/>
      <c r="MAO3" s="86"/>
      <c r="MAS3" s="86"/>
      <c r="MAW3" s="86"/>
      <c r="MBA3" s="86"/>
      <c r="MBE3" s="86"/>
      <c r="MBI3" s="86"/>
      <c r="MBM3" s="86"/>
      <c r="MBQ3" s="86"/>
      <c r="MBU3" s="86"/>
      <c r="MBY3" s="86"/>
      <c r="MCC3" s="86"/>
      <c r="MCG3" s="86"/>
      <c r="MCK3" s="86"/>
      <c r="MCO3" s="86"/>
      <c r="MCS3" s="86"/>
      <c r="MCW3" s="86"/>
      <c r="MDA3" s="86"/>
      <c r="MDE3" s="86"/>
      <c r="MDI3" s="86"/>
      <c r="MDM3" s="86"/>
      <c r="MDQ3" s="86"/>
      <c r="MDU3" s="86"/>
      <c r="MDY3" s="86"/>
      <c r="MEC3" s="86"/>
      <c r="MEG3" s="86"/>
      <c r="MEK3" s="86"/>
      <c r="MEO3" s="86"/>
      <c r="MES3" s="86"/>
      <c r="MEW3" s="86"/>
      <c r="MFA3" s="86"/>
      <c r="MFE3" s="86"/>
      <c r="MFI3" s="86"/>
      <c r="MFM3" s="86"/>
      <c r="MFQ3" s="86"/>
      <c r="MFU3" s="86"/>
      <c r="MFY3" s="86"/>
      <c r="MGC3" s="86"/>
      <c r="MGG3" s="86"/>
      <c r="MGK3" s="86"/>
      <c r="MGO3" s="86"/>
      <c r="MGS3" s="86"/>
      <c r="MGW3" s="86"/>
      <c r="MHA3" s="86"/>
      <c r="MHE3" s="86"/>
      <c r="MHI3" s="86"/>
      <c r="MHM3" s="86"/>
      <c r="MHQ3" s="86"/>
      <c r="MHU3" s="86"/>
      <c r="MHY3" s="86"/>
      <c r="MIC3" s="86"/>
      <c r="MIG3" s="86"/>
      <c r="MIK3" s="86"/>
      <c r="MIO3" s="86"/>
      <c r="MIS3" s="86"/>
      <c r="MIW3" s="86"/>
      <c r="MJA3" s="86"/>
      <c r="MJE3" s="86"/>
      <c r="MJI3" s="86"/>
      <c r="MJM3" s="86"/>
      <c r="MJQ3" s="86"/>
      <c r="MJU3" s="86"/>
      <c r="MJY3" s="86"/>
      <c r="MKC3" s="86"/>
      <c r="MKG3" s="86"/>
      <c r="MKK3" s="86"/>
      <c r="MKO3" s="86"/>
      <c r="MKS3" s="86"/>
      <c r="MKW3" s="86"/>
      <c r="MLA3" s="86"/>
      <c r="MLE3" s="86"/>
      <c r="MLI3" s="86"/>
      <c r="MLM3" s="86"/>
      <c r="MLQ3" s="86"/>
      <c r="MLU3" s="86"/>
      <c r="MLY3" s="86"/>
      <c r="MMC3" s="86"/>
      <c r="MMG3" s="86"/>
      <c r="MMK3" s="86"/>
      <c r="MMO3" s="86"/>
      <c r="MMS3" s="86"/>
      <c r="MMW3" s="86"/>
      <c r="MNA3" s="86"/>
      <c r="MNE3" s="86"/>
      <c r="MNI3" s="86"/>
      <c r="MNM3" s="86"/>
      <c r="MNQ3" s="86"/>
      <c r="MNU3" s="86"/>
      <c r="MNY3" s="86"/>
      <c r="MOC3" s="86"/>
      <c r="MOG3" s="86"/>
      <c r="MOK3" s="86"/>
      <c r="MOO3" s="86"/>
      <c r="MOS3" s="86"/>
      <c r="MOW3" s="86"/>
      <c r="MPA3" s="86"/>
      <c r="MPE3" s="86"/>
      <c r="MPI3" s="86"/>
      <c r="MPM3" s="86"/>
      <c r="MPQ3" s="86"/>
      <c r="MPU3" s="86"/>
      <c r="MPY3" s="86"/>
      <c r="MQC3" s="86"/>
      <c r="MQG3" s="86"/>
      <c r="MQK3" s="86"/>
      <c r="MQO3" s="86"/>
      <c r="MQS3" s="86"/>
      <c r="MQW3" s="86"/>
      <c r="MRA3" s="86"/>
      <c r="MRE3" s="86"/>
      <c r="MRI3" s="86"/>
      <c r="MRM3" s="86"/>
      <c r="MRQ3" s="86"/>
      <c r="MRU3" s="86"/>
      <c r="MRY3" s="86"/>
      <c r="MSC3" s="86"/>
      <c r="MSG3" s="86"/>
      <c r="MSK3" s="86"/>
      <c r="MSO3" s="86"/>
      <c r="MSS3" s="86"/>
      <c r="MSW3" s="86"/>
      <c r="MTA3" s="86"/>
      <c r="MTE3" s="86"/>
      <c r="MTI3" s="86"/>
      <c r="MTM3" s="86"/>
      <c r="MTQ3" s="86"/>
      <c r="MTU3" s="86"/>
      <c r="MTY3" s="86"/>
      <c r="MUC3" s="86"/>
      <c r="MUG3" s="86"/>
      <c r="MUK3" s="86"/>
      <c r="MUO3" s="86"/>
      <c r="MUS3" s="86"/>
      <c r="MUW3" s="86"/>
      <c r="MVA3" s="86"/>
      <c r="MVE3" s="86"/>
      <c r="MVI3" s="86"/>
      <c r="MVM3" s="86"/>
      <c r="MVQ3" s="86"/>
      <c r="MVU3" s="86"/>
      <c r="MVY3" s="86"/>
      <c r="MWC3" s="86"/>
      <c r="MWG3" s="86"/>
      <c r="MWK3" s="86"/>
      <c r="MWO3" s="86"/>
      <c r="MWS3" s="86"/>
      <c r="MWW3" s="86"/>
      <c r="MXA3" s="86"/>
      <c r="MXE3" s="86"/>
      <c r="MXI3" s="86"/>
      <c r="MXM3" s="86"/>
      <c r="MXQ3" s="86"/>
      <c r="MXU3" s="86"/>
      <c r="MXY3" s="86"/>
      <c r="MYC3" s="86"/>
      <c r="MYG3" s="86"/>
      <c r="MYK3" s="86"/>
      <c r="MYO3" s="86"/>
      <c r="MYS3" s="86"/>
      <c r="MYW3" s="86"/>
      <c r="MZA3" s="86"/>
      <c r="MZE3" s="86"/>
      <c r="MZI3" s="86"/>
      <c r="MZM3" s="86"/>
      <c r="MZQ3" s="86"/>
      <c r="MZU3" s="86"/>
      <c r="MZY3" s="86"/>
      <c r="NAC3" s="86"/>
      <c r="NAG3" s="86"/>
      <c r="NAK3" s="86"/>
      <c r="NAO3" s="86"/>
      <c r="NAS3" s="86"/>
      <c r="NAW3" s="86"/>
      <c r="NBA3" s="86"/>
      <c r="NBE3" s="86"/>
      <c r="NBI3" s="86"/>
      <c r="NBM3" s="86"/>
      <c r="NBQ3" s="86"/>
      <c r="NBU3" s="86"/>
      <c r="NBY3" s="86"/>
      <c r="NCC3" s="86"/>
      <c r="NCG3" s="86"/>
      <c r="NCK3" s="86"/>
      <c r="NCO3" s="86"/>
      <c r="NCS3" s="86"/>
      <c r="NCW3" s="86"/>
      <c r="NDA3" s="86"/>
      <c r="NDE3" s="86"/>
      <c r="NDI3" s="86"/>
      <c r="NDM3" s="86"/>
      <c r="NDQ3" s="86"/>
      <c r="NDU3" s="86"/>
      <c r="NDY3" s="86"/>
      <c r="NEC3" s="86"/>
      <c r="NEG3" s="86"/>
      <c r="NEK3" s="86"/>
      <c r="NEO3" s="86"/>
      <c r="NES3" s="86"/>
      <c r="NEW3" s="86"/>
      <c r="NFA3" s="86"/>
      <c r="NFE3" s="86"/>
      <c r="NFI3" s="86"/>
      <c r="NFM3" s="86"/>
      <c r="NFQ3" s="86"/>
      <c r="NFU3" s="86"/>
      <c r="NFY3" s="86"/>
      <c r="NGC3" s="86"/>
      <c r="NGG3" s="86"/>
      <c r="NGK3" s="86"/>
      <c r="NGO3" s="86"/>
      <c r="NGS3" s="86"/>
      <c r="NGW3" s="86"/>
      <c r="NHA3" s="86"/>
      <c r="NHE3" s="86"/>
      <c r="NHI3" s="86"/>
      <c r="NHM3" s="86"/>
      <c r="NHQ3" s="86"/>
      <c r="NHU3" s="86"/>
      <c r="NHY3" s="86"/>
      <c r="NIC3" s="86"/>
      <c r="NIG3" s="86"/>
      <c r="NIK3" s="86"/>
      <c r="NIO3" s="86"/>
      <c r="NIS3" s="86"/>
      <c r="NIW3" s="86"/>
      <c r="NJA3" s="86"/>
      <c r="NJE3" s="86"/>
      <c r="NJI3" s="86"/>
      <c r="NJM3" s="86"/>
      <c r="NJQ3" s="86"/>
      <c r="NJU3" s="86"/>
      <c r="NJY3" s="86"/>
      <c r="NKC3" s="86"/>
      <c r="NKG3" s="86"/>
      <c r="NKK3" s="86"/>
      <c r="NKO3" s="86"/>
      <c r="NKS3" s="86"/>
      <c r="NKW3" s="86"/>
      <c r="NLA3" s="86"/>
      <c r="NLE3" s="86"/>
      <c r="NLI3" s="86"/>
      <c r="NLM3" s="86"/>
      <c r="NLQ3" s="86"/>
      <c r="NLU3" s="86"/>
      <c r="NLY3" s="86"/>
      <c r="NMC3" s="86"/>
      <c r="NMG3" s="86"/>
      <c r="NMK3" s="86"/>
      <c r="NMO3" s="86"/>
      <c r="NMS3" s="86"/>
      <c r="NMW3" s="86"/>
      <c r="NNA3" s="86"/>
      <c r="NNE3" s="86"/>
      <c r="NNI3" s="86"/>
      <c r="NNM3" s="86"/>
      <c r="NNQ3" s="86"/>
      <c r="NNU3" s="86"/>
      <c r="NNY3" s="86"/>
      <c r="NOC3" s="86"/>
      <c r="NOG3" s="86"/>
      <c r="NOK3" s="86"/>
      <c r="NOO3" s="86"/>
      <c r="NOS3" s="86"/>
      <c r="NOW3" s="86"/>
      <c r="NPA3" s="86"/>
      <c r="NPE3" s="86"/>
      <c r="NPI3" s="86"/>
      <c r="NPM3" s="86"/>
      <c r="NPQ3" s="86"/>
      <c r="NPU3" s="86"/>
      <c r="NPY3" s="86"/>
      <c r="NQC3" s="86"/>
      <c r="NQG3" s="86"/>
      <c r="NQK3" s="86"/>
      <c r="NQO3" s="86"/>
      <c r="NQS3" s="86"/>
      <c r="NQW3" s="86"/>
      <c r="NRA3" s="86"/>
      <c r="NRE3" s="86"/>
      <c r="NRI3" s="86"/>
      <c r="NRM3" s="86"/>
      <c r="NRQ3" s="86"/>
      <c r="NRU3" s="86"/>
      <c r="NRY3" s="86"/>
      <c r="NSC3" s="86"/>
      <c r="NSG3" s="86"/>
      <c r="NSK3" s="86"/>
      <c r="NSO3" s="86"/>
      <c r="NSS3" s="86"/>
      <c r="NSW3" s="86"/>
      <c r="NTA3" s="86"/>
      <c r="NTE3" s="86"/>
      <c r="NTI3" s="86"/>
      <c r="NTM3" s="86"/>
      <c r="NTQ3" s="86"/>
      <c r="NTU3" s="86"/>
      <c r="NTY3" s="86"/>
      <c r="NUC3" s="86"/>
      <c r="NUG3" s="86"/>
      <c r="NUK3" s="86"/>
      <c r="NUO3" s="86"/>
      <c r="NUS3" s="86"/>
      <c r="NUW3" s="86"/>
      <c r="NVA3" s="86"/>
      <c r="NVE3" s="86"/>
      <c r="NVI3" s="86"/>
      <c r="NVM3" s="86"/>
      <c r="NVQ3" s="86"/>
      <c r="NVU3" s="86"/>
      <c r="NVY3" s="86"/>
      <c r="NWC3" s="86"/>
      <c r="NWG3" s="86"/>
      <c r="NWK3" s="86"/>
      <c r="NWO3" s="86"/>
      <c r="NWS3" s="86"/>
      <c r="NWW3" s="86"/>
      <c r="NXA3" s="86"/>
      <c r="NXE3" s="86"/>
      <c r="NXI3" s="86"/>
      <c r="NXM3" s="86"/>
      <c r="NXQ3" s="86"/>
      <c r="NXU3" s="86"/>
      <c r="NXY3" s="86"/>
      <c r="NYC3" s="86"/>
      <c r="NYG3" s="86"/>
      <c r="NYK3" s="86"/>
      <c r="NYO3" s="86"/>
      <c r="NYS3" s="86"/>
      <c r="NYW3" s="86"/>
      <c r="NZA3" s="86"/>
      <c r="NZE3" s="86"/>
      <c r="NZI3" s="86"/>
      <c r="NZM3" s="86"/>
      <c r="NZQ3" s="86"/>
      <c r="NZU3" s="86"/>
      <c r="NZY3" s="86"/>
      <c r="OAC3" s="86"/>
      <c r="OAG3" s="86"/>
      <c r="OAK3" s="86"/>
      <c r="OAO3" s="86"/>
      <c r="OAS3" s="86"/>
      <c r="OAW3" s="86"/>
      <c r="OBA3" s="86"/>
      <c r="OBE3" s="86"/>
      <c r="OBI3" s="86"/>
      <c r="OBM3" s="86"/>
      <c r="OBQ3" s="86"/>
      <c r="OBU3" s="86"/>
      <c r="OBY3" s="86"/>
      <c r="OCC3" s="86"/>
      <c r="OCG3" s="86"/>
      <c r="OCK3" s="86"/>
      <c r="OCO3" s="86"/>
      <c r="OCS3" s="86"/>
      <c r="OCW3" s="86"/>
      <c r="ODA3" s="86"/>
      <c r="ODE3" s="86"/>
      <c r="ODI3" s="86"/>
      <c r="ODM3" s="86"/>
      <c r="ODQ3" s="86"/>
      <c r="ODU3" s="86"/>
      <c r="ODY3" s="86"/>
      <c r="OEC3" s="86"/>
      <c r="OEG3" s="86"/>
      <c r="OEK3" s="86"/>
      <c r="OEO3" s="86"/>
      <c r="OES3" s="86"/>
      <c r="OEW3" s="86"/>
      <c r="OFA3" s="86"/>
      <c r="OFE3" s="86"/>
      <c r="OFI3" s="86"/>
      <c r="OFM3" s="86"/>
      <c r="OFQ3" s="86"/>
      <c r="OFU3" s="86"/>
      <c r="OFY3" s="86"/>
      <c r="OGC3" s="86"/>
      <c r="OGG3" s="86"/>
      <c r="OGK3" s="86"/>
      <c r="OGO3" s="86"/>
      <c r="OGS3" s="86"/>
      <c r="OGW3" s="86"/>
      <c r="OHA3" s="86"/>
      <c r="OHE3" s="86"/>
      <c r="OHI3" s="86"/>
      <c r="OHM3" s="86"/>
      <c r="OHQ3" s="86"/>
      <c r="OHU3" s="86"/>
      <c r="OHY3" s="86"/>
      <c r="OIC3" s="86"/>
      <c r="OIG3" s="86"/>
      <c r="OIK3" s="86"/>
      <c r="OIO3" s="86"/>
      <c r="OIS3" s="86"/>
      <c r="OIW3" s="86"/>
      <c r="OJA3" s="86"/>
      <c r="OJE3" s="86"/>
      <c r="OJI3" s="86"/>
      <c r="OJM3" s="86"/>
      <c r="OJQ3" s="86"/>
      <c r="OJU3" s="86"/>
      <c r="OJY3" s="86"/>
      <c r="OKC3" s="86"/>
      <c r="OKG3" s="86"/>
      <c r="OKK3" s="86"/>
      <c r="OKO3" s="86"/>
      <c r="OKS3" s="86"/>
      <c r="OKW3" s="86"/>
      <c r="OLA3" s="86"/>
      <c r="OLE3" s="86"/>
      <c r="OLI3" s="86"/>
      <c r="OLM3" s="86"/>
      <c r="OLQ3" s="86"/>
      <c r="OLU3" s="86"/>
      <c r="OLY3" s="86"/>
      <c r="OMC3" s="86"/>
      <c r="OMG3" s="86"/>
      <c r="OMK3" s="86"/>
      <c r="OMO3" s="86"/>
      <c r="OMS3" s="86"/>
      <c r="OMW3" s="86"/>
      <c r="ONA3" s="86"/>
      <c r="ONE3" s="86"/>
      <c r="ONI3" s="86"/>
      <c r="ONM3" s="86"/>
      <c r="ONQ3" s="86"/>
      <c r="ONU3" s="86"/>
      <c r="ONY3" s="86"/>
      <c r="OOC3" s="86"/>
      <c r="OOG3" s="86"/>
      <c r="OOK3" s="86"/>
      <c r="OOO3" s="86"/>
      <c r="OOS3" s="86"/>
      <c r="OOW3" s="86"/>
      <c r="OPA3" s="86"/>
      <c r="OPE3" s="86"/>
      <c r="OPI3" s="86"/>
      <c r="OPM3" s="86"/>
      <c r="OPQ3" s="86"/>
      <c r="OPU3" s="86"/>
      <c r="OPY3" s="86"/>
      <c r="OQC3" s="86"/>
      <c r="OQG3" s="86"/>
      <c r="OQK3" s="86"/>
      <c r="OQO3" s="86"/>
      <c r="OQS3" s="86"/>
      <c r="OQW3" s="86"/>
      <c r="ORA3" s="86"/>
      <c r="ORE3" s="86"/>
      <c r="ORI3" s="86"/>
      <c r="ORM3" s="86"/>
      <c r="ORQ3" s="86"/>
      <c r="ORU3" s="86"/>
      <c r="ORY3" s="86"/>
      <c r="OSC3" s="86"/>
      <c r="OSG3" s="86"/>
      <c r="OSK3" s="86"/>
      <c r="OSO3" s="86"/>
      <c r="OSS3" s="86"/>
      <c r="OSW3" s="86"/>
      <c r="OTA3" s="86"/>
      <c r="OTE3" s="86"/>
      <c r="OTI3" s="86"/>
      <c r="OTM3" s="86"/>
      <c r="OTQ3" s="86"/>
      <c r="OTU3" s="86"/>
      <c r="OTY3" s="86"/>
      <c r="OUC3" s="86"/>
      <c r="OUG3" s="86"/>
      <c r="OUK3" s="86"/>
      <c r="OUO3" s="86"/>
      <c r="OUS3" s="86"/>
      <c r="OUW3" s="86"/>
      <c r="OVA3" s="86"/>
      <c r="OVE3" s="86"/>
      <c r="OVI3" s="86"/>
      <c r="OVM3" s="86"/>
      <c r="OVQ3" s="86"/>
      <c r="OVU3" s="86"/>
      <c r="OVY3" s="86"/>
      <c r="OWC3" s="86"/>
      <c r="OWG3" s="86"/>
      <c r="OWK3" s="86"/>
      <c r="OWO3" s="86"/>
      <c r="OWS3" s="86"/>
      <c r="OWW3" s="86"/>
      <c r="OXA3" s="86"/>
      <c r="OXE3" s="86"/>
      <c r="OXI3" s="86"/>
      <c r="OXM3" s="86"/>
      <c r="OXQ3" s="86"/>
      <c r="OXU3" s="86"/>
      <c r="OXY3" s="86"/>
      <c r="OYC3" s="86"/>
      <c r="OYG3" s="86"/>
      <c r="OYK3" s="86"/>
      <c r="OYO3" s="86"/>
      <c r="OYS3" s="86"/>
      <c r="OYW3" s="86"/>
      <c r="OZA3" s="86"/>
      <c r="OZE3" s="86"/>
      <c r="OZI3" s="86"/>
      <c r="OZM3" s="86"/>
      <c r="OZQ3" s="86"/>
      <c r="OZU3" s="86"/>
      <c r="OZY3" s="86"/>
      <c r="PAC3" s="86"/>
      <c r="PAG3" s="86"/>
      <c r="PAK3" s="86"/>
      <c r="PAO3" s="86"/>
      <c r="PAS3" s="86"/>
      <c r="PAW3" s="86"/>
      <c r="PBA3" s="86"/>
      <c r="PBE3" s="86"/>
      <c r="PBI3" s="86"/>
      <c r="PBM3" s="86"/>
      <c r="PBQ3" s="86"/>
      <c r="PBU3" s="86"/>
      <c r="PBY3" s="86"/>
      <c r="PCC3" s="86"/>
      <c r="PCG3" s="86"/>
      <c r="PCK3" s="86"/>
      <c r="PCO3" s="86"/>
      <c r="PCS3" s="86"/>
      <c r="PCW3" s="86"/>
      <c r="PDA3" s="86"/>
      <c r="PDE3" s="86"/>
      <c r="PDI3" s="86"/>
      <c r="PDM3" s="86"/>
      <c r="PDQ3" s="86"/>
      <c r="PDU3" s="86"/>
      <c r="PDY3" s="86"/>
      <c r="PEC3" s="86"/>
      <c r="PEG3" s="86"/>
      <c r="PEK3" s="86"/>
      <c r="PEO3" s="86"/>
      <c r="PES3" s="86"/>
      <c r="PEW3" s="86"/>
      <c r="PFA3" s="86"/>
      <c r="PFE3" s="86"/>
      <c r="PFI3" s="86"/>
      <c r="PFM3" s="86"/>
      <c r="PFQ3" s="86"/>
      <c r="PFU3" s="86"/>
      <c r="PFY3" s="86"/>
      <c r="PGC3" s="86"/>
      <c r="PGG3" s="86"/>
      <c r="PGK3" s="86"/>
      <c r="PGO3" s="86"/>
      <c r="PGS3" s="86"/>
      <c r="PGW3" s="86"/>
      <c r="PHA3" s="86"/>
      <c r="PHE3" s="86"/>
      <c r="PHI3" s="86"/>
      <c r="PHM3" s="86"/>
      <c r="PHQ3" s="86"/>
      <c r="PHU3" s="86"/>
      <c r="PHY3" s="86"/>
      <c r="PIC3" s="86"/>
      <c r="PIG3" s="86"/>
      <c r="PIK3" s="86"/>
      <c r="PIO3" s="86"/>
      <c r="PIS3" s="86"/>
      <c r="PIW3" s="86"/>
      <c r="PJA3" s="86"/>
      <c r="PJE3" s="86"/>
      <c r="PJI3" s="86"/>
      <c r="PJM3" s="86"/>
      <c r="PJQ3" s="86"/>
      <c r="PJU3" s="86"/>
      <c r="PJY3" s="86"/>
      <c r="PKC3" s="86"/>
      <c r="PKG3" s="86"/>
      <c r="PKK3" s="86"/>
      <c r="PKO3" s="86"/>
      <c r="PKS3" s="86"/>
      <c r="PKW3" s="86"/>
      <c r="PLA3" s="86"/>
      <c r="PLE3" s="86"/>
      <c r="PLI3" s="86"/>
      <c r="PLM3" s="86"/>
      <c r="PLQ3" s="86"/>
      <c r="PLU3" s="86"/>
      <c r="PLY3" s="86"/>
      <c r="PMC3" s="86"/>
      <c r="PMG3" s="86"/>
      <c r="PMK3" s="86"/>
      <c r="PMO3" s="86"/>
      <c r="PMS3" s="86"/>
      <c r="PMW3" s="86"/>
      <c r="PNA3" s="86"/>
      <c r="PNE3" s="86"/>
      <c r="PNI3" s="86"/>
      <c r="PNM3" s="86"/>
      <c r="PNQ3" s="86"/>
      <c r="PNU3" s="86"/>
      <c r="PNY3" s="86"/>
      <c r="POC3" s="86"/>
      <c r="POG3" s="86"/>
      <c r="POK3" s="86"/>
      <c r="POO3" s="86"/>
      <c r="POS3" s="86"/>
      <c r="POW3" s="86"/>
      <c r="PPA3" s="86"/>
      <c r="PPE3" s="86"/>
      <c r="PPI3" s="86"/>
      <c r="PPM3" s="86"/>
      <c r="PPQ3" s="86"/>
      <c r="PPU3" s="86"/>
      <c r="PPY3" s="86"/>
      <c r="PQC3" s="86"/>
      <c r="PQG3" s="86"/>
      <c r="PQK3" s="86"/>
      <c r="PQO3" s="86"/>
      <c r="PQS3" s="86"/>
      <c r="PQW3" s="86"/>
      <c r="PRA3" s="86"/>
      <c r="PRE3" s="86"/>
      <c r="PRI3" s="86"/>
      <c r="PRM3" s="86"/>
      <c r="PRQ3" s="86"/>
      <c r="PRU3" s="86"/>
      <c r="PRY3" s="86"/>
      <c r="PSC3" s="86"/>
      <c r="PSG3" s="86"/>
      <c r="PSK3" s="86"/>
      <c r="PSO3" s="86"/>
      <c r="PSS3" s="86"/>
      <c r="PSW3" s="86"/>
      <c r="PTA3" s="86"/>
      <c r="PTE3" s="86"/>
      <c r="PTI3" s="86"/>
      <c r="PTM3" s="86"/>
      <c r="PTQ3" s="86"/>
      <c r="PTU3" s="86"/>
      <c r="PTY3" s="86"/>
      <c r="PUC3" s="86"/>
      <c r="PUG3" s="86"/>
      <c r="PUK3" s="86"/>
      <c r="PUO3" s="86"/>
      <c r="PUS3" s="86"/>
      <c r="PUW3" s="86"/>
      <c r="PVA3" s="86"/>
      <c r="PVE3" s="86"/>
      <c r="PVI3" s="86"/>
      <c r="PVM3" s="86"/>
      <c r="PVQ3" s="86"/>
      <c r="PVU3" s="86"/>
      <c r="PVY3" s="86"/>
      <c r="PWC3" s="86"/>
      <c r="PWG3" s="86"/>
      <c r="PWK3" s="86"/>
      <c r="PWO3" s="86"/>
      <c r="PWS3" s="86"/>
      <c r="PWW3" s="86"/>
      <c r="PXA3" s="86"/>
      <c r="PXE3" s="86"/>
      <c r="PXI3" s="86"/>
      <c r="PXM3" s="86"/>
      <c r="PXQ3" s="86"/>
      <c r="PXU3" s="86"/>
      <c r="PXY3" s="86"/>
      <c r="PYC3" s="86"/>
      <c r="PYG3" s="86"/>
      <c r="PYK3" s="86"/>
      <c r="PYO3" s="86"/>
      <c r="PYS3" s="86"/>
      <c r="PYW3" s="86"/>
      <c r="PZA3" s="86"/>
      <c r="PZE3" s="86"/>
      <c r="PZI3" s="86"/>
      <c r="PZM3" s="86"/>
      <c r="PZQ3" s="86"/>
      <c r="PZU3" s="86"/>
      <c r="PZY3" s="86"/>
      <c r="QAC3" s="86"/>
      <c r="QAG3" s="86"/>
      <c r="QAK3" s="86"/>
      <c r="QAO3" s="86"/>
      <c r="QAS3" s="86"/>
      <c r="QAW3" s="86"/>
      <c r="QBA3" s="86"/>
      <c r="QBE3" s="86"/>
      <c r="QBI3" s="86"/>
      <c r="QBM3" s="86"/>
      <c r="QBQ3" s="86"/>
      <c r="QBU3" s="86"/>
      <c r="QBY3" s="86"/>
      <c r="QCC3" s="86"/>
      <c r="QCG3" s="86"/>
      <c r="QCK3" s="86"/>
      <c r="QCO3" s="86"/>
      <c r="QCS3" s="86"/>
      <c r="QCW3" s="86"/>
      <c r="QDA3" s="86"/>
      <c r="QDE3" s="86"/>
      <c r="QDI3" s="86"/>
      <c r="QDM3" s="86"/>
      <c r="QDQ3" s="86"/>
      <c r="QDU3" s="86"/>
      <c r="QDY3" s="86"/>
      <c r="QEC3" s="86"/>
      <c r="QEG3" s="86"/>
      <c r="QEK3" s="86"/>
      <c r="QEO3" s="86"/>
      <c r="QES3" s="86"/>
      <c r="QEW3" s="86"/>
      <c r="QFA3" s="86"/>
      <c r="QFE3" s="86"/>
      <c r="QFI3" s="86"/>
      <c r="QFM3" s="86"/>
      <c r="QFQ3" s="86"/>
      <c r="QFU3" s="86"/>
      <c r="QFY3" s="86"/>
      <c r="QGC3" s="86"/>
      <c r="QGG3" s="86"/>
      <c r="QGK3" s="86"/>
      <c r="QGO3" s="86"/>
      <c r="QGS3" s="86"/>
      <c r="QGW3" s="86"/>
      <c r="QHA3" s="86"/>
      <c r="QHE3" s="86"/>
      <c r="QHI3" s="86"/>
      <c r="QHM3" s="86"/>
      <c r="QHQ3" s="86"/>
      <c r="QHU3" s="86"/>
      <c r="QHY3" s="86"/>
      <c r="QIC3" s="86"/>
      <c r="QIG3" s="86"/>
      <c r="QIK3" s="86"/>
      <c r="QIO3" s="86"/>
      <c r="QIS3" s="86"/>
      <c r="QIW3" s="86"/>
      <c r="QJA3" s="86"/>
      <c r="QJE3" s="86"/>
      <c r="QJI3" s="86"/>
      <c r="QJM3" s="86"/>
      <c r="QJQ3" s="86"/>
      <c r="QJU3" s="86"/>
      <c r="QJY3" s="86"/>
      <c r="QKC3" s="86"/>
      <c r="QKG3" s="86"/>
      <c r="QKK3" s="86"/>
      <c r="QKO3" s="86"/>
      <c r="QKS3" s="86"/>
      <c r="QKW3" s="86"/>
      <c r="QLA3" s="86"/>
      <c r="QLE3" s="86"/>
      <c r="QLI3" s="86"/>
      <c r="QLM3" s="86"/>
      <c r="QLQ3" s="86"/>
      <c r="QLU3" s="86"/>
      <c r="QLY3" s="86"/>
      <c r="QMC3" s="86"/>
      <c r="QMG3" s="86"/>
      <c r="QMK3" s="86"/>
      <c r="QMO3" s="86"/>
      <c r="QMS3" s="86"/>
      <c r="QMW3" s="86"/>
      <c r="QNA3" s="86"/>
      <c r="QNE3" s="86"/>
      <c r="QNI3" s="86"/>
      <c r="QNM3" s="86"/>
      <c r="QNQ3" s="86"/>
      <c r="QNU3" s="86"/>
      <c r="QNY3" s="86"/>
      <c r="QOC3" s="86"/>
      <c r="QOG3" s="86"/>
      <c r="QOK3" s="86"/>
      <c r="QOO3" s="86"/>
      <c r="QOS3" s="86"/>
      <c r="QOW3" s="86"/>
      <c r="QPA3" s="86"/>
      <c r="QPE3" s="86"/>
      <c r="QPI3" s="86"/>
      <c r="QPM3" s="86"/>
      <c r="QPQ3" s="86"/>
      <c r="QPU3" s="86"/>
      <c r="QPY3" s="86"/>
      <c r="QQC3" s="86"/>
      <c r="QQG3" s="86"/>
      <c r="QQK3" s="86"/>
      <c r="QQO3" s="86"/>
      <c r="QQS3" s="86"/>
      <c r="QQW3" s="86"/>
      <c r="QRA3" s="86"/>
      <c r="QRE3" s="86"/>
      <c r="QRI3" s="86"/>
      <c r="QRM3" s="86"/>
      <c r="QRQ3" s="86"/>
      <c r="QRU3" s="86"/>
      <c r="QRY3" s="86"/>
      <c r="QSC3" s="86"/>
      <c r="QSG3" s="86"/>
      <c r="QSK3" s="86"/>
      <c r="QSO3" s="86"/>
      <c r="QSS3" s="86"/>
      <c r="QSW3" s="86"/>
      <c r="QTA3" s="86"/>
      <c r="QTE3" s="86"/>
      <c r="QTI3" s="86"/>
      <c r="QTM3" s="86"/>
      <c r="QTQ3" s="86"/>
      <c r="QTU3" s="86"/>
      <c r="QTY3" s="86"/>
      <c r="QUC3" s="86"/>
      <c r="QUG3" s="86"/>
      <c r="QUK3" s="86"/>
      <c r="QUO3" s="86"/>
      <c r="QUS3" s="86"/>
      <c r="QUW3" s="86"/>
      <c r="QVA3" s="86"/>
      <c r="QVE3" s="86"/>
      <c r="QVI3" s="86"/>
      <c r="QVM3" s="86"/>
      <c r="QVQ3" s="86"/>
      <c r="QVU3" s="86"/>
      <c r="QVY3" s="86"/>
      <c r="QWC3" s="86"/>
      <c r="QWG3" s="86"/>
      <c r="QWK3" s="86"/>
      <c r="QWO3" s="86"/>
      <c r="QWS3" s="86"/>
      <c r="QWW3" s="86"/>
      <c r="QXA3" s="86"/>
      <c r="QXE3" s="86"/>
      <c r="QXI3" s="86"/>
      <c r="QXM3" s="86"/>
      <c r="QXQ3" s="86"/>
      <c r="QXU3" s="86"/>
      <c r="QXY3" s="86"/>
      <c r="QYC3" s="86"/>
      <c r="QYG3" s="86"/>
      <c r="QYK3" s="86"/>
      <c r="QYO3" s="86"/>
      <c r="QYS3" s="86"/>
      <c r="QYW3" s="86"/>
      <c r="QZA3" s="86"/>
      <c r="QZE3" s="86"/>
      <c r="QZI3" s="86"/>
      <c r="QZM3" s="86"/>
      <c r="QZQ3" s="86"/>
      <c r="QZU3" s="86"/>
      <c r="QZY3" s="86"/>
      <c r="RAC3" s="86"/>
      <c r="RAG3" s="86"/>
      <c r="RAK3" s="86"/>
      <c r="RAO3" s="86"/>
      <c r="RAS3" s="86"/>
      <c r="RAW3" s="86"/>
      <c r="RBA3" s="86"/>
      <c r="RBE3" s="86"/>
      <c r="RBI3" s="86"/>
      <c r="RBM3" s="86"/>
      <c r="RBQ3" s="86"/>
      <c r="RBU3" s="86"/>
      <c r="RBY3" s="86"/>
      <c r="RCC3" s="86"/>
      <c r="RCG3" s="86"/>
      <c r="RCK3" s="86"/>
      <c r="RCO3" s="86"/>
      <c r="RCS3" s="86"/>
      <c r="RCW3" s="86"/>
      <c r="RDA3" s="86"/>
      <c r="RDE3" s="86"/>
      <c r="RDI3" s="86"/>
      <c r="RDM3" s="86"/>
      <c r="RDQ3" s="86"/>
      <c r="RDU3" s="86"/>
      <c r="RDY3" s="86"/>
      <c r="REC3" s="86"/>
      <c r="REG3" s="86"/>
      <c r="REK3" s="86"/>
      <c r="REO3" s="86"/>
      <c r="RES3" s="86"/>
      <c r="REW3" s="86"/>
      <c r="RFA3" s="86"/>
      <c r="RFE3" s="86"/>
      <c r="RFI3" s="86"/>
      <c r="RFM3" s="86"/>
      <c r="RFQ3" s="86"/>
      <c r="RFU3" s="86"/>
      <c r="RFY3" s="86"/>
      <c r="RGC3" s="86"/>
      <c r="RGG3" s="86"/>
      <c r="RGK3" s="86"/>
      <c r="RGO3" s="86"/>
      <c r="RGS3" s="86"/>
      <c r="RGW3" s="86"/>
      <c r="RHA3" s="86"/>
      <c r="RHE3" s="86"/>
      <c r="RHI3" s="86"/>
      <c r="RHM3" s="86"/>
      <c r="RHQ3" s="86"/>
      <c r="RHU3" s="86"/>
      <c r="RHY3" s="86"/>
      <c r="RIC3" s="86"/>
      <c r="RIG3" s="86"/>
      <c r="RIK3" s="86"/>
      <c r="RIO3" s="86"/>
      <c r="RIS3" s="86"/>
      <c r="RIW3" s="86"/>
      <c r="RJA3" s="86"/>
      <c r="RJE3" s="86"/>
      <c r="RJI3" s="86"/>
      <c r="RJM3" s="86"/>
      <c r="RJQ3" s="86"/>
      <c r="RJU3" s="86"/>
      <c r="RJY3" s="86"/>
      <c r="RKC3" s="86"/>
      <c r="RKG3" s="86"/>
      <c r="RKK3" s="86"/>
      <c r="RKO3" s="86"/>
      <c r="RKS3" s="86"/>
      <c r="RKW3" s="86"/>
      <c r="RLA3" s="86"/>
      <c r="RLE3" s="86"/>
      <c r="RLI3" s="86"/>
      <c r="RLM3" s="86"/>
      <c r="RLQ3" s="86"/>
      <c r="RLU3" s="86"/>
      <c r="RLY3" s="86"/>
      <c r="RMC3" s="86"/>
      <c r="RMG3" s="86"/>
      <c r="RMK3" s="86"/>
      <c r="RMO3" s="86"/>
      <c r="RMS3" s="86"/>
      <c r="RMW3" s="86"/>
      <c r="RNA3" s="86"/>
      <c r="RNE3" s="86"/>
      <c r="RNI3" s="86"/>
      <c r="RNM3" s="86"/>
      <c r="RNQ3" s="86"/>
      <c r="RNU3" s="86"/>
      <c r="RNY3" s="86"/>
      <c r="ROC3" s="86"/>
      <c r="ROG3" s="86"/>
      <c r="ROK3" s="86"/>
      <c r="ROO3" s="86"/>
      <c r="ROS3" s="86"/>
      <c r="ROW3" s="86"/>
      <c r="RPA3" s="86"/>
      <c r="RPE3" s="86"/>
      <c r="RPI3" s="86"/>
      <c r="RPM3" s="86"/>
      <c r="RPQ3" s="86"/>
      <c r="RPU3" s="86"/>
      <c r="RPY3" s="86"/>
      <c r="RQC3" s="86"/>
      <c r="RQG3" s="86"/>
      <c r="RQK3" s="86"/>
      <c r="RQO3" s="86"/>
      <c r="RQS3" s="86"/>
      <c r="RQW3" s="86"/>
      <c r="RRA3" s="86"/>
      <c r="RRE3" s="86"/>
      <c r="RRI3" s="86"/>
      <c r="RRM3" s="86"/>
      <c r="RRQ3" s="86"/>
      <c r="RRU3" s="86"/>
      <c r="RRY3" s="86"/>
      <c r="RSC3" s="86"/>
      <c r="RSG3" s="86"/>
      <c r="RSK3" s="86"/>
      <c r="RSO3" s="86"/>
      <c r="RSS3" s="86"/>
      <c r="RSW3" s="86"/>
      <c r="RTA3" s="86"/>
      <c r="RTE3" s="86"/>
      <c r="RTI3" s="86"/>
      <c r="RTM3" s="86"/>
      <c r="RTQ3" s="86"/>
      <c r="RTU3" s="86"/>
      <c r="RTY3" s="86"/>
      <c r="RUC3" s="86"/>
      <c r="RUG3" s="86"/>
      <c r="RUK3" s="86"/>
      <c r="RUO3" s="86"/>
      <c r="RUS3" s="86"/>
      <c r="RUW3" s="86"/>
      <c r="RVA3" s="86"/>
      <c r="RVE3" s="86"/>
      <c r="RVI3" s="86"/>
      <c r="RVM3" s="86"/>
      <c r="RVQ3" s="86"/>
      <c r="RVU3" s="86"/>
      <c r="RVY3" s="86"/>
      <c r="RWC3" s="86"/>
      <c r="RWG3" s="86"/>
      <c r="RWK3" s="86"/>
      <c r="RWO3" s="86"/>
      <c r="RWS3" s="86"/>
      <c r="RWW3" s="86"/>
      <c r="RXA3" s="86"/>
      <c r="RXE3" s="86"/>
      <c r="RXI3" s="86"/>
      <c r="RXM3" s="86"/>
      <c r="RXQ3" s="86"/>
      <c r="RXU3" s="86"/>
      <c r="RXY3" s="86"/>
      <c r="RYC3" s="86"/>
      <c r="RYG3" s="86"/>
      <c r="RYK3" s="86"/>
      <c r="RYO3" s="86"/>
      <c r="RYS3" s="86"/>
      <c r="RYW3" s="86"/>
      <c r="RZA3" s="86"/>
      <c r="RZE3" s="86"/>
      <c r="RZI3" s="86"/>
      <c r="RZM3" s="86"/>
      <c r="RZQ3" s="86"/>
      <c r="RZU3" s="86"/>
      <c r="RZY3" s="86"/>
      <c r="SAC3" s="86"/>
      <c r="SAG3" s="86"/>
      <c r="SAK3" s="86"/>
      <c r="SAO3" s="86"/>
      <c r="SAS3" s="86"/>
      <c r="SAW3" s="86"/>
      <c r="SBA3" s="86"/>
      <c r="SBE3" s="86"/>
      <c r="SBI3" s="86"/>
      <c r="SBM3" s="86"/>
      <c r="SBQ3" s="86"/>
      <c r="SBU3" s="86"/>
      <c r="SBY3" s="86"/>
      <c r="SCC3" s="86"/>
      <c r="SCG3" s="86"/>
      <c r="SCK3" s="86"/>
      <c r="SCO3" s="86"/>
      <c r="SCS3" s="86"/>
      <c r="SCW3" s="86"/>
      <c r="SDA3" s="86"/>
      <c r="SDE3" s="86"/>
      <c r="SDI3" s="86"/>
      <c r="SDM3" s="86"/>
      <c r="SDQ3" s="86"/>
      <c r="SDU3" s="86"/>
      <c r="SDY3" s="86"/>
      <c r="SEC3" s="86"/>
      <c r="SEG3" s="86"/>
      <c r="SEK3" s="86"/>
      <c r="SEO3" s="86"/>
      <c r="SES3" s="86"/>
      <c r="SEW3" s="86"/>
      <c r="SFA3" s="86"/>
      <c r="SFE3" s="86"/>
      <c r="SFI3" s="86"/>
      <c r="SFM3" s="86"/>
      <c r="SFQ3" s="86"/>
      <c r="SFU3" s="86"/>
      <c r="SFY3" s="86"/>
      <c r="SGC3" s="86"/>
      <c r="SGG3" s="86"/>
      <c r="SGK3" s="86"/>
      <c r="SGO3" s="86"/>
      <c r="SGS3" s="86"/>
      <c r="SGW3" s="86"/>
      <c r="SHA3" s="86"/>
      <c r="SHE3" s="86"/>
      <c r="SHI3" s="86"/>
      <c r="SHM3" s="86"/>
      <c r="SHQ3" s="86"/>
      <c r="SHU3" s="86"/>
      <c r="SHY3" s="86"/>
      <c r="SIC3" s="86"/>
      <c r="SIG3" s="86"/>
      <c r="SIK3" s="86"/>
      <c r="SIO3" s="86"/>
      <c r="SIS3" s="86"/>
      <c r="SIW3" s="86"/>
      <c r="SJA3" s="86"/>
      <c r="SJE3" s="86"/>
      <c r="SJI3" s="86"/>
      <c r="SJM3" s="86"/>
      <c r="SJQ3" s="86"/>
      <c r="SJU3" s="86"/>
      <c r="SJY3" s="86"/>
      <c r="SKC3" s="86"/>
      <c r="SKG3" s="86"/>
      <c r="SKK3" s="86"/>
      <c r="SKO3" s="86"/>
      <c r="SKS3" s="86"/>
      <c r="SKW3" s="86"/>
      <c r="SLA3" s="86"/>
      <c r="SLE3" s="86"/>
      <c r="SLI3" s="86"/>
      <c r="SLM3" s="86"/>
      <c r="SLQ3" s="86"/>
      <c r="SLU3" s="86"/>
      <c r="SLY3" s="86"/>
      <c r="SMC3" s="86"/>
      <c r="SMG3" s="86"/>
      <c r="SMK3" s="86"/>
      <c r="SMO3" s="86"/>
      <c r="SMS3" s="86"/>
      <c r="SMW3" s="86"/>
      <c r="SNA3" s="86"/>
      <c r="SNE3" s="86"/>
      <c r="SNI3" s="86"/>
      <c r="SNM3" s="86"/>
      <c r="SNQ3" s="86"/>
      <c r="SNU3" s="86"/>
      <c r="SNY3" s="86"/>
      <c r="SOC3" s="86"/>
      <c r="SOG3" s="86"/>
      <c r="SOK3" s="86"/>
      <c r="SOO3" s="86"/>
      <c r="SOS3" s="86"/>
      <c r="SOW3" s="86"/>
      <c r="SPA3" s="86"/>
      <c r="SPE3" s="86"/>
      <c r="SPI3" s="86"/>
      <c r="SPM3" s="86"/>
      <c r="SPQ3" s="86"/>
      <c r="SPU3" s="86"/>
      <c r="SPY3" s="86"/>
      <c r="SQC3" s="86"/>
      <c r="SQG3" s="86"/>
      <c r="SQK3" s="86"/>
      <c r="SQO3" s="86"/>
      <c r="SQS3" s="86"/>
      <c r="SQW3" s="86"/>
      <c r="SRA3" s="86"/>
      <c r="SRE3" s="86"/>
      <c r="SRI3" s="86"/>
      <c r="SRM3" s="86"/>
      <c r="SRQ3" s="86"/>
      <c r="SRU3" s="86"/>
      <c r="SRY3" s="86"/>
      <c r="SSC3" s="86"/>
      <c r="SSG3" s="86"/>
      <c r="SSK3" s="86"/>
      <c r="SSO3" s="86"/>
      <c r="SSS3" s="86"/>
      <c r="SSW3" s="86"/>
      <c r="STA3" s="86"/>
      <c r="STE3" s="86"/>
      <c r="STI3" s="86"/>
      <c r="STM3" s="86"/>
      <c r="STQ3" s="86"/>
      <c r="STU3" s="86"/>
      <c r="STY3" s="86"/>
      <c r="SUC3" s="86"/>
      <c r="SUG3" s="86"/>
      <c r="SUK3" s="86"/>
      <c r="SUO3" s="86"/>
      <c r="SUS3" s="86"/>
      <c r="SUW3" s="86"/>
      <c r="SVA3" s="86"/>
      <c r="SVE3" s="86"/>
      <c r="SVI3" s="86"/>
      <c r="SVM3" s="86"/>
      <c r="SVQ3" s="86"/>
      <c r="SVU3" s="86"/>
      <c r="SVY3" s="86"/>
      <c r="SWC3" s="86"/>
      <c r="SWG3" s="86"/>
      <c r="SWK3" s="86"/>
      <c r="SWO3" s="86"/>
      <c r="SWS3" s="86"/>
      <c r="SWW3" s="86"/>
      <c r="SXA3" s="86"/>
      <c r="SXE3" s="86"/>
      <c r="SXI3" s="86"/>
      <c r="SXM3" s="86"/>
      <c r="SXQ3" s="86"/>
      <c r="SXU3" s="86"/>
      <c r="SXY3" s="86"/>
      <c r="SYC3" s="86"/>
      <c r="SYG3" s="86"/>
      <c r="SYK3" s="86"/>
      <c r="SYO3" s="86"/>
      <c r="SYS3" s="86"/>
      <c r="SYW3" s="86"/>
      <c r="SZA3" s="86"/>
      <c r="SZE3" s="86"/>
      <c r="SZI3" s="86"/>
      <c r="SZM3" s="86"/>
      <c r="SZQ3" s="86"/>
      <c r="SZU3" s="86"/>
      <c r="SZY3" s="86"/>
      <c r="TAC3" s="86"/>
      <c r="TAG3" s="86"/>
      <c r="TAK3" s="86"/>
      <c r="TAO3" s="86"/>
      <c r="TAS3" s="86"/>
      <c r="TAW3" s="86"/>
      <c r="TBA3" s="86"/>
      <c r="TBE3" s="86"/>
      <c r="TBI3" s="86"/>
      <c r="TBM3" s="86"/>
      <c r="TBQ3" s="86"/>
      <c r="TBU3" s="86"/>
      <c r="TBY3" s="86"/>
      <c r="TCC3" s="86"/>
      <c r="TCG3" s="86"/>
      <c r="TCK3" s="86"/>
      <c r="TCO3" s="86"/>
      <c r="TCS3" s="86"/>
      <c r="TCW3" s="86"/>
      <c r="TDA3" s="86"/>
      <c r="TDE3" s="86"/>
      <c r="TDI3" s="86"/>
      <c r="TDM3" s="86"/>
      <c r="TDQ3" s="86"/>
      <c r="TDU3" s="86"/>
      <c r="TDY3" s="86"/>
      <c r="TEC3" s="86"/>
      <c r="TEG3" s="86"/>
      <c r="TEK3" s="86"/>
      <c r="TEO3" s="86"/>
      <c r="TES3" s="86"/>
      <c r="TEW3" s="86"/>
      <c r="TFA3" s="86"/>
      <c r="TFE3" s="86"/>
      <c r="TFI3" s="86"/>
      <c r="TFM3" s="86"/>
      <c r="TFQ3" s="86"/>
      <c r="TFU3" s="86"/>
      <c r="TFY3" s="86"/>
      <c r="TGC3" s="86"/>
      <c r="TGG3" s="86"/>
      <c r="TGK3" s="86"/>
      <c r="TGO3" s="86"/>
      <c r="TGS3" s="86"/>
      <c r="TGW3" s="86"/>
      <c r="THA3" s="86"/>
      <c r="THE3" s="86"/>
      <c r="THI3" s="86"/>
      <c r="THM3" s="86"/>
      <c r="THQ3" s="86"/>
      <c r="THU3" s="86"/>
      <c r="THY3" s="86"/>
      <c r="TIC3" s="86"/>
      <c r="TIG3" s="86"/>
      <c r="TIK3" s="86"/>
      <c r="TIO3" s="86"/>
      <c r="TIS3" s="86"/>
      <c r="TIW3" s="86"/>
      <c r="TJA3" s="86"/>
      <c r="TJE3" s="86"/>
      <c r="TJI3" s="86"/>
      <c r="TJM3" s="86"/>
      <c r="TJQ3" s="86"/>
      <c r="TJU3" s="86"/>
      <c r="TJY3" s="86"/>
      <c r="TKC3" s="86"/>
      <c r="TKG3" s="86"/>
      <c r="TKK3" s="86"/>
      <c r="TKO3" s="86"/>
      <c r="TKS3" s="86"/>
      <c r="TKW3" s="86"/>
      <c r="TLA3" s="86"/>
      <c r="TLE3" s="86"/>
      <c r="TLI3" s="86"/>
      <c r="TLM3" s="86"/>
      <c r="TLQ3" s="86"/>
      <c r="TLU3" s="86"/>
      <c r="TLY3" s="86"/>
      <c r="TMC3" s="86"/>
      <c r="TMG3" s="86"/>
      <c r="TMK3" s="86"/>
      <c r="TMO3" s="86"/>
      <c r="TMS3" s="86"/>
      <c r="TMW3" s="86"/>
      <c r="TNA3" s="86"/>
      <c r="TNE3" s="86"/>
      <c r="TNI3" s="86"/>
      <c r="TNM3" s="86"/>
      <c r="TNQ3" s="86"/>
      <c r="TNU3" s="86"/>
      <c r="TNY3" s="86"/>
      <c r="TOC3" s="86"/>
      <c r="TOG3" s="86"/>
      <c r="TOK3" s="86"/>
      <c r="TOO3" s="86"/>
      <c r="TOS3" s="86"/>
      <c r="TOW3" s="86"/>
      <c r="TPA3" s="86"/>
      <c r="TPE3" s="86"/>
      <c r="TPI3" s="86"/>
      <c r="TPM3" s="86"/>
      <c r="TPQ3" s="86"/>
      <c r="TPU3" s="86"/>
      <c r="TPY3" s="86"/>
      <c r="TQC3" s="86"/>
      <c r="TQG3" s="86"/>
      <c r="TQK3" s="86"/>
      <c r="TQO3" s="86"/>
      <c r="TQS3" s="86"/>
      <c r="TQW3" s="86"/>
      <c r="TRA3" s="86"/>
      <c r="TRE3" s="86"/>
      <c r="TRI3" s="86"/>
      <c r="TRM3" s="86"/>
      <c r="TRQ3" s="86"/>
      <c r="TRU3" s="86"/>
      <c r="TRY3" s="86"/>
      <c r="TSC3" s="86"/>
      <c r="TSG3" s="86"/>
      <c r="TSK3" s="86"/>
      <c r="TSO3" s="86"/>
      <c r="TSS3" s="86"/>
      <c r="TSW3" s="86"/>
      <c r="TTA3" s="86"/>
      <c r="TTE3" s="86"/>
      <c r="TTI3" s="86"/>
      <c r="TTM3" s="86"/>
      <c r="TTQ3" s="86"/>
      <c r="TTU3" s="86"/>
      <c r="TTY3" s="86"/>
      <c r="TUC3" s="86"/>
      <c r="TUG3" s="86"/>
      <c r="TUK3" s="86"/>
      <c r="TUO3" s="86"/>
      <c r="TUS3" s="86"/>
      <c r="TUW3" s="86"/>
      <c r="TVA3" s="86"/>
      <c r="TVE3" s="86"/>
      <c r="TVI3" s="86"/>
      <c r="TVM3" s="86"/>
      <c r="TVQ3" s="86"/>
      <c r="TVU3" s="86"/>
      <c r="TVY3" s="86"/>
      <c r="TWC3" s="86"/>
      <c r="TWG3" s="86"/>
      <c r="TWK3" s="86"/>
      <c r="TWO3" s="86"/>
      <c r="TWS3" s="86"/>
      <c r="TWW3" s="86"/>
      <c r="TXA3" s="86"/>
      <c r="TXE3" s="86"/>
      <c r="TXI3" s="86"/>
      <c r="TXM3" s="86"/>
      <c r="TXQ3" s="86"/>
      <c r="TXU3" s="86"/>
      <c r="TXY3" s="86"/>
      <c r="TYC3" s="86"/>
      <c r="TYG3" s="86"/>
      <c r="TYK3" s="86"/>
      <c r="TYO3" s="86"/>
      <c r="TYS3" s="86"/>
      <c r="TYW3" s="86"/>
      <c r="TZA3" s="86"/>
      <c r="TZE3" s="86"/>
      <c r="TZI3" s="86"/>
      <c r="TZM3" s="86"/>
      <c r="TZQ3" s="86"/>
      <c r="TZU3" s="86"/>
      <c r="TZY3" s="86"/>
      <c r="UAC3" s="86"/>
      <c r="UAG3" s="86"/>
      <c r="UAK3" s="86"/>
      <c r="UAO3" s="86"/>
      <c r="UAS3" s="86"/>
      <c r="UAW3" s="86"/>
      <c r="UBA3" s="86"/>
      <c r="UBE3" s="86"/>
      <c r="UBI3" s="86"/>
      <c r="UBM3" s="86"/>
      <c r="UBQ3" s="86"/>
      <c r="UBU3" s="86"/>
      <c r="UBY3" s="86"/>
      <c r="UCC3" s="86"/>
      <c r="UCG3" s="86"/>
      <c r="UCK3" s="86"/>
      <c r="UCO3" s="86"/>
      <c r="UCS3" s="86"/>
      <c r="UCW3" s="86"/>
      <c r="UDA3" s="86"/>
      <c r="UDE3" s="86"/>
      <c r="UDI3" s="86"/>
      <c r="UDM3" s="86"/>
      <c r="UDQ3" s="86"/>
      <c r="UDU3" s="86"/>
      <c r="UDY3" s="86"/>
      <c r="UEC3" s="86"/>
      <c r="UEG3" s="86"/>
      <c r="UEK3" s="86"/>
      <c r="UEO3" s="86"/>
      <c r="UES3" s="86"/>
      <c r="UEW3" s="86"/>
      <c r="UFA3" s="86"/>
      <c r="UFE3" s="86"/>
      <c r="UFI3" s="86"/>
      <c r="UFM3" s="86"/>
      <c r="UFQ3" s="86"/>
      <c r="UFU3" s="86"/>
      <c r="UFY3" s="86"/>
      <c r="UGC3" s="86"/>
      <c r="UGG3" s="86"/>
      <c r="UGK3" s="86"/>
      <c r="UGO3" s="86"/>
      <c r="UGS3" s="86"/>
      <c r="UGW3" s="86"/>
      <c r="UHA3" s="86"/>
      <c r="UHE3" s="86"/>
      <c r="UHI3" s="86"/>
      <c r="UHM3" s="86"/>
      <c r="UHQ3" s="86"/>
      <c r="UHU3" s="86"/>
      <c r="UHY3" s="86"/>
      <c r="UIC3" s="86"/>
      <c r="UIG3" s="86"/>
      <c r="UIK3" s="86"/>
      <c r="UIO3" s="86"/>
      <c r="UIS3" s="86"/>
      <c r="UIW3" s="86"/>
      <c r="UJA3" s="86"/>
      <c r="UJE3" s="86"/>
      <c r="UJI3" s="86"/>
      <c r="UJM3" s="86"/>
      <c r="UJQ3" s="86"/>
      <c r="UJU3" s="86"/>
      <c r="UJY3" s="86"/>
      <c r="UKC3" s="86"/>
      <c r="UKG3" s="86"/>
      <c r="UKK3" s="86"/>
      <c r="UKO3" s="86"/>
      <c r="UKS3" s="86"/>
      <c r="UKW3" s="86"/>
      <c r="ULA3" s="86"/>
      <c r="ULE3" s="86"/>
      <c r="ULI3" s="86"/>
      <c r="ULM3" s="86"/>
      <c r="ULQ3" s="86"/>
      <c r="ULU3" s="86"/>
      <c r="ULY3" s="86"/>
      <c r="UMC3" s="86"/>
      <c r="UMG3" s="86"/>
      <c r="UMK3" s="86"/>
      <c r="UMO3" s="86"/>
      <c r="UMS3" s="86"/>
      <c r="UMW3" s="86"/>
      <c r="UNA3" s="86"/>
      <c r="UNE3" s="86"/>
      <c r="UNI3" s="86"/>
      <c r="UNM3" s="86"/>
      <c r="UNQ3" s="86"/>
      <c r="UNU3" s="86"/>
      <c r="UNY3" s="86"/>
      <c r="UOC3" s="86"/>
      <c r="UOG3" s="86"/>
      <c r="UOK3" s="86"/>
      <c r="UOO3" s="86"/>
      <c r="UOS3" s="86"/>
      <c r="UOW3" s="86"/>
      <c r="UPA3" s="86"/>
      <c r="UPE3" s="86"/>
      <c r="UPI3" s="86"/>
      <c r="UPM3" s="86"/>
      <c r="UPQ3" s="86"/>
      <c r="UPU3" s="86"/>
      <c r="UPY3" s="86"/>
      <c r="UQC3" s="86"/>
      <c r="UQG3" s="86"/>
      <c r="UQK3" s="86"/>
      <c r="UQO3" s="86"/>
      <c r="UQS3" s="86"/>
      <c r="UQW3" s="86"/>
      <c r="URA3" s="86"/>
      <c r="URE3" s="86"/>
      <c r="URI3" s="86"/>
      <c r="URM3" s="86"/>
      <c r="URQ3" s="86"/>
      <c r="URU3" s="86"/>
      <c r="URY3" s="86"/>
      <c r="USC3" s="86"/>
      <c r="USG3" s="86"/>
      <c r="USK3" s="86"/>
      <c r="USO3" s="86"/>
      <c r="USS3" s="86"/>
      <c r="USW3" s="86"/>
      <c r="UTA3" s="86"/>
      <c r="UTE3" s="86"/>
      <c r="UTI3" s="86"/>
      <c r="UTM3" s="86"/>
      <c r="UTQ3" s="86"/>
      <c r="UTU3" s="86"/>
      <c r="UTY3" s="86"/>
      <c r="UUC3" s="86"/>
      <c r="UUG3" s="86"/>
      <c r="UUK3" s="86"/>
      <c r="UUO3" s="86"/>
      <c r="UUS3" s="86"/>
      <c r="UUW3" s="86"/>
      <c r="UVA3" s="86"/>
      <c r="UVE3" s="86"/>
      <c r="UVI3" s="86"/>
      <c r="UVM3" s="86"/>
      <c r="UVQ3" s="86"/>
      <c r="UVU3" s="86"/>
      <c r="UVY3" s="86"/>
      <c r="UWC3" s="86"/>
      <c r="UWG3" s="86"/>
      <c r="UWK3" s="86"/>
      <c r="UWO3" s="86"/>
      <c r="UWS3" s="86"/>
      <c r="UWW3" s="86"/>
      <c r="UXA3" s="86"/>
      <c r="UXE3" s="86"/>
      <c r="UXI3" s="86"/>
      <c r="UXM3" s="86"/>
      <c r="UXQ3" s="86"/>
      <c r="UXU3" s="86"/>
      <c r="UXY3" s="86"/>
      <c r="UYC3" s="86"/>
      <c r="UYG3" s="86"/>
      <c r="UYK3" s="86"/>
      <c r="UYO3" s="86"/>
      <c r="UYS3" s="86"/>
      <c r="UYW3" s="86"/>
      <c r="UZA3" s="86"/>
      <c r="UZE3" s="86"/>
      <c r="UZI3" s="86"/>
      <c r="UZM3" s="86"/>
      <c r="UZQ3" s="86"/>
      <c r="UZU3" s="86"/>
      <c r="UZY3" s="86"/>
      <c r="VAC3" s="86"/>
      <c r="VAG3" s="86"/>
      <c r="VAK3" s="86"/>
      <c r="VAO3" s="86"/>
      <c r="VAS3" s="86"/>
      <c r="VAW3" s="86"/>
      <c r="VBA3" s="86"/>
      <c r="VBE3" s="86"/>
      <c r="VBI3" s="86"/>
      <c r="VBM3" s="86"/>
      <c r="VBQ3" s="86"/>
      <c r="VBU3" s="86"/>
      <c r="VBY3" s="86"/>
      <c r="VCC3" s="86"/>
      <c r="VCG3" s="86"/>
      <c r="VCK3" s="86"/>
      <c r="VCO3" s="86"/>
      <c r="VCS3" s="86"/>
      <c r="VCW3" s="86"/>
      <c r="VDA3" s="86"/>
      <c r="VDE3" s="86"/>
      <c r="VDI3" s="86"/>
      <c r="VDM3" s="86"/>
      <c r="VDQ3" s="86"/>
      <c r="VDU3" s="86"/>
      <c r="VDY3" s="86"/>
      <c r="VEC3" s="86"/>
      <c r="VEG3" s="86"/>
      <c r="VEK3" s="86"/>
      <c r="VEO3" s="86"/>
      <c r="VES3" s="86"/>
      <c r="VEW3" s="86"/>
      <c r="VFA3" s="86"/>
      <c r="VFE3" s="86"/>
      <c r="VFI3" s="86"/>
      <c r="VFM3" s="86"/>
      <c r="VFQ3" s="86"/>
      <c r="VFU3" s="86"/>
      <c r="VFY3" s="86"/>
      <c r="VGC3" s="86"/>
      <c r="VGG3" s="86"/>
      <c r="VGK3" s="86"/>
      <c r="VGO3" s="86"/>
      <c r="VGS3" s="86"/>
      <c r="VGW3" s="86"/>
      <c r="VHA3" s="86"/>
      <c r="VHE3" s="86"/>
      <c r="VHI3" s="86"/>
      <c r="VHM3" s="86"/>
      <c r="VHQ3" s="86"/>
      <c r="VHU3" s="86"/>
      <c r="VHY3" s="86"/>
      <c r="VIC3" s="86"/>
      <c r="VIG3" s="86"/>
      <c r="VIK3" s="86"/>
      <c r="VIO3" s="86"/>
      <c r="VIS3" s="86"/>
      <c r="VIW3" s="86"/>
      <c r="VJA3" s="86"/>
      <c r="VJE3" s="86"/>
      <c r="VJI3" s="86"/>
      <c r="VJM3" s="86"/>
      <c r="VJQ3" s="86"/>
      <c r="VJU3" s="86"/>
      <c r="VJY3" s="86"/>
      <c r="VKC3" s="86"/>
      <c r="VKG3" s="86"/>
      <c r="VKK3" s="86"/>
      <c r="VKO3" s="86"/>
      <c r="VKS3" s="86"/>
      <c r="VKW3" s="86"/>
      <c r="VLA3" s="86"/>
      <c r="VLE3" s="86"/>
      <c r="VLI3" s="86"/>
      <c r="VLM3" s="86"/>
      <c r="VLQ3" s="86"/>
      <c r="VLU3" s="86"/>
      <c r="VLY3" s="86"/>
      <c r="VMC3" s="86"/>
      <c r="VMG3" s="86"/>
      <c r="VMK3" s="86"/>
      <c r="VMO3" s="86"/>
      <c r="VMS3" s="86"/>
      <c r="VMW3" s="86"/>
      <c r="VNA3" s="86"/>
      <c r="VNE3" s="86"/>
      <c r="VNI3" s="86"/>
      <c r="VNM3" s="86"/>
      <c r="VNQ3" s="86"/>
      <c r="VNU3" s="86"/>
      <c r="VNY3" s="86"/>
      <c r="VOC3" s="86"/>
      <c r="VOG3" s="86"/>
      <c r="VOK3" s="86"/>
      <c r="VOO3" s="86"/>
      <c r="VOS3" s="86"/>
      <c r="VOW3" s="86"/>
      <c r="VPA3" s="86"/>
      <c r="VPE3" s="86"/>
      <c r="VPI3" s="86"/>
      <c r="VPM3" s="86"/>
      <c r="VPQ3" s="86"/>
      <c r="VPU3" s="86"/>
      <c r="VPY3" s="86"/>
      <c r="VQC3" s="86"/>
      <c r="VQG3" s="86"/>
      <c r="VQK3" s="86"/>
      <c r="VQO3" s="86"/>
      <c r="VQS3" s="86"/>
      <c r="VQW3" s="86"/>
      <c r="VRA3" s="86"/>
      <c r="VRE3" s="86"/>
      <c r="VRI3" s="86"/>
      <c r="VRM3" s="86"/>
      <c r="VRQ3" s="86"/>
      <c r="VRU3" s="86"/>
      <c r="VRY3" s="86"/>
      <c r="VSC3" s="86"/>
      <c r="VSG3" s="86"/>
      <c r="VSK3" s="86"/>
      <c r="VSO3" s="86"/>
      <c r="VSS3" s="86"/>
      <c r="VSW3" s="86"/>
      <c r="VTA3" s="86"/>
      <c r="VTE3" s="86"/>
      <c r="VTI3" s="86"/>
      <c r="VTM3" s="86"/>
      <c r="VTQ3" s="86"/>
      <c r="VTU3" s="86"/>
      <c r="VTY3" s="86"/>
      <c r="VUC3" s="86"/>
      <c r="VUG3" s="86"/>
      <c r="VUK3" s="86"/>
      <c r="VUO3" s="86"/>
      <c r="VUS3" s="86"/>
      <c r="VUW3" s="86"/>
      <c r="VVA3" s="86"/>
      <c r="VVE3" s="86"/>
      <c r="VVI3" s="86"/>
      <c r="VVM3" s="86"/>
      <c r="VVQ3" s="86"/>
      <c r="VVU3" s="86"/>
      <c r="VVY3" s="86"/>
      <c r="VWC3" s="86"/>
      <c r="VWG3" s="86"/>
      <c r="VWK3" s="86"/>
      <c r="VWO3" s="86"/>
      <c r="VWS3" s="86"/>
      <c r="VWW3" s="86"/>
      <c r="VXA3" s="86"/>
      <c r="VXE3" s="86"/>
      <c r="VXI3" s="86"/>
      <c r="VXM3" s="86"/>
      <c r="VXQ3" s="86"/>
      <c r="VXU3" s="86"/>
      <c r="VXY3" s="86"/>
      <c r="VYC3" s="86"/>
      <c r="VYG3" s="86"/>
      <c r="VYK3" s="86"/>
      <c r="VYO3" s="86"/>
      <c r="VYS3" s="86"/>
      <c r="VYW3" s="86"/>
      <c r="VZA3" s="86"/>
      <c r="VZE3" s="86"/>
      <c r="VZI3" s="86"/>
      <c r="VZM3" s="86"/>
      <c r="VZQ3" s="86"/>
      <c r="VZU3" s="86"/>
      <c r="VZY3" s="86"/>
      <c r="WAC3" s="86"/>
      <c r="WAG3" s="86"/>
      <c r="WAK3" s="86"/>
      <c r="WAO3" s="86"/>
      <c r="WAS3" s="86"/>
      <c r="WAW3" s="86"/>
      <c r="WBA3" s="86"/>
      <c r="WBE3" s="86"/>
      <c r="WBI3" s="86"/>
      <c r="WBM3" s="86"/>
      <c r="WBQ3" s="86"/>
      <c r="WBU3" s="86"/>
      <c r="WBY3" s="86"/>
      <c r="WCC3" s="86"/>
      <c r="WCG3" s="86"/>
      <c r="WCK3" s="86"/>
      <c r="WCO3" s="86"/>
      <c r="WCS3" s="86"/>
      <c r="WCW3" s="86"/>
      <c r="WDA3" s="86"/>
      <c r="WDE3" s="86"/>
      <c r="WDI3" s="86"/>
      <c r="WDM3" s="86"/>
      <c r="WDQ3" s="86"/>
      <c r="WDU3" s="86"/>
      <c r="WDY3" s="86"/>
      <c r="WEC3" s="86"/>
      <c r="WEG3" s="86"/>
      <c r="WEK3" s="86"/>
      <c r="WEO3" s="86"/>
      <c r="WES3" s="86"/>
      <c r="WEW3" s="86"/>
      <c r="WFA3" s="86"/>
      <c r="WFE3" s="86"/>
      <c r="WFI3" s="86"/>
      <c r="WFM3" s="86"/>
      <c r="WFQ3" s="86"/>
      <c r="WFU3" s="86"/>
      <c r="WFY3" s="86"/>
      <c r="WGC3" s="86"/>
      <c r="WGG3" s="86"/>
      <c r="WGK3" s="86"/>
      <c r="WGO3" s="86"/>
      <c r="WGS3" s="86"/>
      <c r="WGW3" s="86"/>
      <c r="WHA3" s="86"/>
      <c r="WHE3" s="86"/>
      <c r="WHI3" s="86"/>
      <c r="WHM3" s="86"/>
      <c r="WHQ3" s="86"/>
      <c r="WHU3" s="86"/>
      <c r="WHY3" s="86"/>
      <c r="WIC3" s="86"/>
      <c r="WIG3" s="86"/>
      <c r="WIK3" s="86"/>
      <c r="WIO3" s="86"/>
      <c r="WIS3" s="86"/>
      <c r="WIW3" s="86"/>
      <c r="WJA3" s="86"/>
      <c r="WJE3" s="86"/>
      <c r="WJI3" s="86"/>
      <c r="WJM3" s="86"/>
      <c r="WJQ3" s="86"/>
      <c r="WJU3" s="86"/>
      <c r="WJY3" s="86"/>
      <c r="WKC3" s="86"/>
      <c r="WKG3" s="86"/>
      <c r="WKK3" s="86"/>
      <c r="WKO3" s="86"/>
      <c r="WKS3" s="86"/>
      <c r="WKW3" s="86"/>
      <c r="WLA3" s="86"/>
      <c r="WLE3" s="86"/>
      <c r="WLI3" s="86"/>
      <c r="WLM3" s="86"/>
      <c r="WLQ3" s="86"/>
      <c r="WLU3" s="86"/>
      <c r="WLY3" s="86"/>
      <c r="WMC3" s="86"/>
      <c r="WMG3" s="86"/>
      <c r="WMK3" s="86"/>
      <c r="WMO3" s="86"/>
      <c r="WMS3" s="86"/>
      <c r="WMW3" s="86"/>
      <c r="WNA3" s="86"/>
      <c r="WNE3" s="86"/>
      <c r="WNI3" s="86"/>
      <c r="WNM3" s="86"/>
      <c r="WNQ3" s="86"/>
      <c r="WNU3" s="86"/>
      <c r="WNY3" s="86"/>
      <c r="WOC3" s="86"/>
      <c r="WOG3" s="86"/>
      <c r="WOK3" s="86"/>
      <c r="WOO3" s="86"/>
      <c r="WOS3" s="86"/>
      <c r="WOW3" s="86"/>
      <c r="WPA3" s="86"/>
      <c r="WPE3" s="86"/>
      <c r="WPI3" s="86"/>
      <c r="WPM3" s="86"/>
      <c r="WPQ3" s="86"/>
      <c r="WPU3" s="86"/>
      <c r="WPY3" s="86"/>
      <c r="WQC3" s="86"/>
      <c r="WQG3" s="86"/>
      <c r="WQK3" s="86"/>
      <c r="WQO3" s="86"/>
      <c r="WQS3" s="86"/>
      <c r="WQW3" s="86"/>
      <c r="WRA3" s="86"/>
      <c r="WRE3" s="86"/>
      <c r="WRI3" s="86"/>
      <c r="WRM3" s="86"/>
      <c r="WRQ3" s="86"/>
      <c r="WRU3" s="86"/>
      <c r="WRY3" s="86"/>
      <c r="WSC3" s="86"/>
      <c r="WSG3" s="86"/>
      <c r="WSK3" s="86"/>
      <c r="WSO3" s="86"/>
      <c r="WSS3" s="86"/>
      <c r="WSW3" s="86"/>
      <c r="WTA3" s="86"/>
      <c r="WTE3" s="86"/>
      <c r="WTI3" s="86"/>
      <c r="WTM3" s="86"/>
      <c r="WTQ3" s="86"/>
      <c r="WTU3" s="86"/>
      <c r="WTY3" s="86"/>
      <c r="WUC3" s="86"/>
      <c r="WUG3" s="86"/>
      <c r="WUK3" s="86"/>
      <c r="WUO3" s="86"/>
      <c r="WUS3" s="86"/>
      <c r="WUW3" s="86"/>
      <c r="WVA3" s="86"/>
      <c r="WVE3" s="86"/>
      <c r="WVI3" s="86"/>
      <c r="WVM3" s="86"/>
      <c r="WVQ3" s="86"/>
      <c r="WVU3" s="86"/>
      <c r="WVY3" s="86"/>
      <c r="WWC3" s="86"/>
      <c r="WWG3" s="86"/>
      <c r="WWK3" s="86"/>
      <c r="WWO3" s="86"/>
      <c r="WWS3" s="86"/>
      <c r="WWW3" s="86"/>
      <c r="WXA3" s="86"/>
      <c r="WXE3" s="86"/>
      <c r="WXI3" s="86"/>
      <c r="WXM3" s="86"/>
      <c r="WXQ3" s="86"/>
      <c r="WXU3" s="86"/>
      <c r="WXY3" s="86"/>
      <c r="WYC3" s="86"/>
      <c r="WYG3" s="86"/>
      <c r="WYK3" s="86"/>
      <c r="WYO3" s="86"/>
      <c r="WYS3" s="86"/>
      <c r="WYW3" s="86"/>
      <c r="WZA3" s="86"/>
      <c r="WZE3" s="86"/>
      <c r="WZI3" s="86"/>
      <c r="WZM3" s="86"/>
      <c r="WZQ3" s="86"/>
      <c r="WZU3" s="86"/>
      <c r="WZY3" s="86"/>
      <c r="XAC3" s="86"/>
      <c r="XAG3" s="86"/>
      <c r="XAK3" s="86"/>
      <c r="XAO3" s="86"/>
      <c r="XAS3" s="86"/>
      <c r="XAW3" s="86"/>
      <c r="XBA3" s="86"/>
      <c r="XBE3" s="86"/>
      <c r="XBI3" s="86"/>
      <c r="XBM3" s="86"/>
      <c r="XBQ3" s="86"/>
      <c r="XBU3" s="86"/>
      <c r="XBY3" s="86"/>
      <c r="XCC3" s="86"/>
      <c r="XCG3" s="86"/>
      <c r="XCK3" s="86"/>
      <c r="XCO3" s="86"/>
      <c r="XCS3" s="86"/>
      <c r="XCW3" s="86"/>
      <c r="XDA3" s="86"/>
      <c r="XDE3" s="86"/>
      <c r="XDI3" s="86"/>
      <c r="XDM3" s="86"/>
      <c r="XDQ3" s="86"/>
      <c r="XDU3" s="86"/>
      <c r="XDY3" s="86"/>
      <c r="XEC3" s="86"/>
      <c r="XEG3" s="86"/>
      <c r="XEK3" s="86"/>
      <c r="XEO3" s="86"/>
      <c r="XES3" s="86"/>
      <c r="XEW3" s="86"/>
      <c r="XFA3" s="86"/>
    </row>
    <row r="4" spans="1:1021 1025:2045 2049:3069 3073:4093 4097:5117 5121:6141 6145:7165 7169:8189 8193:9213 9217:10237 10241:11261 11265:12285 12289:13309 13313:14333 14337:15357 15361:16381" s="87" customFormat="1" ht="14.4" x14ac:dyDescent="0.3">
      <c r="A4"/>
      <c r="B4"/>
      <c r="C4"/>
      <c r="E4" s="86"/>
      <c r="I4" s="86"/>
      <c r="M4" s="86"/>
      <c r="Q4" s="86"/>
      <c r="U4" s="86"/>
      <c r="Y4" s="86"/>
      <c r="AC4" s="86"/>
      <c r="AG4" s="86"/>
      <c r="AK4" s="86"/>
      <c r="AO4" s="86"/>
      <c r="AS4" s="86"/>
      <c r="AW4" s="86"/>
      <c r="BA4" s="86"/>
      <c r="BE4" s="86"/>
      <c r="BI4" s="86"/>
      <c r="BM4" s="86"/>
      <c r="BQ4" s="86"/>
      <c r="BU4" s="86"/>
      <c r="BY4" s="86"/>
      <c r="CC4" s="86"/>
      <c r="CG4" s="86"/>
      <c r="CK4" s="86"/>
      <c r="CO4" s="86"/>
      <c r="CS4" s="86"/>
      <c r="CW4" s="86"/>
      <c r="DA4" s="86"/>
      <c r="DE4" s="86"/>
      <c r="DI4" s="86"/>
      <c r="DM4" s="86"/>
      <c r="DQ4" s="86"/>
      <c r="DU4" s="86"/>
      <c r="DY4" s="86"/>
      <c r="EC4" s="86"/>
      <c r="EG4" s="86"/>
      <c r="EK4" s="86"/>
      <c r="EO4" s="86"/>
      <c r="ES4" s="86"/>
      <c r="EW4" s="86"/>
      <c r="FA4" s="86"/>
      <c r="FE4" s="86"/>
      <c r="FI4" s="86"/>
      <c r="FM4" s="86"/>
      <c r="FQ4" s="86"/>
      <c r="FU4" s="86"/>
      <c r="FY4" s="86"/>
      <c r="GC4" s="86"/>
      <c r="GG4" s="86"/>
      <c r="GK4" s="86"/>
      <c r="GO4" s="86"/>
      <c r="GS4" s="86"/>
      <c r="GW4" s="86"/>
      <c r="HA4" s="86"/>
      <c r="HE4" s="86"/>
      <c r="HI4" s="86"/>
      <c r="HM4" s="86"/>
      <c r="HQ4" s="86"/>
      <c r="HU4" s="86"/>
      <c r="HY4" s="86"/>
      <c r="IC4" s="86"/>
      <c r="IG4" s="86"/>
      <c r="IK4" s="86"/>
      <c r="IO4" s="86"/>
      <c r="IS4" s="86"/>
      <c r="IW4" s="86"/>
      <c r="JA4" s="86"/>
      <c r="JE4" s="86"/>
      <c r="JI4" s="86"/>
      <c r="JM4" s="86"/>
      <c r="JQ4" s="86"/>
      <c r="JU4" s="86"/>
      <c r="JY4" s="86"/>
      <c r="KC4" s="86"/>
      <c r="KG4" s="86"/>
      <c r="KK4" s="86"/>
      <c r="KO4" s="86"/>
      <c r="KS4" s="86"/>
      <c r="KW4" s="86"/>
      <c r="LA4" s="86"/>
      <c r="LE4" s="86"/>
      <c r="LI4" s="86"/>
      <c r="LM4" s="86"/>
      <c r="LQ4" s="86"/>
      <c r="LU4" s="86"/>
      <c r="LY4" s="86"/>
      <c r="MC4" s="86"/>
      <c r="MG4" s="86"/>
      <c r="MK4" s="86"/>
      <c r="MO4" s="86"/>
      <c r="MS4" s="86"/>
      <c r="MW4" s="86"/>
      <c r="NA4" s="86"/>
      <c r="NE4" s="86"/>
      <c r="NI4" s="86"/>
      <c r="NM4" s="86"/>
      <c r="NQ4" s="86"/>
      <c r="NU4" s="86"/>
      <c r="NY4" s="86"/>
      <c r="OC4" s="86"/>
      <c r="OG4" s="86"/>
      <c r="OK4" s="86"/>
      <c r="OO4" s="86"/>
      <c r="OS4" s="86"/>
      <c r="OW4" s="86"/>
      <c r="PA4" s="86"/>
      <c r="PE4" s="86"/>
      <c r="PI4" s="86"/>
      <c r="PM4" s="86"/>
      <c r="PQ4" s="86"/>
      <c r="PU4" s="86"/>
      <c r="PY4" s="86"/>
      <c r="QC4" s="86"/>
      <c r="QG4" s="86"/>
      <c r="QK4" s="86"/>
      <c r="QO4" s="86"/>
      <c r="QS4" s="86"/>
      <c r="QW4" s="86"/>
      <c r="RA4" s="86"/>
      <c r="RE4" s="86"/>
      <c r="RI4" s="86"/>
      <c r="RM4" s="86"/>
      <c r="RQ4" s="86"/>
      <c r="RU4" s="86"/>
      <c r="RY4" s="86"/>
      <c r="SC4" s="86"/>
      <c r="SG4" s="86"/>
      <c r="SK4" s="86"/>
      <c r="SO4" s="86"/>
      <c r="SS4" s="86"/>
      <c r="SW4" s="86"/>
      <c r="TA4" s="86"/>
      <c r="TE4" s="86"/>
      <c r="TI4" s="86"/>
      <c r="TM4" s="86"/>
      <c r="TQ4" s="86"/>
      <c r="TU4" s="86"/>
      <c r="TY4" s="86"/>
      <c r="UC4" s="86"/>
      <c r="UG4" s="86"/>
      <c r="UK4" s="86"/>
      <c r="UO4" s="86"/>
      <c r="US4" s="86"/>
      <c r="UW4" s="86"/>
      <c r="VA4" s="86"/>
      <c r="VE4" s="86"/>
      <c r="VI4" s="86"/>
      <c r="VM4" s="86"/>
      <c r="VQ4" s="86"/>
      <c r="VU4" s="86"/>
      <c r="VY4" s="86"/>
      <c r="WC4" s="86"/>
      <c r="WG4" s="86"/>
      <c r="WK4" s="86"/>
      <c r="WO4" s="86"/>
      <c r="WS4" s="86"/>
      <c r="WW4" s="86"/>
      <c r="XA4" s="86"/>
      <c r="XE4" s="86"/>
      <c r="XI4" s="86"/>
      <c r="XM4" s="86"/>
      <c r="XQ4" s="86"/>
      <c r="XU4" s="86"/>
      <c r="XY4" s="86"/>
      <c r="YC4" s="86"/>
      <c r="YG4" s="86"/>
      <c r="YK4" s="86"/>
      <c r="YO4" s="86"/>
      <c r="YS4" s="86"/>
      <c r="YW4" s="86"/>
      <c r="ZA4" s="86"/>
      <c r="ZE4" s="86"/>
      <c r="ZI4" s="86"/>
      <c r="ZM4" s="86"/>
      <c r="ZQ4" s="86"/>
      <c r="ZU4" s="86"/>
      <c r="ZY4" s="86"/>
      <c r="AAC4" s="86"/>
      <c r="AAG4" s="86"/>
      <c r="AAK4" s="86"/>
      <c r="AAO4" s="86"/>
      <c r="AAS4" s="86"/>
      <c r="AAW4" s="86"/>
      <c r="ABA4" s="86"/>
      <c r="ABE4" s="86"/>
      <c r="ABI4" s="86"/>
      <c r="ABM4" s="86"/>
      <c r="ABQ4" s="86"/>
      <c r="ABU4" s="86"/>
      <c r="ABY4" s="86"/>
      <c r="ACC4" s="86"/>
      <c r="ACG4" s="86"/>
      <c r="ACK4" s="86"/>
      <c r="ACO4" s="86"/>
      <c r="ACS4" s="86"/>
      <c r="ACW4" s="86"/>
      <c r="ADA4" s="86"/>
      <c r="ADE4" s="86"/>
      <c r="ADI4" s="86"/>
      <c r="ADM4" s="86"/>
      <c r="ADQ4" s="86"/>
      <c r="ADU4" s="86"/>
      <c r="ADY4" s="86"/>
      <c r="AEC4" s="86"/>
      <c r="AEG4" s="86"/>
      <c r="AEK4" s="86"/>
      <c r="AEO4" s="86"/>
      <c r="AES4" s="86"/>
      <c r="AEW4" s="86"/>
      <c r="AFA4" s="86"/>
      <c r="AFE4" s="86"/>
      <c r="AFI4" s="86"/>
      <c r="AFM4" s="86"/>
      <c r="AFQ4" s="86"/>
      <c r="AFU4" s="86"/>
      <c r="AFY4" s="86"/>
      <c r="AGC4" s="86"/>
      <c r="AGG4" s="86"/>
      <c r="AGK4" s="86"/>
      <c r="AGO4" s="86"/>
      <c r="AGS4" s="86"/>
      <c r="AGW4" s="86"/>
      <c r="AHA4" s="86"/>
      <c r="AHE4" s="86"/>
      <c r="AHI4" s="86"/>
      <c r="AHM4" s="86"/>
      <c r="AHQ4" s="86"/>
      <c r="AHU4" s="86"/>
      <c r="AHY4" s="86"/>
      <c r="AIC4" s="86"/>
      <c r="AIG4" s="86"/>
      <c r="AIK4" s="86"/>
      <c r="AIO4" s="86"/>
      <c r="AIS4" s="86"/>
      <c r="AIW4" s="86"/>
      <c r="AJA4" s="86"/>
      <c r="AJE4" s="86"/>
      <c r="AJI4" s="86"/>
      <c r="AJM4" s="86"/>
      <c r="AJQ4" s="86"/>
      <c r="AJU4" s="86"/>
      <c r="AJY4" s="86"/>
      <c r="AKC4" s="86"/>
      <c r="AKG4" s="86"/>
      <c r="AKK4" s="86"/>
      <c r="AKO4" s="86"/>
      <c r="AKS4" s="86"/>
      <c r="AKW4" s="86"/>
      <c r="ALA4" s="86"/>
      <c r="ALE4" s="86"/>
      <c r="ALI4" s="86"/>
      <c r="ALM4" s="86"/>
      <c r="ALQ4" s="86"/>
      <c r="ALU4" s="86"/>
      <c r="ALY4" s="86"/>
      <c r="AMC4" s="86"/>
      <c r="AMG4" s="86"/>
      <c r="AMK4" s="86"/>
      <c r="AMO4" s="86"/>
      <c r="AMS4" s="86"/>
      <c r="AMW4" s="86"/>
      <c r="ANA4" s="86"/>
      <c r="ANE4" s="86"/>
      <c r="ANI4" s="86"/>
      <c r="ANM4" s="86"/>
      <c r="ANQ4" s="86"/>
      <c r="ANU4" s="86"/>
      <c r="ANY4" s="86"/>
      <c r="AOC4" s="86"/>
      <c r="AOG4" s="86"/>
      <c r="AOK4" s="86"/>
      <c r="AOO4" s="86"/>
      <c r="AOS4" s="86"/>
      <c r="AOW4" s="86"/>
      <c r="APA4" s="86"/>
      <c r="APE4" s="86"/>
      <c r="API4" s="86"/>
      <c r="APM4" s="86"/>
      <c r="APQ4" s="86"/>
      <c r="APU4" s="86"/>
      <c r="APY4" s="86"/>
      <c r="AQC4" s="86"/>
      <c r="AQG4" s="86"/>
      <c r="AQK4" s="86"/>
      <c r="AQO4" s="86"/>
      <c r="AQS4" s="86"/>
      <c r="AQW4" s="86"/>
      <c r="ARA4" s="86"/>
      <c r="ARE4" s="86"/>
      <c r="ARI4" s="86"/>
      <c r="ARM4" s="86"/>
      <c r="ARQ4" s="86"/>
      <c r="ARU4" s="86"/>
      <c r="ARY4" s="86"/>
      <c r="ASC4" s="86"/>
      <c r="ASG4" s="86"/>
      <c r="ASK4" s="86"/>
      <c r="ASO4" s="86"/>
      <c r="ASS4" s="86"/>
      <c r="ASW4" s="86"/>
      <c r="ATA4" s="86"/>
      <c r="ATE4" s="86"/>
      <c r="ATI4" s="86"/>
      <c r="ATM4" s="86"/>
      <c r="ATQ4" s="86"/>
      <c r="ATU4" s="86"/>
      <c r="ATY4" s="86"/>
      <c r="AUC4" s="86"/>
      <c r="AUG4" s="86"/>
      <c r="AUK4" s="86"/>
      <c r="AUO4" s="86"/>
      <c r="AUS4" s="86"/>
      <c r="AUW4" s="86"/>
      <c r="AVA4" s="86"/>
      <c r="AVE4" s="86"/>
      <c r="AVI4" s="86"/>
      <c r="AVM4" s="86"/>
      <c r="AVQ4" s="86"/>
      <c r="AVU4" s="86"/>
      <c r="AVY4" s="86"/>
      <c r="AWC4" s="86"/>
      <c r="AWG4" s="86"/>
      <c r="AWK4" s="86"/>
      <c r="AWO4" s="86"/>
      <c r="AWS4" s="86"/>
      <c r="AWW4" s="86"/>
      <c r="AXA4" s="86"/>
      <c r="AXE4" s="86"/>
      <c r="AXI4" s="86"/>
      <c r="AXM4" s="86"/>
      <c r="AXQ4" s="86"/>
      <c r="AXU4" s="86"/>
      <c r="AXY4" s="86"/>
      <c r="AYC4" s="86"/>
      <c r="AYG4" s="86"/>
      <c r="AYK4" s="86"/>
      <c r="AYO4" s="86"/>
      <c r="AYS4" s="86"/>
      <c r="AYW4" s="86"/>
      <c r="AZA4" s="86"/>
      <c r="AZE4" s="86"/>
      <c r="AZI4" s="86"/>
      <c r="AZM4" s="86"/>
      <c r="AZQ4" s="86"/>
      <c r="AZU4" s="86"/>
      <c r="AZY4" s="86"/>
      <c r="BAC4" s="86"/>
      <c r="BAG4" s="86"/>
      <c r="BAK4" s="86"/>
      <c r="BAO4" s="86"/>
      <c r="BAS4" s="86"/>
      <c r="BAW4" s="86"/>
      <c r="BBA4" s="86"/>
      <c r="BBE4" s="86"/>
      <c r="BBI4" s="86"/>
      <c r="BBM4" s="86"/>
      <c r="BBQ4" s="86"/>
      <c r="BBU4" s="86"/>
      <c r="BBY4" s="86"/>
      <c r="BCC4" s="86"/>
      <c r="BCG4" s="86"/>
      <c r="BCK4" s="86"/>
      <c r="BCO4" s="86"/>
      <c r="BCS4" s="86"/>
      <c r="BCW4" s="86"/>
      <c r="BDA4" s="86"/>
      <c r="BDE4" s="86"/>
      <c r="BDI4" s="86"/>
      <c r="BDM4" s="86"/>
      <c r="BDQ4" s="86"/>
      <c r="BDU4" s="86"/>
      <c r="BDY4" s="86"/>
      <c r="BEC4" s="86"/>
      <c r="BEG4" s="86"/>
      <c r="BEK4" s="86"/>
      <c r="BEO4" s="86"/>
      <c r="BES4" s="86"/>
      <c r="BEW4" s="86"/>
      <c r="BFA4" s="86"/>
      <c r="BFE4" s="86"/>
      <c r="BFI4" s="86"/>
      <c r="BFM4" s="86"/>
      <c r="BFQ4" s="86"/>
      <c r="BFU4" s="86"/>
      <c r="BFY4" s="86"/>
      <c r="BGC4" s="86"/>
      <c r="BGG4" s="86"/>
      <c r="BGK4" s="86"/>
      <c r="BGO4" s="86"/>
      <c r="BGS4" s="86"/>
      <c r="BGW4" s="86"/>
      <c r="BHA4" s="86"/>
      <c r="BHE4" s="86"/>
      <c r="BHI4" s="86"/>
      <c r="BHM4" s="86"/>
      <c r="BHQ4" s="86"/>
      <c r="BHU4" s="86"/>
      <c r="BHY4" s="86"/>
      <c r="BIC4" s="86"/>
      <c r="BIG4" s="86"/>
      <c r="BIK4" s="86"/>
      <c r="BIO4" s="86"/>
      <c r="BIS4" s="86"/>
      <c r="BIW4" s="86"/>
      <c r="BJA4" s="86"/>
      <c r="BJE4" s="86"/>
      <c r="BJI4" s="86"/>
      <c r="BJM4" s="86"/>
      <c r="BJQ4" s="86"/>
      <c r="BJU4" s="86"/>
      <c r="BJY4" s="86"/>
      <c r="BKC4" s="86"/>
      <c r="BKG4" s="86"/>
      <c r="BKK4" s="86"/>
      <c r="BKO4" s="86"/>
      <c r="BKS4" s="86"/>
      <c r="BKW4" s="86"/>
      <c r="BLA4" s="86"/>
      <c r="BLE4" s="86"/>
      <c r="BLI4" s="86"/>
      <c r="BLM4" s="86"/>
      <c r="BLQ4" s="86"/>
      <c r="BLU4" s="86"/>
      <c r="BLY4" s="86"/>
      <c r="BMC4" s="86"/>
      <c r="BMG4" s="86"/>
      <c r="BMK4" s="86"/>
      <c r="BMO4" s="86"/>
      <c r="BMS4" s="86"/>
      <c r="BMW4" s="86"/>
      <c r="BNA4" s="86"/>
      <c r="BNE4" s="86"/>
      <c r="BNI4" s="86"/>
      <c r="BNM4" s="86"/>
      <c r="BNQ4" s="86"/>
      <c r="BNU4" s="86"/>
      <c r="BNY4" s="86"/>
      <c r="BOC4" s="86"/>
      <c r="BOG4" s="86"/>
      <c r="BOK4" s="86"/>
      <c r="BOO4" s="86"/>
      <c r="BOS4" s="86"/>
      <c r="BOW4" s="86"/>
      <c r="BPA4" s="86"/>
      <c r="BPE4" s="86"/>
      <c r="BPI4" s="86"/>
      <c r="BPM4" s="86"/>
      <c r="BPQ4" s="86"/>
      <c r="BPU4" s="86"/>
      <c r="BPY4" s="86"/>
      <c r="BQC4" s="86"/>
      <c r="BQG4" s="86"/>
      <c r="BQK4" s="86"/>
      <c r="BQO4" s="86"/>
      <c r="BQS4" s="86"/>
      <c r="BQW4" s="86"/>
      <c r="BRA4" s="86"/>
      <c r="BRE4" s="86"/>
      <c r="BRI4" s="86"/>
      <c r="BRM4" s="86"/>
      <c r="BRQ4" s="86"/>
      <c r="BRU4" s="86"/>
      <c r="BRY4" s="86"/>
      <c r="BSC4" s="86"/>
      <c r="BSG4" s="86"/>
      <c r="BSK4" s="86"/>
      <c r="BSO4" s="86"/>
      <c r="BSS4" s="86"/>
      <c r="BSW4" s="86"/>
      <c r="BTA4" s="86"/>
      <c r="BTE4" s="86"/>
      <c r="BTI4" s="86"/>
      <c r="BTM4" s="86"/>
      <c r="BTQ4" s="86"/>
      <c r="BTU4" s="86"/>
      <c r="BTY4" s="86"/>
      <c r="BUC4" s="86"/>
      <c r="BUG4" s="86"/>
      <c r="BUK4" s="86"/>
      <c r="BUO4" s="86"/>
      <c r="BUS4" s="86"/>
      <c r="BUW4" s="86"/>
      <c r="BVA4" s="86"/>
      <c r="BVE4" s="86"/>
      <c r="BVI4" s="86"/>
      <c r="BVM4" s="86"/>
      <c r="BVQ4" s="86"/>
      <c r="BVU4" s="86"/>
      <c r="BVY4" s="86"/>
      <c r="BWC4" s="86"/>
      <c r="BWG4" s="86"/>
      <c r="BWK4" s="86"/>
      <c r="BWO4" s="86"/>
      <c r="BWS4" s="86"/>
      <c r="BWW4" s="86"/>
      <c r="BXA4" s="86"/>
      <c r="BXE4" s="86"/>
      <c r="BXI4" s="86"/>
      <c r="BXM4" s="86"/>
      <c r="BXQ4" s="86"/>
      <c r="BXU4" s="86"/>
      <c r="BXY4" s="86"/>
      <c r="BYC4" s="86"/>
      <c r="BYG4" s="86"/>
      <c r="BYK4" s="86"/>
      <c r="BYO4" s="86"/>
      <c r="BYS4" s="86"/>
      <c r="BYW4" s="86"/>
      <c r="BZA4" s="86"/>
      <c r="BZE4" s="86"/>
      <c r="BZI4" s="86"/>
      <c r="BZM4" s="86"/>
      <c r="BZQ4" s="86"/>
      <c r="BZU4" s="86"/>
      <c r="BZY4" s="86"/>
      <c r="CAC4" s="86"/>
      <c r="CAG4" s="86"/>
      <c r="CAK4" s="86"/>
      <c r="CAO4" s="86"/>
      <c r="CAS4" s="86"/>
      <c r="CAW4" s="86"/>
      <c r="CBA4" s="86"/>
      <c r="CBE4" s="86"/>
      <c r="CBI4" s="86"/>
      <c r="CBM4" s="86"/>
      <c r="CBQ4" s="86"/>
      <c r="CBU4" s="86"/>
      <c r="CBY4" s="86"/>
      <c r="CCC4" s="86"/>
      <c r="CCG4" s="86"/>
      <c r="CCK4" s="86"/>
      <c r="CCO4" s="86"/>
      <c r="CCS4" s="86"/>
      <c r="CCW4" s="86"/>
      <c r="CDA4" s="86"/>
      <c r="CDE4" s="86"/>
      <c r="CDI4" s="86"/>
      <c r="CDM4" s="86"/>
      <c r="CDQ4" s="86"/>
      <c r="CDU4" s="86"/>
      <c r="CDY4" s="86"/>
      <c r="CEC4" s="86"/>
      <c r="CEG4" s="86"/>
      <c r="CEK4" s="86"/>
      <c r="CEO4" s="86"/>
      <c r="CES4" s="86"/>
      <c r="CEW4" s="86"/>
      <c r="CFA4" s="86"/>
      <c r="CFE4" s="86"/>
      <c r="CFI4" s="86"/>
      <c r="CFM4" s="86"/>
      <c r="CFQ4" s="86"/>
      <c r="CFU4" s="86"/>
      <c r="CFY4" s="86"/>
      <c r="CGC4" s="86"/>
      <c r="CGG4" s="86"/>
      <c r="CGK4" s="86"/>
      <c r="CGO4" s="86"/>
      <c r="CGS4" s="86"/>
      <c r="CGW4" s="86"/>
      <c r="CHA4" s="86"/>
      <c r="CHE4" s="86"/>
      <c r="CHI4" s="86"/>
      <c r="CHM4" s="86"/>
      <c r="CHQ4" s="86"/>
      <c r="CHU4" s="86"/>
      <c r="CHY4" s="86"/>
      <c r="CIC4" s="86"/>
      <c r="CIG4" s="86"/>
      <c r="CIK4" s="86"/>
      <c r="CIO4" s="86"/>
      <c r="CIS4" s="86"/>
      <c r="CIW4" s="86"/>
      <c r="CJA4" s="86"/>
      <c r="CJE4" s="86"/>
      <c r="CJI4" s="86"/>
      <c r="CJM4" s="86"/>
      <c r="CJQ4" s="86"/>
      <c r="CJU4" s="86"/>
      <c r="CJY4" s="86"/>
      <c r="CKC4" s="86"/>
      <c r="CKG4" s="86"/>
      <c r="CKK4" s="86"/>
      <c r="CKO4" s="86"/>
      <c r="CKS4" s="86"/>
      <c r="CKW4" s="86"/>
      <c r="CLA4" s="86"/>
      <c r="CLE4" s="86"/>
      <c r="CLI4" s="86"/>
      <c r="CLM4" s="86"/>
      <c r="CLQ4" s="86"/>
      <c r="CLU4" s="86"/>
      <c r="CLY4" s="86"/>
      <c r="CMC4" s="86"/>
      <c r="CMG4" s="86"/>
      <c r="CMK4" s="86"/>
      <c r="CMO4" s="86"/>
      <c r="CMS4" s="86"/>
      <c r="CMW4" s="86"/>
      <c r="CNA4" s="86"/>
      <c r="CNE4" s="86"/>
      <c r="CNI4" s="86"/>
      <c r="CNM4" s="86"/>
      <c r="CNQ4" s="86"/>
      <c r="CNU4" s="86"/>
      <c r="CNY4" s="86"/>
      <c r="COC4" s="86"/>
      <c r="COG4" s="86"/>
      <c r="COK4" s="86"/>
      <c r="COO4" s="86"/>
      <c r="COS4" s="86"/>
      <c r="COW4" s="86"/>
      <c r="CPA4" s="86"/>
      <c r="CPE4" s="86"/>
      <c r="CPI4" s="86"/>
      <c r="CPM4" s="86"/>
      <c r="CPQ4" s="86"/>
      <c r="CPU4" s="86"/>
      <c r="CPY4" s="86"/>
      <c r="CQC4" s="86"/>
      <c r="CQG4" s="86"/>
      <c r="CQK4" s="86"/>
      <c r="CQO4" s="86"/>
      <c r="CQS4" s="86"/>
      <c r="CQW4" s="86"/>
      <c r="CRA4" s="86"/>
      <c r="CRE4" s="86"/>
      <c r="CRI4" s="86"/>
      <c r="CRM4" s="86"/>
      <c r="CRQ4" s="86"/>
      <c r="CRU4" s="86"/>
      <c r="CRY4" s="86"/>
      <c r="CSC4" s="86"/>
      <c r="CSG4" s="86"/>
      <c r="CSK4" s="86"/>
      <c r="CSO4" s="86"/>
      <c r="CSS4" s="86"/>
      <c r="CSW4" s="86"/>
      <c r="CTA4" s="86"/>
      <c r="CTE4" s="86"/>
      <c r="CTI4" s="86"/>
      <c r="CTM4" s="86"/>
      <c r="CTQ4" s="86"/>
      <c r="CTU4" s="86"/>
      <c r="CTY4" s="86"/>
      <c r="CUC4" s="86"/>
      <c r="CUG4" s="86"/>
      <c r="CUK4" s="86"/>
      <c r="CUO4" s="86"/>
      <c r="CUS4" s="86"/>
      <c r="CUW4" s="86"/>
      <c r="CVA4" s="86"/>
      <c r="CVE4" s="86"/>
      <c r="CVI4" s="86"/>
      <c r="CVM4" s="86"/>
      <c r="CVQ4" s="86"/>
      <c r="CVU4" s="86"/>
      <c r="CVY4" s="86"/>
      <c r="CWC4" s="86"/>
      <c r="CWG4" s="86"/>
      <c r="CWK4" s="86"/>
      <c r="CWO4" s="86"/>
      <c r="CWS4" s="86"/>
      <c r="CWW4" s="86"/>
      <c r="CXA4" s="86"/>
      <c r="CXE4" s="86"/>
      <c r="CXI4" s="86"/>
      <c r="CXM4" s="86"/>
      <c r="CXQ4" s="86"/>
      <c r="CXU4" s="86"/>
      <c r="CXY4" s="86"/>
      <c r="CYC4" s="86"/>
      <c r="CYG4" s="86"/>
      <c r="CYK4" s="86"/>
      <c r="CYO4" s="86"/>
      <c r="CYS4" s="86"/>
      <c r="CYW4" s="86"/>
      <c r="CZA4" s="86"/>
      <c r="CZE4" s="86"/>
      <c r="CZI4" s="86"/>
      <c r="CZM4" s="86"/>
      <c r="CZQ4" s="86"/>
      <c r="CZU4" s="86"/>
      <c r="CZY4" s="86"/>
      <c r="DAC4" s="86"/>
      <c r="DAG4" s="86"/>
      <c r="DAK4" s="86"/>
      <c r="DAO4" s="86"/>
      <c r="DAS4" s="86"/>
      <c r="DAW4" s="86"/>
      <c r="DBA4" s="86"/>
      <c r="DBE4" s="86"/>
      <c r="DBI4" s="86"/>
      <c r="DBM4" s="86"/>
      <c r="DBQ4" s="86"/>
      <c r="DBU4" s="86"/>
      <c r="DBY4" s="86"/>
      <c r="DCC4" s="86"/>
      <c r="DCG4" s="86"/>
      <c r="DCK4" s="86"/>
      <c r="DCO4" s="86"/>
      <c r="DCS4" s="86"/>
      <c r="DCW4" s="86"/>
      <c r="DDA4" s="86"/>
      <c r="DDE4" s="86"/>
      <c r="DDI4" s="86"/>
      <c r="DDM4" s="86"/>
      <c r="DDQ4" s="86"/>
      <c r="DDU4" s="86"/>
      <c r="DDY4" s="86"/>
      <c r="DEC4" s="86"/>
      <c r="DEG4" s="86"/>
      <c r="DEK4" s="86"/>
      <c r="DEO4" s="86"/>
      <c r="DES4" s="86"/>
      <c r="DEW4" s="86"/>
      <c r="DFA4" s="86"/>
      <c r="DFE4" s="86"/>
      <c r="DFI4" s="86"/>
      <c r="DFM4" s="86"/>
      <c r="DFQ4" s="86"/>
      <c r="DFU4" s="86"/>
      <c r="DFY4" s="86"/>
      <c r="DGC4" s="86"/>
      <c r="DGG4" s="86"/>
      <c r="DGK4" s="86"/>
      <c r="DGO4" s="86"/>
      <c r="DGS4" s="86"/>
      <c r="DGW4" s="86"/>
      <c r="DHA4" s="86"/>
      <c r="DHE4" s="86"/>
      <c r="DHI4" s="86"/>
      <c r="DHM4" s="86"/>
      <c r="DHQ4" s="86"/>
      <c r="DHU4" s="86"/>
      <c r="DHY4" s="86"/>
      <c r="DIC4" s="86"/>
      <c r="DIG4" s="86"/>
      <c r="DIK4" s="86"/>
      <c r="DIO4" s="86"/>
      <c r="DIS4" s="86"/>
      <c r="DIW4" s="86"/>
      <c r="DJA4" s="86"/>
      <c r="DJE4" s="86"/>
      <c r="DJI4" s="86"/>
      <c r="DJM4" s="86"/>
      <c r="DJQ4" s="86"/>
      <c r="DJU4" s="86"/>
      <c r="DJY4" s="86"/>
      <c r="DKC4" s="86"/>
      <c r="DKG4" s="86"/>
      <c r="DKK4" s="86"/>
      <c r="DKO4" s="86"/>
      <c r="DKS4" s="86"/>
      <c r="DKW4" s="86"/>
      <c r="DLA4" s="86"/>
      <c r="DLE4" s="86"/>
      <c r="DLI4" s="86"/>
      <c r="DLM4" s="86"/>
      <c r="DLQ4" s="86"/>
      <c r="DLU4" s="86"/>
      <c r="DLY4" s="86"/>
      <c r="DMC4" s="86"/>
      <c r="DMG4" s="86"/>
      <c r="DMK4" s="86"/>
      <c r="DMO4" s="86"/>
      <c r="DMS4" s="86"/>
      <c r="DMW4" s="86"/>
      <c r="DNA4" s="86"/>
      <c r="DNE4" s="86"/>
      <c r="DNI4" s="86"/>
      <c r="DNM4" s="86"/>
      <c r="DNQ4" s="86"/>
      <c r="DNU4" s="86"/>
      <c r="DNY4" s="86"/>
      <c r="DOC4" s="86"/>
      <c r="DOG4" s="86"/>
      <c r="DOK4" s="86"/>
      <c r="DOO4" s="86"/>
      <c r="DOS4" s="86"/>
      <c r="DOW4" s="86"/>
      <c r="DPA4" s="86"/>
      <c r="DPE4" s="86"/>
      <c r="DPI4" s="86"/>
      <c r="DPM4" s="86"/>
      <c r="DPQ4" s="86"/>
      <c r="DPU4" s="86"/>
      <c r="DPY4" s="86"/>
      <c r="DQC4" s="86"/>
      <c r="DQG4" s="86"/>
      <c r="DQK4" s="86"/>
      <c r="DQO4" s="86"/>
      <c r="DQS4" s="86"/>
      <c r="DQW4" s="86"/>
      <c r="DRA4" s="86"/>
      <c r="DRE4" s="86"/>
      <c r="DRI4" s="86"/>
      <c r="DRM4" s="86"/>
      <c r="DRQ4" s="86"/>
      <c r="DRU4" s="86"/>
      <c r="DRY4" s="86"/>
      <c r="DSC4" s="86"/>
      <c r="DSG4" s="86"/>
      <c r="DSK4" s="86"/>
      <c r="DSO4" s="86"/>
      <c r="DSS4" s="86"/>
      <c r="DSW4" s="86"/>
      <c r="DTA4" s="86"/>
      <c r="DTE4" s="86"/>
      <c r="DTI4" s="86"/>
      <c r="DTM4" s="86"/>
      <c r="DTQ4" s="86"/>
      <c r="DTU4" s="86"/>
      <c r="DTY4" s="86"/>
      <c r="DUC4" s="86"/>
      <c r="DUG4" s="86"/>
      <c r="DUK4" s="86"/>
      <c r="DUO4" s="86"/>
      <c r="DUS4" s="86"/>
      <c r="DUW4" s="86"/>
      <c r="DVA4" s="86"/>
      <c r="DVE4" s="86"/>
      <c r="DVI4" s="86"/>
      <c r="DVM4" s="86"/>
      <c r="DVQ4" s="86"/>
      <c r="DVU4" s="86"/>
      <c r="DVY4" s="86"/>
      <c r="DWC4" s="86"/>
      <c r="DWG4" s="86"/>
      <c r="DWK4" s="86"/>
      <c r="DWO4" s="86"/>
      <c r="DWS4" s="86"/>
      <c r="DWW4" s="86"/>
      <c r="DXA4" s="86"/>
      <c r="DXE4" s="86"/>
      <c r="DXI4" s="86"/>
      <c r="DXM4" s="86"/>
      <c r="DXQ4" s="86"/>
      <c r="DXU4" s="86"/>
      <c r="DXY4" s="86"/>
      <c r="DYC4" s="86"/>
      <c r="DYG4" s="86"/>
      <c r="DYK4" s="86"/>
      <c r="DYO4" s="86"/>
      <c r="DYS4" s="86"/>
      <c r="DYW4" s="86"/>
      <c r="DZA4" s="86"/>
      <c r="DZE4" s="86"/>
      <c r="DZI4" s="86"/>
      <c r="DZM4" s="86"/>
      <c r="DZQ4" s="86"/>
      <c r="DZU4" s="86"/>
      <c r="DZY4" s="86"/>
      <c r="EAC4" s="86"/>
      <c r="EAG4" s="86"/>
      <c r="EAK4" s="86"/>
      <c r="EAO4" s="86"/>
      <c r="EAS4" s="86"/>
      <c r="EAW4" s="86"/>
      <c r="EBA4" s="86"/>
      <c r="EBE4" s="86"/>
      <c r="EBI4" s="86"/>
      <c r="EBM4" s="86"/>
      <c r="EBQ4" s="86"/>
      <c r="EBU4" s="86"/>
      <c r="EBY4" s="86"/>
      <c r="ECC4" s="86"/>
      <c r="ECG4" s="86"/>
      <c r="ECK4" s="86"/>
      <c r="ECO4" s="86"/>
      <c r="ECS4" s="86"/>
      <c r="ECW4" s="86"/>
      <c r="EDA4" s="86"/>
      <c r="EDE4" s="86"/>
      <c r="EDI4" s="86"/>
      <c r="EDM4" s="86"/>
      <c r="EDQ4" s="86"/>
      <c r="EDU4" s="86"/>
      <c r="EDY4" s="86"/>
      <c r="EEC4" s="86"/>
      <c r="EEG4" s="86"/>
      <c r="EEK4" s="86"/>
      <c r="EEO4" s="86"/>
      <c r="EES4" s="86"/>
      <c r="EEW4" s="86"/>
      <c r="EFA4" s="86"/>
      <c r="EFE4" s="86"/>
      <c r="EFI4" s="86"/>
      <c r="EFM4" s="86"/>
      <c r="EFQ4" s="86"/>
      <c r="EFU4" s="86"/>
      <c r="EFY4" s="86"/>
      <c r="EGC4" s="86"/>
      <c r="EGG4" s="86"/>
      <c r="EGK4" s="86"/>
      <c r="EGO4" s="86"/>
      <c r="EGS4" s="86"/>
      <c r="EGW4" s="86"/>
      <c r="EHA4" s="86"/>
      <c r="EHE4" s="86"/>
      <c r="EHI4" s="86"/>
      <c r="EHM4" s="86"/>
      <c r="EHQ4" s="86"/>
      <c r="EHU4" s="86"/>
      <c r="EHY4" s="86"/>
      <c r="EIC4" s="86"/>
      <c r="EIG4" s="86"/>
      <c r="EIK4" s="86"/>
      <c r="EIO4" s="86"/>
      <c r="EIS4" s="86"/>
      <c r="EIW4" s="86"/>
      <c r="EJA4" s="86"/>
      <c r="EJE4" s="86"/>
      <c r="EJI4" s="86"/>
      <c r="EJM4" s="86"/>
      <c r="EJQ4" s="86"/>
      <c r="EJU4" s="86"/>
      <c r="EJY4" s="86"/>
      <c r="EKC4" s="86"/>
      <c r="EKG4" s="86"/>
      <c r="EKK4" s="86"/>
      <c r="EKO4" s="86"/>
      <c r="EKS4" s="86"/>
      <c r="EKW4" s="86"/>
      <c r="ELA4" s="86"/>
      <c r="ELE4" s="86"/>
      <c r="ELI4" s="86"/>
      <c r="ELM4" s="86"/>
      <c r="ELQ4" s="86"/>
      <c r="ELU4" s="86"/>
      <c r="ELY4" s="86"/>
      <c r="EMC4" s="86"/>
      <c r="EMG4" s="86"/>
      <c r="EMK4" s="86"/>
      <c r="EMO4" s="86"/>
      <c r="EMS4" s="86"/>
      <c r="EMW4" s="86"/>
      <c r="ENA4" s="86"/>
      <c r="ENE4" s="86"/>
      <c r="ENI4" s="86"/>
      <c r="ENM4" s="86"/>
      <c r="ENQ4" s="86"/>
      <c r="ENU4" s="86"/>
      <c r="ENY4" s="86"/>
      <c r="EOC4" s="86"/>
      <c r="EOG4" s="86"/>
      <c r="EOK4" s="86"/>
      <c r="EOO4" s="86"/>
      <c r="EOS4" s="86"/>
      <c r="EOW4" s="86"/>
      <c r="EPA4" s="86"/>
      <c r="EPE4" s="86"/>
      <c r="EPI4" s="86"/>
      <c r="EPM4" s="86"/>
      <c r="EPQ4" s="86"/>
      <c r="EPU4" s="86"/>
      <c r="EPY4" s="86"/>
      <c r="EQC4" s="86"/>
      <c r="EQG4" s="86"/>
      <c r="EQK4" s="86"/>
      <c r="EQO4" s="86"/>
      <c r="EQS4" s="86"/>
      <c r="EQW4" s="86"/>
      <c r="ERA4" s="86"/>
      <c r="ERE4" s="86"/>
      <c r="ERI4" s="86"/>
      <c r="ERM4" s="86"/>
      <c r="ERQ4" s="86"/>
      <c r="ERU4" s="86"/>
      <c r="ERY4" s="86"/>
      <c r="ESC4" s="86"/>
      <c r="ESG4" s="86"/>
      <c r="ESK4" s="86"/>
      <c r="ESO4" s="86"/>
      <c r="ESS4" s="86"/>
      <c r="ESW4" s="86"/>
      <c r="ETA4" s="86"/>
      <c r="ETE4" s="86"/>
      <c r="ETI4" s="86"/>
      <c r="ETM4" s="86"/>
      <c r="ETQ4" s="86"/>
      <c r="ETU4" s="86"/>
      <c r="ETY4" s="86"/>
      <c r="EUC4" s="86"/>
      <c r="EUG4" s="86"/>
      <c r="EUK4" s="86"/>
      <c r="EUO4" s="86"/>
      <c r="EUS4" s="86"/>
      <c r="EUW4" s="86"/>
      <c r="EVA4" s="86"/>
      <c r="EVE4" s="86"/>
      <c r="EVI4" s="86"/>
      <c r="EVM4" s="86"/>
      <c r="EVQ4" s="86"/>
      <c r="EVU4" s="86"/>
      <c r="EVY4" s="86"/>
      <c r="EWC4" s="86"/>
      <c r="EWG4" s="86"/>
      <c r="EWK4" s="86"/>
      <c r="EWO4" s="86"/>
      <c r="EWS4" s="86"/>
      <c r="EWW4" s="86"/>
      <c r="EXA4" s="86"/>
      <c r="EXE4" s="86"/>
      <c r="EXI4" s="86"/>
      <c r="EXM4" s="86"/>
      <c r="EXQ4" s="86"/>
      <c r="EXU4" s="86"/>
      <c r="EXY4" s="86"/>
      <c r="EYC4" s="86"/>
      <c r="EYG4" s="86"/>
      <c r="EYK4" s="86"/>
      <c r="EYO4" s="86"/>
      <c r="EYS4" s="86"/>
      <c r="EYW4" s="86"/>
      <c r="EZA4" s="86"/>
      <c r="EZE4" s="86"/>
      <c r="EZI4" s="86"/>
      <c r="EZM4" s="86"/>
      <c r="EZQ4" s="86"/>
      <c r="EZU4" s="86"/>
      <c r="EZY4" s="86"/>
      <c r="FAC4" s="86"/>
      <c r="FAG4" s="86"/>
      <c r="FAK4" s="86"/>
      <c r="FAO4" s="86"/>
      <c r="FAS4" s="86"/>
      <c r="FAW4" s="86"/>
      <c r="FBA4" s="86"/>
      <c r="FBE4" s="86"/>
      <c r="FBI4" s="86"/>
      <c r="FBM4" s="86"/>
      <c r="FBQ4" s="86"/>
      <c r="FBU4" s="86"/>
      <c r="FBY4" s="86"/>
      <c r="FCC4" s="86"/>
      <c r="FCG4" s="86"/>
      <c r="FCK4" s="86"/>
      <c r="FCO4" s="86"/>
      <c r="FCS4" s="86"/>
      <c r="FCW4" s="86"/>
      <c r="FDA4" s="86"/>
      <c r="FDE4" s="86"/>
      <c r="FDI4" s="86"/>
      <c r="FDM4" s="86"/>
      <c r="FDQ4" s="86"/>
      <c r="FDU4" s="86"/>
      <c r="FDY4" s="86"/>
      <c r="FEC4" s="86"/>
      <c r="FEG4" s="86"/>
      <c r="FEK4" s="86"/>
      <c r="FEO4" s="86"/>
      <c r="FES4" s="86"/>
      <c r="FEW4" s="86"/>
      <c r="FFA4" s="86"/>
      <c r="FFE4" s="86"/>
      <c r="FFI4" s="86"/>
      <c r="FFM4" s="86"/>
      <c r="FFQ4" s="86"/>
      <c r="FFU4" s="86"/>
      <c r="FFY4" s="86"/>
      <c r="FGC4" s="86"/>
      <c r="FGG4" s="86"/>
      <c r="FGK4" s="86"/>
      <c r="FGO4" s="86"/>
      <c r="FGS4" s="86"/>
      <c r="FGW4" s="86"/>
      <c r="FHA4" s="86"/>
      <c r="FHE4" s="86"/>
      <c r="FHI4" s="86"/>
      <c r="FHM4" s="86"/>
      <c r="FHQ4" s="86"/>
      <c r="FHU4" s="86"/>
      <c r="FHY4" s="86"/>
      <c r="FIC4" s="86"/>
      <c r="FIG4" s="86"/>
      <c r="FIK4" s="86"/>
      <c r="FIO4" s="86"/>
      <c r="FIS4" s="86"/>
      <c r="FIW4" s="86"/>
      <c r="FJA4" s="86"/>
      <c r="FJE4" s="86"/>
      <c r="FJI4" s="86"/>
      <c r="FJM4" s="86"/>
      <c r="FJQ4" s="86"/>
      <c r="FJU4" s="86"/>
      <c r="FJY4" s="86"/>
      <c r="FKC4" s="86"/>
      <c r="FKG4" s="86"/>
      <c r="FKK4" s="86"/>
      <c r="FKO4" s="86"/>
      <c r="FKS4" s="86"/>
      <c r="FKW4" s="86"/>
      <c r="FLA4" s="86"/>
      <c r="FLE4" s="86"/>
      <c r="FLI4" s="86"/>
      <c r="FLM4" s="86"/>
      <c r="FLQ4" s="86"/>
      <c r="FLU4" s="86"/>
      <c r="FLY4" s="86"/>
      <c r="FMC4" s="86"/>
      <c r="FMG4" s="86"/>
      <c r="FMK4" s="86"/>
      <c r="FMO4" s="86"/>
      <c r="FMS4" s="86"/>
      <c r="FMW4" s="86"/>
      <c r="FNA4" s="86"/>
      <c r="FNE4" s="86"/>
      <c r="FNI4" s="86"/>
      <c r="FNM4" s="86"/>
      <c r="FNQ4" s="86"/>
      <c r="FNU4" s="86"/>
      <c r="FNY4" s="86"/>
      <c r="FOC4" s="86"/>
      <c r="FOG4" s="86"/>
      <c r="FOK4" s="86"/>
      <c r="FOO4" s="86"/>
      <c r="FOS4" s="86"/>
      <c r="FOW4" s="86"/>
      <c r="FPA4" s="86"/>
      <c r="FPE4" s="86"/>
      <c r="FPI4" s="86"/>
      <c r="FPM4" s="86"/>
      <c r="FPQ4" s="86"/>
      <c r="FPU4" s="86"/>
      <c r="FPY4" s="86"/>
      <c r="FQC4" s="86"/>
      <c r="FQG4" s="86"/>
      <c r="FQK4" s="86"/>
      <c r="FQO4" s="86"/>
      <c r="FQS4" s="86"/>
      <c r="FQW4" s="86"/>
      <c r="FRA4" s="86"/>
      <c r="FRE4" s="86"/>
      <c r="FRI4" s="86"/>
      <c r="FRM4" s="86"/>
      <c r="FRQ4" s="86"/>
      <c r="FRU4" s="86"/>
      <c r="FRY4" s="86"/>
      <c r="FSC4" s="86"/>
      <c r="FSG4" s="86"/>
      <c r="FSK4" s="86"/>
      <c r="FSO4" s="86"/>
      <c r="FSS4" s="86"/>
      <c r="FSW4" s="86"/>
      <c r="FTA4" s="86"/>
      <c r="FTE4" s="86"/>
      <c r="FTI4" s="86"/>
      <c r="FTM4" s="86"/>
      <c r="FTQ4" s="86"/>
      <c r="FTU4" s="86"/>
      <c r="FTY4" s="86"/>
      <c r="FUC4" s="86"/>
      <c r="FUG4" s="86"/>
      <c r="FUK4" s="86"/>
      <c r="FUO4" s="86"/>
      <c r="FUS4" s="86"/>
      <c r="FUW4" s="86"/>
      <c r="FVA4" s="86"/>
      <c r="FVE4" s="86"/>
      <c r="FVI4" s="86"/>
      <c r="FVM4" s="86"/>
      <c r="FVQ4" s="86"/>
      <c r="FVU4" s="86"/>
      <c r="FVY4" s="86"/>
      <c r="FWC4" s="86"/>
      <c r="FWG4" s="86"/>
      <c r="FWK4" s="86"/>
      <c r="FWO4" s="86"/>
      <c r="FWS4" s="86"/>
      <c r="FWW4" s="86"/>
      <c r="FXA4" s="86"/>
      <c r="FXE4" s="86"/>
      <c r="FXI4" s="86"/>
      <c r="FXM4" s="86"/>
      <c r="FXQ4" s="86"/>
      <c r="FXU4" s="86"/>
      <c r="FXY4" s="86"/>
      <c r="FYC4" s="86"/>
      <c r="FYG4" s="86"/>
      <c r="FYK4" s="86"/>
      <c r="FYO4" s="86"/>
      <c r="FYS4" s="86"/>
      <c r="FYW4" s="86"/>
      <c r="FZA4" s="86"/>
      <c r="FZE4" s="86"/>
      <c r="FZI4" s="86"/>
      <c r="FZM4" s="86"/>
      <c r="FZQ4" s="86"/>
      <c r="FZU4" s="86"/>
      <c r="FZY4" s="86"/>
      <c r="GAC4" s="86"/>
      <c r="GAG4" s="86"/>
      <c r="GAK4" s="86"/>
      <c r="GAO4" s="86"/>
      <c r="GAS4" s="86"/>
      <c r="GAW4" s="86"/>
      <c r="GBA4" s="86"/>
      <c r="GBE4" s="86"/>
      <c r="GBI4" s="86"/>
      <c r="GBM4" s="86"/>
      <c r="GBQ4" s="86"/>
      <c r="GBU4" s="86"/>
      <c r="GBY4" s="86"/>
      <c r="GCC4" s="86"/>
      <c r="GCG4" s="86"/>
      <c r="GCK4" s="86"/>
      <c r="GCO4" s="86"/>
      <c r="GCS4" s="86"/>
      <c r="GCW4" s="86"/>
      <c r="GDA4" s="86"/>
      <c r="GDE4" s="86"/>
      <c r="GDI4" s="86"/>
      <c r="GDM4" s="86"/>
      <c r="GDQ4" s="86"/>
      <c r="GDU4" s="86"/>
      <c r="GDY4" s="86"/>
      <c r="GEC4" s="86"/>
      <c r="GEG4" s="86"/>
      <c r="GEK4" s="86"/>
      <c r="GEO4" s="86"/>
      <c r="GES4" s="86"/>
      <c r="GEW4" s="86"/>
      <c r="GFA4" s="86"/>
      <c r="GFE4" s="86"/>
      <c r="GFI4" s="86"/>
      <c r="GFM4" s="86"/>
      <c r="GFQ4" s="86"/>
      <c r="GFU4" s="86"/>
      <c r="GFY4" s="86"/>
      <c r="GGC4" s="86"/>
      <c r="GGG4" s="86"/>
      <c r="GGK4" s="86"/>
      <c r="GGO4" s="86"/>
      <c r="GGS4" s="86"/>
      <c r="GGW4" s="86"/>
      <c r="GHA4" s="86"/>
      <c r="GHE4" s="86"/>
      <c r="GHI4" s="86"/>
      <c r="GHM4" s="86"/>
      <c r="GHQ4" s="86"/>
      <c r="GHU4" s="86"/>
      <c r="GHY4" s="86"/>
      <c r="GIC4" s="86"/>
      <c r="GIG4" s="86"/>
      <c r="GIK4" s="86"/>
      <c r="GIO4" s="86"/>
      <c r="GIS4" s="86"/>
      <c r="GIW4" s="86"/>
      <c r="GJA4" s="86"/>
      <c r="GJE4" s="86"/>
      <c r="GJI4" s="86"/>
      <c r="GJM4" s="86"/>
      <c r="GJQ4" s="86"/>
      <c r="GJU4" s="86"/>
      <c r="GJY4" s="86"/>
      <c r="GKC4" s="86"/>
      <c r="GKG4" s="86"/>
      <c r="GKK4" s="86"/>
      <c r="GKO4" s="86"/>
      <c r="GKS4" s="86"/>
      <c r="GKW4" s="86"/>
      <c r="GLA4" s="86"/>
      <c r="GLE4" s="86"/>
      <c r="GLI4" s="86"/>
      <c r="GLM4" s="86"/>
      <c r="GLQ4" s="86"/>
      <c r="GLU4" s="86"/>
      <c r="GLY4" s="86"/>
      <c r="GMC4" s="86"/>
      <c r="GMG4" s="86"/>
      <c r="GMK4" s="86"/>
      <c r="GMO4" s="86"/>
      <c r="GMS4" s="86"/>
      <c r="GMW4" s="86"/>
      <c r="GNA4" s="86"/>
      <c r="GNE4" s="86"/>
      <c r="GNI4" s="86"/>
      <c r="GNM4" s="86"/>
      <c r="GNQ4" s="86"/>
      <c r="GNU4" s="86"/>
      <c r="GNY4" s="86"/>
      <c r="GOC4" s="86"/>
      <c r="GOG4" s="86"/>
      <c r="GOK4" s="86"/>
      <c r="GOO4" s="86"/>
      <c r="GOS4" s="86"/>
      <c r="GOW4" s="86"/>
      <c r="GPA4" s="86"/>
      <c r="GPE4" s="86"/>
      <c r="GPI4" s="86"/>
      <c r="GPM4" s="86"/>
      <c r="GPQ4" s="86"/>
      <c r="GPU4" s="86"/>
      <c r="GPY4" s="86"/>
      <c r="GQC4" s="86"/>
      <c r="GQG4" s="86"/>
      <c r="GQK4" s="86"/>
      <c r="GQO4" s="86"/>
      <c r="GQS4" s="86"/>
      <c r="GQW4" s="86"/>
      <c r="GRA4" s="86"/>
      <c r="GRE4" s="86"/>
      <c r="GRI4" s="86"/>
      <c r="GRM4" s="86"/>
      <c r="GRQ4" s="86"/>
      <c r="GRU4" s="86"/>
      <c r="GRY4" s="86"/>
      <c r="GSC4" s="86"/>
      <c r="GSG4" s="86"/>
      <c r="GSK4" s="86"/>
      <c r="GSO4" s="86"/>
      <c r="GSS4" s="86"/>
      <c r="GSW4" s="86"/>
      <c r="GTA4" s="86"/>
      <c r="GTE4" s="86"/>
      <c r="GTI4" s="86"/>
      <c r="GTM4" s="86"/>
      <c r="GTQ4" s="86"/>
      <c r="GTU4" s="86"/>
      <c r="GTY4" s="86"/>
      <c r="GUC4" s="86"/>
      <c r="GUG4" s="86"/>
      <c r="GUK4" s="86"/>
      <c r="GUO4" s="86"/>
      <c r="GUS4" s="86"/>
      <c r="GUW4" s="86"/>
      <c r="GVA4" s="86"/>
      <c r="GVE4" s="86"/>
      <c r="GVI4" s="86"/>
      <c r="GVM4" s="86"/>
      <c r="GVQ4" s="86"/>
      <c r="GVU4" s="86"/>
      <c r="GVY4" s="86"/>
      <c r="GWC4" s="86"/>
      <c r="GWG4" s="86"/>
      <c r="GWK4" s="86"/>
      <c r="GWO4" s="86"/>
      <c r="GWS4" s="86"/>
      <c r="GWW4" s="86"/>
      <c r="GXA4" s="86"/>
      <c r="GXE4" s="86"/>
      <c r="GXI4" s="86"/>
      <c r="GXM4" s="86"/>
      <c r="GXQ4" s="86"/>
      <c r="GXU4" s="86"/>
      <c r="GXY4" s="86"/>
      <c r="GYC4" s="86"/>
      <c r="GYG4" s="86"/>
      <c r="GYK4" s="86"/>
      <c r="GYO4" s="86"/>
      <c r="GYS4" s="86"/>
      <c r="GYW4" s="86"/>
      <c r="GZA4" s="86"/>
      <c r="GZE4" s="86"/>
      <c r="GZI4" s="86"/>
      <c r="GZM4" s="86"/>
      <c r="GZQ4" s="86"/>
      <c r="GZU4" s="86"/>
      <c r="GZY4" s="86"/>
      <c r="HAC4" s="86"/>
      <c r="HAG4" s="86"/>
      <c r="HAK4" s="86"/>
      <c r="HAO4" s="86"/>
      <c r="HAS4" s="86"/>
      <c r="HAW4" s="86"/>
      <c r="HBA4" s="86"/>
      <c r="HBE4" s="86"/>
      <c r="HBI4" s="86"/>
      <c r="HBM4" s="86"/>
      <c r="HBQ4" s="86"/>
      <c r="HBU4" s="86"/>
      <c r="HBY4" s="86"/>
      <c r="HCC4" s="86"/>
      <c r="HCG4" s="86"/>
      <c r="HCK4" s="86"/>
      <c r="HCO4" s="86"/>
      <c r="HCS4" s="86"/>
      <c r="HCW4" s="86"/>
      <c r="HDA4" s="86"/>
      <c r="HDE4" s="86"/>
      <c r="HDI4" s="86"/>
      <c r="HDM4" s="86"/>
      <c r="HDQ4" s="86"/>
      <c r="HDU4" s="86"/>
      <c r="HDY4" s="86"/>
      <c r="HEC4" s="86"/>
      <c r="HEG4" s="86"/>
      <c r="HEK4" s="86"/>
      <c r="HEO4" s="86"/>
      <c r="HES4" s="86"/>
      <c r="HEW4" s="86"/>
      <c r="HFA4" s="86"/>
      <c r="HFE4" s="86"/>
      <c r="HFI4" s="86"/>
      <c r="HFM4" s="86"/>
      <c r="HFQ4" s="86"/>
      <c r="HFU4" s="86"/>
      <c r="HFY4" s="86"/>
      <c r="HGC4" s="86"/>
      <c r="HGG4" s="86"/>
      <c r="HGK4" s="86"/>
      <c r="HGO4" s="86"/>
      <c r="HGS4" s="86"/>
      <c r="HGW4" s="86"/>
      <c r="HHA4" s="86"/>
      <c r="HHE4" s="86"/>
      <c r="HHI4" s="86"/>
      <c r="HHM4" s="86"/>
      <c r="HHQ4" s="86"/>
      <c r="HHU4" s="86"/>
      <c r="HHY4" s="86"/>
      <c r="HIC4" s="86"/>
      <c r="HIG4" s="86"/>
      <c r="HIK4" s="86"/>
      <c r="HIO4" s="86"/>
      <c r="HIS4" s="86"/>
      <c r="HIW4" s="86"/>
      <c r="HJA4" s="86"/>
      <c r="HJE4" s="86"/>
      <c r="HJI4" s="86"/>
      <c r="HJM4" s="86"/>
      <c r="HJQ4" s="86"/>
      <c r="HJU4" s="86"/>
      <c r="HJY4" s="86"/>
      <c r="HKC4" s="86"/>
      <c r="HKG4" s="86"/>
      <c r="HKK4" s="86"/>
      <c r="HKO4" s="86"/>
      <c r="HKS4" s="86"/>
      <c r="HKW4" s="86"/>
      <c r="HLA4" s="86"/>
      <c r="HLE4" s="86"/>
      <c r="HLI4" s="86"/>
      <c r="HLM4" s="86"/>
      <c r="HLQ4" s="86"/>
      <c r="HLU4" s="86"/>
      <c r="HLY4" s="86"/>
      <c r="HMC4" s="86"/>
      <c r="HMG4" s="86"/>
      <c r="HMK4" s="86"/>
      <c r="HMO4" s="86"/>
      <c r="HMS4" s="86"/>
      <c r="HMW4" s="86"/>
      <c r="HNA4" s="86"/>
      <c r="HNE4" s="86"/>
      <c r="HNI4" s="86"/>
      <c r="HNM4" s="86"/>
      <c r="HNQ4" s="86"/>
      <c r="HNU4" s="86"/>
      <c r="HNY4" s="86"/>
      <c r="HOC4" s="86"/>
      <c r="HOG4" s="86"/>
      <c r="HOK4" s="86"/>
      <c r="HOO4" s="86"/>
      <c r="HOS4" s="86"/>
      <c r="HOW4" s="86"/>
      <c r="HPA4" s="86"/>
      <c r="HPE4" s="86"/>
      <c r="HPI4" s="86"/>
      <c r="HPM4" s="86"/>
      <c r="HPQ4" s="86"/>
      <c r="HPU4" s="86"/>
      <c r="HPY4" s="86"/>
      <c r="HQC4" s="86"/>
      <c r="HQG4" s="86"/>
      <c r="HQK4" s="86"/>
      <c r="HQO4" s="86"/>
      <c r="HQS4" s="86"/>
      <c r="HQW4" s="86"/>
      <c r="HRA4" s="86"/>
      <c r="HRE4" s="86"/>
      <c r="HRI4" s="86"/>
      <c r="HRM4" s="86"/>
      <c r="HRQ4" s="86"/>
      <c r="HRU4" s="86"/>
      <c r="HRY4" s="86"/>
      <c r="HSC4" s="86"/>
      <c r="HSG4" s="86"/>
      <c r="HSK4" s="86"/>
      <c r="HSO4" s="86"/>
      <c r="HSS4" s="86"/>
      <c r="HSW4" s="86"/>
      <c r="HTA4" s="86"/>
      <c r="HTE4" s="86"/>
      <c r="HTI4" s="86"/>
      <c r="HTM4" s="86"/>
      <c r="HTQ4" s="86"/>
      <c r="HTU4" s="86"/>
      <c r="HTY4" s="86"/>
      <c r="HUC4" s="86"/>
      <c r="HUG4" s="86"/>
      <c r="HUK4" s="86"/>
      <c r="HUO4" s="86"/>
      <c r="HUS4" s="86"/>
      <c r="HUW4" s="86"/>
      <c r="HVA4" s="86"/>
      <c r="HVE4" s="86"/>
      <c r="HVI4" s="86"/>
      <c r="HVM4" s="86"/>
      <c r="HVQ4" s="86"/>
      <c r="HVU4" s="86"/>
      <c r="HVY4" s="86"/>
      <c r="HWC4" s="86"/>
      <c r="HWG4" s="86"/>
      <c r="HWK4" s="86"/>
      <c r="HWO4" s="86"/>
      <c r="HWS4" s="86"/>
      <c r="HWW4" s="86"/>
      <c r="HXA4" s="86"/>
      <c r="HXE4" s="86"/>
      <c r="HXI4" s="86"/>
      <c r="HXM4" s="86"/>
      <c r="HXQ4" s="86"/>
      <c r="HXU4" s="86"/>
      <c r="HXY4" s="86"/>
      <c r="HYC4" s="86"/>
      <c r="HYG4" s="86"/>
      <c r="HYK4" s="86"/>
      <c r="HYO4" s="86"/>
      <c r="HYS4" s="86"/>
      <c r="HYW4" s="86"/>
      <c r="HZA4" s="86"/>
      <c r="HZE4" s="86"/>
      <c r="HZI4" s="86"/>
      <c r="HZM4" s="86"/>
      <c r="HZQ4" s="86"/>
      <c r="HZU4" s="86"/>
      <c r="HZY4" s="86"/>
      <c r="IAC4" s="86"/>
      <c r="IAG4" s="86"/>
      <c r="IAK4" s="86"/>
      <c r="IAO4" s="86"/>
      <c r="IAS4" s="86"/>
      <c r="IAW4" s="86"/>
      <c r="IBA4" s="86"/>
      <c r="IBE4" s="86"/>
      <c r="IBI4" s="86"/>
      <c r="IBM4" s="86"/>
      <c r="IBQ4" s="86"/>
      <c r="IBU4" s="86"/>
      <c r="IBY4" s="86"/>
      <c r="ICC4" s="86"/>
      <c r="ICG4" s="86"/>
      <c r="ICK4" s="86"/>
      <c r="ICO4" s="86"/>
      <c r="ICS4" s="86"/>
      <c r="ICW4" s="86"/>
      <c r="IDA4" s="86"/>
      <c r="IDE4" s="86"/>
      <c r="IDI4" s="86"/>
      <c r="IDM4" s="86"/>
      <c r="IDQ4" s="86"/>
      <c r="IDU4" s="86"/>
      <c r="IDY4" s="86"/>
      <c r="IEC4" s="86"/>
      <c r="IEG4" s="86"/>
      <c r="IEK4" s="86"/>
      <c r="IEO4" s="86"/>
      <c r="IES4" s="86"/>
      <c r="IEW4" s="86"/>
      <c r="IFA4" s="86"/>
      <c r="IFE4" s="86"/>
      <c r="IFI4" s="86"/>
      <c r="IFM4" s="86"/>
      <c r="IFQ4" s="86"/>
      <c r="IFU4" s="86"/>
      <c r="IFY4" s="86"/>
      <c r="IGC4" s="86"/>
      <c r="IGG4" s="86"/>
      <c r="IGK4" s="86"/>
      <c r="IGO4" s="86"/>
      <c r="IGS4" s="86"/>
      <c r="IGW4" s="86"/>
      <c r="IHA4" s="86"/>
      <c r="IHE4" s="86"/>
      <c r="IHI4" s="86"/>
      <c r="IHM4" s="86"/>
      <c r="IHQ4" s="86"/>
      <c r="IHU4" s="86"/>
      <c r="IHY4" s="86"/>
      <c r="IIC4" s="86"/>
      <c r="IIG4" s="86"/>
      <c r="IIK4" s="86"/>
      <c r="IIO4" s="86"/>
      <c r="IIS4" s="86"/>
      <c r="IIW4" s="86"/>
      <c r="IJA4" s="86"/>
      <c r="IJE4" s="86"/>
      <c r="IJI4" s="86"/>
      <c r="IJM4" s="86"/>
      <c r="IJQ4" s="86"/>
      <c r="IJU4" s="86"/>
      <c r="IJY4" s="86"/>
      <c r="IKC4" s="86"/>
      <c r="IKG4" s="86"/>
      <c r="IKK4" s="86"/>
      <c r="IKO4" s="86"/>
      <c r="IKS4" s="86"/>
      <c r="IKW4" s="86"/>
      <c r="ILA4" s="86"/>
      <c r="ILE4" s="86"/>
      <c r="ILI4" s="86"/>
      <c r="ILM4" s="86"/>
      <c r="ILQ4" s="86"/>
      <c r="ILU4" s="86"/>
      <c r="ILY4" s="86"/>
      <c r="IMC4" s="86"/>
      <c r="IMG4" s="86"/>
      <c r="IMK4" s="86"/>
      <c r="IMO4" s="86"/>
      <c r="IMS4" s="86"/>
      <c r="IMW4" s="86"/>
      <c r="INA4" s="86"/>
      <c r="INE4" s="86"/>
      <c r="INI4" s="86"/>
      <c r="INM4" s="86"/>
      <c r="INQ4" s="86"/>
      <c r="INU4" s="86"/>
      <c r="INY4" s="86"/>
      <c r="IOC4" s="86"/>
      <c r="IOG4" s="86"/>
      <c r="IOK4" s="86"/>
      <c r="IOO4" s="86"/>
      <c r="IOS4" s="86"/>
      <c r="IOW4" s="86"/>
      <c r="IPA4" s="86"/>
      <c r="IPE4" s="86"/>
      <c r="IPI4" s="86"/>
      <c r="IPM4" s="86"/>
      <c r="IPQ4" s="86"/>
      <c r="IPU4" s="86"/>
      <c r="IPY4" s="86"/>
      <c r="IQC4" s="86"/>
      <c r="IQG4" s="86"/>
      <c r="IQK4" s="86"/>
      <c r="IQO4" s="86"/>
      <c r="IQS4" s="86"/>
      <c r="IQW4" s="86"/>
      <c r="IRA4" s="86"/>
      <c r="IRE4" s="86"/>
      <c r="IRI4" s="86"/>
      <c r="IRM4" s="86"/>
      <c r="IRQ4" s="86"/>
      <c r="IRU4" s="86"/>
      <c r="IRY4" s="86"/>
      <c r="ISC4" s="86"/>
      <c r="ISG4" s="86"/>
      <c r="ISK4" s="86"/>
      <c r="ISO4" s="86"/>
      <c r="ISS4" s="86"/>
      <c r="ISW4" s="86"/>
      <c r="ITA4" s="86"/>
      <c r="ITE4" s="86"/>
      <c r="ITI4" s="86"/>
      <c r="ITM4" s="86"/>
      <c r="ITQ4" s="86"/>
      <c r="ITU4" s="86"/>
      <c r="ITY4" s="86"/>
      <c r="IUC4" s="86"/>
      <c r="IUG4" s="86"/>
      <c r="IUK4" s="86"/>
      <c r="IUO4" s="86"/>
      <c r="IUS4" s="86"/>
      <c r="IUW4" s="86"/>
      <c r="IVA4" s="86"/>
      <c r="IVE4" s="86"/>
      <c r="IVI4" s="86"/>
      <c r="IVM4" s="86"/>
      <c r="IVQ4" s="86"/>
      <c r="IVU4" s="86"/>
      <c r="IVY4" s="86"/>
      <c r="IWC4" s="86"/>
      <c r="IWG4" s="86"/>
      <c r="IWK4" s="86"/>
      <c r="IWO4" s="86"/>
      <c r="IWS4" s="86"/>
      <c r="IWW4" s="86"/>
      <c r="IXA4" s="86"/>
      <c r="IXE4" s="86"/>
      <c r="IXI4" s="86"/>
      <c r="IXM4" s="86"/>
      <c r="IXQ4" s="86"/>
      <c r="IXU4" s="86"/>
      <c r="IXY4" s="86"/>
      <c r="IYC4" s="86"/>
      <c r="IYG4" s="86"/>
      <c r="IYK4" s="86"/>
      <c r="IYO4" s="86"/>
      <c r="IYS4" s="86"/>
      <c r="IYW4" s="86"/>
      <c r="IZA4" s="86"/>
      <c r="IZE4" s="86"/>
      <c r="IZI4" s="86"/>
      <c r="IZM4" s="86"/>
      <c r="IZQ4" s="86"/>
      <c r="IZU4" s="86"/>
      <c r="IZY4" s="86"/>
      <c r="JAC4" s="86"/>
      <c r="JAG4" s="86"/>
      <c r="JAK4" s="86"/>
      <c r="JAO4" s="86"/>
      <c r="JAS4" s="86"/>
      <c r="JAW4" s="86"/>
      <c r="JBA4" s="86"/>
      <c r="JBE4" s="86"/>
      <c r="JBI4" s="86"/>
      <c r="JBM4" s="86"/>
      <c r="JBQ4" s="86"/>
      <c r="JBU4" s="86"/>
      <c r="JBY4" s="86"/>
      <c r="JCC4" s="86"/>
      <c r="JCG4" s="86"/>
      <c r="JCK4" s="86"/>
      <c r="JCO4" s="86"/>
      <c r="JCS4" s="86"/>
      <c r="JCW4" s="86"/>
      <c r="JDA4" s="86"/>
      <c r="JDE4" s="86"/>
      <c r="JDI4" s="86"/>
      <c r="JDM4" s="86"/>
      <c r="JDQ4" s="86"/>
      <c r="JDU4" s="86"/>
      <c r="JDY4" s="86"/>
      <c r="JEC4" s="86"/>
      <c r="JEG4" s="86"/>
      <c r="JEK4" s="86"/>
      <c r="JEO4" s="86"/>
      <c r="JES4" s="86"/>
      <c r="JEW4" s="86"/>
      <c r="JFA4" s="86"/>
      <c r="JFE4" s="86"/>
      <c r="JFI4" s="86"/>
      <c r="JFM4" s="86"/>
      <c r="JFQ4" s="86"/>
      <c r="JFU4" s="86"/>
      <c r="JFY4" s="86"/>
      <c r="JGC4" s="86"/>
      <c r="JGG4" s="86"/>
      <c r="JGK4" s="86"/>
      <c r="JGO4" s="86"/>
      <c r="JGS4" s="86"/>
      <c r="JGW4" s="86"/>
      <c r="JHA4" s="86"/>
      <c r="JHE4" s="86"/>
      <c r="JHI4" s="86"/>
      <c r="JHM4" s="86"/>
      <c r="JHQ4" s="86"/>
      <c r="JHU4" s="86"/>
      <c r="JHY4" s="86"/>
      <c r="JIC4" s="86"/>
      <c r="JIG4" s="86"/>
      <c r="JIK4" s="86"/>
      <c r="JIO4" s="86"/>
      <c r="JIS4" s="86"/>
      <c r="JIW4" s="86"/>
      <c r="JJA4" s="86"/>
      <c r="JJE4" s="86"/>
      <c r="JJI4" s="86"/>
      <c r="JJM4" s="86"/>
      <c r="JJQ4" s="86"/>
      <c r="JJU4" s="86"/>
      <c r="JJY4" s="86"/>
      <c r="JKC4" s="86"/>
      <c r="JKG4" s="86"/>
      <c r="JKK4" s="86"/>
      <c r="JKO4" s="86"/>
      <c r="JKS4" s="86"/>
      <c r="JKW4" s="86"/>
      <c r="JLA4" s="86"/>
      <c r="JLE4" s="86"/>
      <c r="JLI4" s="86"/>
      <c r="JLM4" s="86"/>
      <c r="JLQ4" s="86"/>
      <c r="JLU4" s="86"/>
      <c r="JLY4" s="86"/>
      <c r="JMC4" s="86"/>
      <c r="JMG4" s="86"/>
      <c r="JMK4" s="86"/>
      <c r="JMO4" s="86"/>
      <c r="JMS4" s="86"/>
      <c r="JMW4" s="86"/>
      <c r="JNA4" s="86"/>
      <c r="JNE4" s="86"/>
      <c r="JNI4" s="86"/>
      <c r="JNM4" s="86"/>
      <c r="JNQ4" s="86"/>
      <c r="JNU4" s="86"/>
      <c r="JNY4" s="86"/>
      <c r="JOC4" s="86"/>
      <c r="JOG4" s="86"/>
      <c r="JOK4" s="86"/>
      <c r="JOO4" s="86"/>
      <c r="JOS4" s="86"/>
      <c r="JOW4" s="86"/>
      <c r="JPA4" s="86"/>
      <c r="JPE4" s="86"/>
      <c r="JPI4" s="86"/>
      <c r="JPM4" s="86"/>
      <c r="JPQ4" s="86"/>
      <c r="JPU4" s="86"/>
      <c r="JPY4" s="86"/>
      <c r="JQC4" s="86"/>
      <c r="JQG4" s="86"/>
      <c r="JQK4" s="86"/>
      <c r="JQO4" s="86"/>
      <c r="JQS4" s="86"/>
      <c r="JQW4" s="86"/>
      <c r="JRA4" s="86"/>
      <c r="JRE4" s="86"/>
      <c r="JRI4" s="86"/>
      <c r="JRM4" s="86"/>
      <c r="JRQ4" s="86"/>
      <c r="JRU4" s="86"/>
      <c r="JRY4" s="86"/>
      <c r="JSC4" s="86"/>
      <c r="JSG4" s="86"/>
      <c r="JSK4" s="86"/>
      <c r="JSO4" s="86"/>
      <c r="JSS4" s="86"/>
      <c r="JSW4" s="86"/>
      <c r="JTA4" s="86"/>
      <c r="JTE4" s="86"/>
      <c r="JTI4" s="86"/>
      <c r="JTM4" s="86"/>
      <c r="JTQ4" s="86"/>
      <c r="JTU4" s="86"/>
      <c r="JTY4" s="86"/>
      <c r="JUC4" s="86"/>
      <c r="JUG4" s="86"/>
      <c r="JUK4" s="86"/>
      <c r="JUO4" s="86"/>
      <c r="JUS4" s="86"/>
      <c r="JUW4" s="86"/>
      <c r="JVA4" s="86"/>
      <c r="JVE4" s="86"/>
      <c r="JVI4" s="86"/>
      <c r="JVM4" s="86"/>
      <c r="JVQ4" s="86"/>
      <c r="JVU4" s="86"/>
      <c r="JVY4" s="86"/>
      <c r="JWC4" s="86"/>
      <c r="JWG4" s="86"/>
      <c r="JWK4" s="86"/>
      <c r="JWO4" s="86"/>
      <c r="JWS4" s="86"/>
      <c r="JWW4" s="86"/>
      <c r="JXA4" s="86"/>
      <c r="JXE4" s="86"/>
      <c r="JXI4" s="86"/>
      <c r="JXM4" s="86"/>
      <c r="JXQ4" s="86"/>
      <c r="JXU4" s="86"/>
      <c r="JXY4" s="86"/>
      <c r="JYC4" s="86"/>
      <c r="JYG4" s="86"/>
      <c r="JYK4" s="86"/>
      <c r="JYO4" s="86"/>
      <c r="JYS4" s="86"/>
      <c r="JYW4" s="86"/>
      <c r="JZA4" s="86"/>
      <c r="JZE4" s="86"/>
      <c r="JZI4" s="86"/>
      <c r="JZM4" s="86"/>
      <c r="JZQ4" s="86"/>
      <c r="JZU4" s="86"/>
      <c r="JZY4" s="86"/>
      <c r="KAC4" s="86"/>
      <c r="KAG4" s="86"/>
      <c r="KAK4" s="86"/>
      <c r="KAO4" s="86"/>
      <c r="KAS4" s="86"/>
      <c r="KAW4" s="86"/>
      <c r="KBA4" s="86"/>
      <c r="KBE4" s="86"/>
      <c r="KBI4" s="86"/>
      <c r="KBM4" s="86"/>
      <c r="KBQ4" s="86"/>
      <c r="KBU4" s="86"/>
      <c r="KBY4" s="86"/>
      <c r="KCC4" s="86"/>
      <c r="KCG4" s="86"/>
      <c r="KCK4" s="86"/>
      <c r="KCO4" s="86"/>
      <c r="KCS4" s="86"/>
      <c r="KCW4" s="86"/>
      <c r="KDA4" s="86"/>
      <c r="KDE4" s="86"/>
      <c r="KDI4" s="86"/>
      <c r="KDM4" s="86"/>
      <c r="KDQ4" s="86"/>
      <c r="KDU4" s="86"/>
      <c r="KDY4" s="86"/>
      <c r="KEC4" s="86"/>
      <c r="KEG4" s="86"/>
      <c r="KEK4" s="86"/>
      <c r="KEO4" s="86"/>
      <c r="KES4" s="86"/>
      <c r="KEW4" s="86"/>
      <c r="KFA4" s="86"/>
      <c r="KFE4" s="86"/>
      <c r="KFI4" s="86"/>
      <c r="KFM4" s="86"/>
      <c r="KFQ4" s="86"/>
      <c r="KFU4" s="86"/>
      <c r="KFY4" s="86"/>
      <c r="KGC4" s="86"/>
      <c r="KGG4" s="86"/>
      <c r="KGK4" s="86"/>
      <c r="KGO4" s="86"/>
      <c r="KGS4" s="86"/>
      <c r="KGW4" s="86"/>
      <c r="KHA4" s="86"/>
      <c r="KHE4" s="86"/>
      <c r="KHI4" s="86"/>
      <c r="KHM4" s="86"/>
      <c r="KHQ4" s="86"/>
      <c r="KHU4" s="86"/>
      <c r="KHY4" s="86"/>
      <c r="KIC4" s="86"/>
      <c r="KIG4" s="86"/>
      <c r="KIK4" s="86"/>
      <c r="KIO4" s="86"/>
      <c r="KIS4" s="86"/>
      <c r="KIW4" s="86"/>
      <c r="KJA4" s="86"/>
      <c r="KJE4" s="86"/>
      <c r="KJI4" s="86"/>
      <c r="KJM4" s="86"/>
      <c r="KJQ4" s="86"/>
      <c r="KJU4" s="86"/>
      <c r="KJY4" s="86"/>
      <c r="KKC4" s="86"/>
      <c r="KKG4" s="86"/>
      <c r="KKK4" s="86"/>
      <c r="KKO4" s="86"/>
      <c r="KKS4" s="86"/>
      <c r="KKW4" s="86"/>
      <c r="KLA4" s="86"/>
      <c r="KLE4" s="86"/>
      <c r="KLI4" s="86"/>
      <c r="KLM4" s="86"/>
      <c r="KLQ4" s="86"/>
      <c r="KLU4" s="86"/>
      <c r="KLY4" s="86"/>
      <c r="KMC4" s="86"/>
      <c r="KMG4" s="86"/>
      <c r="KMK4" s="86"/>
      <c r="KMO4" s="86"/>
      <c r="KMS4" s="86"/>
      <c r="KMW4" s="86"/>
      <c r="KNA4" s="86"/>
      <c r="KNE4" s="86"/>
      <c r="KNI4" s="86"/>
      <c r="KNM4" s="86"/>
      <c r="KNQ4" s="86"/>
      <c r="KNU4" s="86"/>
      <c r="KNY4" s="86"/>
      <c r="KOC4" s="86"/>
      <c r="KOG4" s="86"/>
      <c r="KOK4" s="86"/>
      <c r="KOO4" s="86"/>
      <c r="KOS4" s="86"/>
      <c r="KOW4" s="86"/>
      <c r="KPA4" s="86"/>
      <c r="KPE4" s="86"/>
      <c r="KPI4" s="86"/>
      <c r="KPM4" s="86"/>
      <c r="KPQ4" s="86"/>
      <c r="KPU4" s="86"/>
      <c r="KPY4" s="86"/>
      <c r="KQC4" s="86"/>
      <c r="KQG4" s="86"/>
      <c r="KQK4" s="86"/>
      <c r="KQO4" s="86"/>
      <c r="KQS4" s="86"/>
      <c r="KQW4" s="86"/>
      <c r="KRA4" s="86"/>
      <c r="KRE4" s="86"/>
      <c r="KRI4" s="86"/>
      <c r="KRM4" s="86"/>
      <c r="KRQ4" s="86"/>
      <c r="KRU4" s="86"/>
      <c r="KRY4" s="86"/>
      <c r="KSC4" s="86"/>
      <c r="KSG4" s="86"/>
      <c r="KSK4" s="86"/>
      <c r="KSO4" s="86"/>
      <c r="KSS4" s="86"/>
      <c r="KSW4" s="86"/>
      <c r="KTA4" s="86"/>
      <c r="KTE4" s="86"/>
      <c r="KTI4" s="86"/>
      <c r="KTM4" s="86"/>
      <c r="KTQ4" s="86"/>
      <c r="KTU4" s="86"/>
      <c r="KTY4" s="86"/>
      <c r="KUC4" s="86"/>
      <c r="KUG4" s="86"/>
      <c r="KUK4" s="86"/>
      <c r="KUO4" s="86"/>
      <c r="KUS4" s="86"/>
      <c r="KUW4" s="86"/>
      <c r="KVA4" s="86"/>
      <c r="KVE4" s="86"/>
      <c r="KVI4" s="86"/>
      <c r="KVM4" s="86"/>
      <c r="KVQ4" s="86"/>
      <c r="KVU4" s="86"/>
      <c r="KVY4" s="86"/>
      <c r="KWC4" s="86"/>
      <c r="KWG4" s="86"/>
      <c r="KWK4" s="86"/>
      <c r="KWO4" s="86"/>
      <c r="KWS4" s="86"/>
      <c r="KWW4" s="86"/>
      <c r="KXA4" s="86"/>
      <c r="KXE4" s="86"/>
      <c r="KXI4" s="86"/>
      <c r="KXM4" s="86"/>
      <c r="KXQ4" s="86"/>
      <c r="KXU4" s="86"/>
      <c r="KXY4" s="86"/>
      <c r="KYC4" s="86"/>
      <c r="KYG4" s="86"/>
      <c r="KYK4" s="86"/>
      <c r="KYO4" s="86"/>
      <c r="KYS4" s="86"/>
      <c r="KYW4" s="86"/>
      <c r="KZA4" s="86"/>
      <c r="KZE4" s="86"/>
      <c r="KZI4" s="86"/>
      <c r="KZM4" s="86"/>
      <c r="KZQ4" s="86"/>
      <c r="KZU4" s="86"/>
      <c r="KZY4" s="86"/>
      <c r="LAC4" s="86"/>
      <c r="LAG4" s="86"/>
      <c r="LAK4" s="86"/>
      <c r="LAO4" s="86"/>
      <c r="LAS4" s="86"/>
      <c r="LAW4" s="86"/>
      <c r="LBA4" s="86"/>
      <c r="LBE4" s="86"/>
      <c r="LBI4" s="86"/>
      <c r="LBM4" s="86"/>
      <c r="LBQ4" s="86"/>
      <c r="LBU4" s="86"/>
      <c r="LBY4" s="86"/>
      <c r="LCC4" s="86"/>
      <c r="LCG4" s="86"/>
      <c r="LCK4" s="86"/>
      <c r="LCO4" s="86"/>
      <c r="LCS4" s="86"/>
      <c r="LCW4" s="86"/>
      <c r="LDA4" s="86"/>
      <c r="LDE4" s="86"/>
      <c r="LDI4" s="86"/>
      <c r="LDM4" s="86"/>
      <c r="LDQ4" s="86"/>
      <c r="LDU4" s="86"/>
      <c r="LDY4" s="86"/>
      <c r="LEC4" s="86"/>
      <c r="LEG4" s="86"/>
      <c r="LEK4" s="86"/>
      <c r="LEO4" s="86"/>
      <c r="LES4" s="86"/>
      <c r="LEW4" s="86"/>
      <c r="LFA4" s="86"/>
      <c r="LFE4" s="86"/>
      <c r="LFI4" s="86"/>
      <c r="LFM4" s="86"/>
      <c r="LFQ4" s="86"/>
      <c r="LFU4" s="86"/>
      <c r="LFY4" s="86"/>
      <c r="LGC4" s="86"/>
      <c r="LGG4" s="86"/>
      <c r="LGK4" s="86"/>
      <c r="LGO4" s="86"/>
      <c r="LGS4" s="86"/>
      <c r="LGW4" s="86"/>
      <c r="LHA4" s="86"/>
      <c r="LHE4" s="86"/>
      <c r="LHI4" s="86"/>
      <c r="LHM4" s="86"/>
      <c r="LHQ4" s="86"/>
      <c r="LHU4" s="86"/>
      <c r="LHY4" s="86"/>
      <c r="LIC4" s="86"/>
      <c r="LIG4" s="86"/>
      <c r="LIK4" s="86"/>
      <c r="LIO4" s="86"/>
      <c r="LIS4" s="86"/>
      <c r="LIW4" s="86"/>
      <c r="LJA4" s="86"/>
      <c r="LJE4" s="86"/>
      <c r="LJI4" s="86"/>
      <c r="LJM4" s="86"/>
      <c r="LJQ4" s="86"/>
      <c r="LJU4" s="86"/>
      <c r="LJY4" s="86"/>
      <c r="LKC4" s="86"/>
      <c r="LKG4" s="86"/>
      <c r="LKK4" s="86"/>
      <c r="LKO4" s="86"/>
      <c r="LKS4" s="86"/>
      <c r="LKW4" s="86"/>
      <c r="LLA4" s="86"/>
      <c r="LLE4" s="86"/>
      <c r="LLI4" s="86"/>
      <c r="LLM4" s="86"/>
      <c r="LLQ4" s="86"/>
      <c r="LLU4" s="86"/>
      <c r="LLY4" s="86"/>
      <c r="LMC4" s="86"/>
      <c r="LMG4" s="86"/>
      <c r="LMK4" s="86"/>
      <c r="LMO4" s="86"/>
      <c r="LMS4" s="86"/>
      <c r="LMW4" s="86"/>
      <c r="LNA4" s="86"/>
      <c r="LNE4" s="86"/>
      <c r="LNI4" s="86"/>
      <c r="LNM4" s="86"/>
      <c r="LNQ4" s="86"/>
      <c r="LNU4" s="86"/>
      <c r="LNY4" s="86"/>
      <c r="LOC4" s="86"/>
      <c r="LOG4" s="86"/>
      <c r="LOK4" s="86"/>
      <c r="LOO4" s="86"/>
      <c r="LOS4" s="86"/>
      <c r="LOW4" s="86"/>
      <c r="LPA4" s="86"/>
      <c r="LPE4" s="86"/>
      <c r="LPI4" s="86"/>
      <c r="LPM4" s="86"/>
      <c r="LPQ4" s="86"/>
      <c r="LPU4" s="86"/>
      <c r="LPY4" s="86"/>
      <c r="LQC4" s="86"/>
      <c r="LQG4" s="86"/>
      <c r="LQK4" s="86"/>
      <c r="LQO4" s="86"/>
      <c r="LQS4" s="86"/>
      <c r="LQW4" s="86"/>
      <c r="LRA4" s="86"/>
      <c r="LRE4" s="86"/>
      <c r="LRI4" s="86"/>
      <c r="LRM4" s="86"/>
      <c r="LRQ4" s="86"/>
      <c r="LRU4" s="86"/>
      <c r="LRY4" s="86"/>
      <c r="LSC4" s="86"/>
      <c r="LSG4" s="86"/>
      <c r="LSK4" s="86"/>
      <c r="LSO4" s="86"/>
      <c r="LSS4" s="86"/>
      <c r="LSW4" s="86"/>
      <c r="LTA4" s="86"/>
      <c r="LTE4" s="86"/>
      <c r="LTI4" s="86"/>
      <c r="LTM4" s="86"/>
      <c r="LTQ4" s="86"/>
      <c r="LTU4" s="86"/>
      <c r="LTY4" s="86"/>
      <c r="LUC4" s="86"/>
      <c r="LUG4" s="86"/>
      <c r="LUK4" s="86"/>
      <c r="LUO4" s="86"/>
      <c r="LUS4" s="86"/>
      <c r="LUW4" s="86"/>
      <c r="LVA4" s="86"/>
      <c r="LVE4" s="86"/>
      <c r="LVI4" s="86"/>
      <c r="LVM4" s="86"/>
      <c r="LVQ4" s="86"/>
      <c r="LVU4" s="86"/>
      <c r="LVY4" s="86"/>
      <c r="LWC4" s="86"/>
      <c r="LWG4" s="86"/>
      <c r="LWK4" s="86"/>
      <c r="LWO4" s="86"/>
      <c r="LWS4" s="86"/>
      <c r="LWW4" s="86"/>
      <c r="LXA4" s="86"/>
      <c r="LXE4" s="86"/>
      <c r="LXI4" s="86"/>
      <c r="LXM4" s="86"/>
      <c r="LXQ4" s="86"/>
      <c r="LXU4" s="86"/>
      <c r="LXY4" s="86"/>
      <c r="LYC4" s="86"/>
      <c r="LYG4" s="86"/>
      <c r="LYK4" s="86"/>
      <c r="LYO4" s="86"/>
      <c r="LYS4" s="86"/>
      <c r="LYW4" s="86"/>
      <c r="LZA4" s="86"/>
      <c r="LZE4" s="86"/>
      <c r="LZI4" s="86"/>
      <c r="LZM4" s="86"/>
      <c r="LZQ4" s="86"/>
      <c r="LZU4" s="86"/>
      <c r="LZY4" s="86"/>
      <c r="MAC4" s="86"/>
      <c r="MAG4" s="86"/>
      <c r="MAK4" s="86"/>
      <c r="MAO4" s="86"/>
      <c r="MAS4" s="86"/>
      <c r="MAW4" s="86"/>
      <c r="MBA4" s="86"/>
      <c r="MBE4" s="86"/>
      <c r="MBI4" s="86"/>
      <c r="MBM4" s="86"/>
      <c r="MBQ4" s="86"/>
      <c r="MBU4" s="86"/>
      <c r="MBY4" s="86"/>
      <c r="MCC4" s="86"/>
      <c r="MCG4" s="86"/>
      <c r="MCK4" s="86"/>
      <c r="MCO4" s="86"/>
      <c r="MCS4" s="86"/>
      <c r="MCW4" s="86"/>
      <c r="MDA4" s="86"/>
      <c r="MDE4" s="86"/>
      <c r="MDI4" s="86"/>
      <c r="MDM4" s="86"/>
      <c r="MDQ4" s="86"/>
      <c r="MDU4" s="86"/>
      <c r="MDY4" s="86"/>
      <c r="MEC4" s="86"/>
      <c r="MEG4" s="86"/>
      <c r="MEK4" s="86"/>
      <c r="MEO4" s="86"/>
      <c r="MES4" s="86"/>
      <c r="MEW4" s="86"/>
      <c r="MFA4" s="86"/>
      <c r="MFE4" s="86"/>
      <c r="MFI4" s="86"/>
      <c r="MFM4" s="86"/>
      <c r="MFQ4" s="86"/>
      <c r="MFU4" s="86"/>
      <c r="MFY4" s="86"/>
      <c r="MGC4" s="86"/>
      <c r="MGG4" s="86"/>
      <c r="MGK4" s="86"/>
      <c r="MGO4" s="86"/>
      <c r="MGS4" s="86"/>
      <c r="MGW4" s="86"/>
      <c r="MHA4" s="86"/>
      <c r="MHE4" s="86"/>
      <c r="MHI4" s="86"/>
      <c r="MHM4" s="86"/>
      <c r="MHQ4" s="86"/>
      <c r="MHU4" s="86"/>
      <c r="MHY4" s="86"/>
      <c r="MIC4" s="86"/>
      <c r="MIG4" s="86"/>
      <c r="MIK4" s="86"/>
      <c r="MIO4" s="86"/>
      <c r="MIS4" s="86"/>
      <c r="MIW4" s="86"/>
      <c r="MJA4" s="86"/>
      <c r="MJE4" s="86"/>
      <c r="MJI4" s="86"/>
      <c r="MJM4" s="86"/>
      <c r="MJQ4" s="86"/>
      <c r="MJU4" s="86"/>
      <c r="MJY4" s="86"/>
      <c r="MKC4" s="86"/>
      <c r="MKG4" s="86"/>
      <c r="MKK4" s="86"/>
      <c r="MKO4" s="86"/>
      <c r="MKS4" s="86"/>
      <c r="MKW4" s="86"/>
      <c r="MLA4" s="86"/>
      <c r="MLE4" s="86"/>
      <c r="MLI4" s="86"/>
      <c r="MLM4" s="86"/>
      <c r="MLQ4" s="86"/>
      <c r="MLU4" s="86"/>
      <c r="MLY4" s="86"/>
      <c r="MMC4" s="86"/>
      <c r="MMG4" s="86"/>
      <c r="MMK4" s="86"/>
      <c r="MMO4" s="86"/>
      <c r="MMS4" s="86"/>
      <c r="MMW4" s="86"/>
      <c r="MNA4" s="86"/>
      <c r="MNE4" s="86"/>
      <c r="MNI4" s="86"/>
      <c r="MNM4" s="86"/>
      <c r="MNQ4" s="86"/>
      <c r="MNU4" s="86"/>
      <c r="MNY4" s="86"/>
      <c r="MOC4" s="86"/>
      <c r="MOG4" s="86"/>
      <c r="MOK4" s="86"/>
      <c r="MOO4" s="86"/>
      <c r="MOS4" s="86"/>
      <c r="MOW4" s="86"/>
      <c r="MPA4" s="86"/>
      <c r="MPE4" s="86"/>
      <c r="MPI4" s="86"/>
      <c r="MPM4" s="86"/>
      <c r="MPQ4" s="86"/>
      <c r="MPU4" s="86"/>
      <c r="MPY4" s="86"/>
      <c r="MQC4" s="86"/>
      <c r="MQG4" s="86"/>
      <c r="MQK4" s="86"/>
      <c r="MQO4" s="86"/>
      <c r="MQS4" s="86"/>
      <c r="MQW4" s="86"/>
      <c r="MRA4" s="86"/>
      <c r="MRE4" s="86"/>
      <c r="MRI4" s="86"/>
      <c r="MRM4" s="86"/>
      <c r="MRQ4" s="86"/>
      <c r="MRU4" s="86"/>
      <c r="MRY4" s="86"/>
      <c r="MSC4" s="86"/>
      <c r="MSG4" s="86"/>
      <c r="MSK4" s="86"/>
      <c r="MSO4" s="86"/>
      <c r="MSS4" s="86"/>
      <c r="MSW4" s="86"/>
      <c r="MTA4" s="86"/>
      <c r="MTE4" s="86"/>
      <c r="MTI4" s="86"/>
      <c r="MTM4" s="86"/>
      <c r="MTQ4" s="86"/>
      <c r="MTU4" s="86"/>
      <c r="MTY4" s="86"/>
      <c r="MUC4" s="86"/>
      <c r="MUG4" s="86"/>
      <c r="MUK4" s="86"/>
      <c r="MUO4" s="86"/>
      <c r="MUS4" s="86"/>
      <c r="MUW4" s="86"/>
      <c r="MVA4" s="86"/>
      <c r="MVE4" s="86"/>
      <c r="MVI4" s="86"/>
      <c r="MVM4" s="86"/>
      <c r="MVQ4" s="86"/>
      <c r="MVU4" s="86"/>
      <c r="MVY4" s="86"/>
      <c r="MWC4" s="86"/>
      <c r="MWG4" s="86"/>
      <c r="MWK4" s="86"/>
      <c r="MWO4" s="86"/>
      <c r="MWS4" s="86"/>
      <c r="MWW4" s="86"/>
      <c r="MXA4" s="86"/>
      <c r="MXE4" s="86"/>
      <c r="MXI4" s="86"/>
      <c r="MXM4" s="86"/>
      <c r="MXQ4" s="86"/>
      <c r="MXU4" s="86"/>
      <c r="MXY4" s="86"/>
      <c r="MYC4" s="86"/>
      <c r="MYG4" s="86"/>
      <c r="MYK4" s="86"/>
      <c r="MYO4" s="86"/>
      <c r="MYS4" s="86"/>
      <c r="MYW4" s="86"/>
      <c r="MZA4" s="86"/>
      <c r="MZE4" s="86"/>
      <c r="MZI4" s="86"/>
      <c r="MZM4" s="86"/>
      <c r="MZQ4" s="86"/>
      <c r="MZU4" s="86"/>
      <c r="MZY4" s="86"/>
      <c r="NAC4" s="86"/>
      <c r="NAG4" s="86"/>
      <c r="NAK4" s="86"/>
      <c r="NAO4" s="86"/>
      <c r="NAS4" s="86"/>
      <c r="NAW4" s="86"/>
      <c r="NBA4" s="86"/>
      <c r="NBE4" s="86"/>
      <c r="NBI4" s="86"/>
      <c r="NBM4" s="86"/>
      <c r="NBQ4" s="86"/>
      <c r="NBU4" s="86"/>
      <c r="NBY4" s="86"/>
      <c r="NCC4" s="86"/>
      <c r="NCG4" s="86"/>
      <c r="NCK4" s="86"/>
      <c r="NCO4" s="86"/>
      <c r="NCS4" s="86"/>
      <c r="NCW4" s="86"/>
      <c r="NDA4" s="86"/>
      <c r="NDE4" s="86"/>
      <c r="NDI4" s="86"/>
      <c r="NDM4" s="86"/>
      <c r="NDQ4" s="86"/>
      <c r="NDU4" s="86"/>
      <c r="NDY4" s="86"/>
      <c r="NEC4" s="86"/>
      <c r="NEG4" s="86"/>
      <c r="NEK4" s="86"/>
      <c r="NEO4" s="86"/>
      <c r="NES4" s="86"/>
      <c r="NEW4" s="86"/>
      <c r="NFA4" s="86"/>
      <c r="NFE4" s="86"/>
      <c r="NFI4" s="86"/>
      <c r="NFM4" s="86"/>
      <c r="NFQ4" s="86"/>
      <c r="NFU4" s="86"/>
      <c r="NFY4" s="86"/>
      <c r="NGC4" s="86"/>
      <c r="NGG4" s="86"/>
      <c r="NGK4" s="86"/>
      <c r="NGO4" s="86"/>
      <c r="NGS4" s="86"/>
      <c r="NGW4" s="86"/>
      <c r="NHA4" s="86"/>
      <c r="NHE4" s="86"/>
      <c r="NHI4" s="86"/>
      <c r="NHM4" s="86"/>
      <c r="NHQ4" s="86"/>
      <c r="NHU4" s="86"/>
      <c r="NHY4" s="86"/>
      <c r="NIC4" s="86"/>
      <c r="NIG4" s="86"/>
      <c r="NIK4" s="86"/>
      <c r="NIO4" s="86"/>
      <c r="NIS4" s="86"/>
      <c r="NIW4" s="86"/>
      <c r="NJA4" s="86"/>
      <c r="NJE4" s="86"/>
      <c r="NJI4" s="86"/>
      <c r="NJM4" s="86"/>
      <c r="NJQ4" s="86"/>
      <c r="NJU4" s="86"/>
      <c r="NJY4" s="86"/>
      <c r="NKC4" s="86"/>
      <c r="NKG4" s="86"/>
      <c r="NKK4" s="86"/>
      <c r="NKO4" s="86"/>
      <c r="NKS4" s="86"/>
      <c r="NKW4" s="86"/>
      <c r="NLA4" s="86"/>
      <c r="NLE4" s="86"/>
      <c r="NLI4" s="86"/>
      <c r="NLM4" s="86"/>
      <c r="NLQ4" s="86"/>
      <c r="NLU4" s="86"/>
      <c r="NLY4" s="86"/>
      <c r="NMC4" s="86"/>
      <c r="NMG4" s="86"/>
      <c r="NMK4" s="86"/>
      <c r="NMO4" s="86"/>
      <c r="NMS4" s="86"/>
      <c r="NMW4" s="86"/>
      <c r="NNA4" s="86"/>
      <c r="NNE4" s="86"/>
      <c r="NNI4" s="86"/>
      <c r="NNM4" s="86"/>
      <c r="NNQ4" s="86"/>
      <c r="NNU4" s="86"/>
      <c r="NNY4" s="86"/>
      <c r="NOC4" s="86"/>
      <c r="NOG4" s="86"/>
      <c r="NOK4" s="86"/>
      <c r="NOO4" s="86"/>
      <c r="NOS4" s="86"/>
      <c r="NOW4" s="86"/>
      <c r="NPA4" s="86"/>
      <c r="NPE4" s="86"/>
      <c r="NPI4" s="86"/>
      <c r="NPM4" s="86"/>
      <c r="NPQ4" s="86"/>
      <c r="NPU4" s="86"/>
      <c r="NPY4" s="86"/>
      <c r="NQC4" s="86"/>
      <c r="NQG4" s="86"/>
      <c r="NQK4" s="86"/>
      <c r="NQO4" s="86"/>
      <c r="NQS4" s="86"/>
      <c r="NQW4" s="86"/>
      <c r="NRA4" s="86"/>
      <c r="NRE4" s="86"/>
      <c r="NRI4" s="86"/>
      <c r="NRM4" s="86"/>
      <c r="NRQ4" s="86"/>
      <c r="NRU4" s="86"/>
      <c r="NRY4" s="86"/>
      <c r="NSC4" s="86"/>
      <c r="NSG4" s="86"/>
      <c r="NSK4" s="86"/>
      <c r="NSO4" s="86"/>
      <c r="NSS4" s="86"/>
      <c r="NSW4" s="86"/>
      <c r="NTA4" s="86"/>
      <c r="NTE4" s="86"/>
      <c r="NTI4" s="86"/>
      <c r="NTM4" s="86"/>
      <c r="NTQ4" s="86"/>
      <c r="NTU4" s="86"/>
      <c r="NTY4" s="86"/>
      <c r="NUC4" s="86"/>
      <c r="NUG4" s="86"/>
      <c r="NUK4" s="86"/>
      <c r="NUO4" s="86"/>
      <c r="NUS4" s="86"/>
      <c r="NUW4" s="86"/>
      <c r="NVA4" s="86"/>
      <c r="NVE4" s="86"/>
      <c r="NVI4" s="86"/>
      <c r="NVM4" s="86"/>
      <c r="NVQ4" s="86"/>
      <c r="NVU4" s="86"/>
      <c r="NVY4" s="86"/>
      <c r="NWC4" s="86"/>
      <c r="NWG4" s="86"/>
      <c r="NWK4" s="86"/>
      <c r="NWO4" s="86"/>
      <c r="NWS4" s="86"/>
      <c r="NWW4" s="86"/>
      <c r="NXA4" s="86"/>
      <c r="NXE4" s="86"/>
      <c r="NXI4" s="86"/>
      <c r="NXM4" s="86"/>
      <c r="NXQ4" s="86"/>
      <c r="NXU4" s="86"/>
      <c r="NXY4" s="86"/>
      <c r="NYC4" s="86"/>
      <c r="NYG4" s="86"/>
      <c r="NYK4" s="86"/>
      <c r="NYO4" s="86"/>
      <c r="NYS4" s="86"/>
      <c r="NYW4" s="86"/>
      <c r="NZA4" s="86"/>
      <c r="NZE4" s="86"/>
      <c r="NZI4" s="86"/>
      <c r="NZM4" s="86"/>
      <c r="NZQ4" s="86"/>
      <c r="NZU4" s="86"/>
      <c r="NZY4" s="86"/>
      <c r="OAC4" s="86"/>
      <c r="OAG4" s="86"/>
      <c r="OAK4" s="86"/>
      <c r="OAO4" s="86"/>
      <c r="OAS4" s="86"/>
      <c r="OAW4" s="86"/>
      <c r="OBA4" s="86"/>
      <c r="OBE4" s="86"/>
      <c r="OBI4" s="86"/>
      <c r="OBM4" s="86"/>
      <c r="OBQ4" s="86"/>
      <c r="OBU4" s="86"/>
      <c r="OBY4" s="86"/>
      <c r="OCC4" s="86"/>
      <c r="OCG4" s="86"/>
      <c r="OCK4" s="86"/>
      <c r="OCO4" s="86"/>
      <c r="OCS4" s="86"/>
      <c r="OCW4" s="86"/>
      <c r="ODA4" s="86"/>
      <c r="ODE4" s="86"/>
      <c r="ODI4" s="86"/>
      <c r="ODM4" s="86"/>
      <c r="ODQ4" s="86"/>
      <c r="ODU4" s="86"/>
      <c r="ODY4" s="86"/>
      <c r="OEC4" s="86"/>
      <c r="OEG4" s="86"/>
      <c r="OEK4" s="86"/>
      <c r="OEO4" s="86"/>
      <c r="OES4" s="86"/>
      <c r="OEW4" s="86"/>
      <c r="OFA4" s="86"/>
      <c r="OFE4" s="86"/>
      <c r="OFI4" s="86"/>
      <c r="OFM4" s="86"/>
      <c r="OFQ4" s="86"/>
      <c r="OFU4" s="86"/>
      <c r="OFY4" s="86"/>
      <c r="OGC4" s="86"/>
      <c r="OGG4" s="86"/>
      <c r="OGK4" s="86"/>
      <c r="OGO4" s="86"/>
      <c r="OGS4" s="86"/>
      <c r="OGW4" s="86"/>
      <c r="OHA4" s="86"/>
      <c r="OHE4" s="86"/>
      <c r="OHI4" s="86"/>
      <c r="OHM4" s="86"/>
      <c r="OHQ4" s="86"/>
      <c r="OHU4" s="86"/>
      <c r="OHY4" s="86"/>
      <c r="OIC4" s="86"/>
      <c r="OIG4" s="86"/>
      <c r="OIK4" s="86"/>
      <c r="OIO4" s="86"/>
      <c r="OIS4" s="86"/>
      <c r="OIW4" s="86"/>
      <c r="OJA4" s="86"/>
      <c r="OJE4" s="86"/>
      <c r="OJI4" s="86"/>
      <c r="OJM4" s="86"/>
      <c r="OJQ4" s="86"/>
      <c r="OJU4" s="86"/>
      <c r="OJY4" s="86"/>
      <c r="OKC4" s="86"/>
      <c r="OKG4" s="86"/>
      <c r="OKK4" s="86"/>
      <c r="OKO4" s="86"/>
      <c r="OKS4" s="86"/>
      <c r="OKW4" s="86"/>
      <c r="OLA4" s="86"/>
      <c r="OLE4" s="86"/>
      <c r="OLI4" s="86"/>
      <c r="OLM4" s="86"/>
      <c r="OLQ4" s="86"/>
      <c r="OLU4" s="86"/>
      <c r="OLY4" s="86"/>
      <c r="OMC4" s="86"/>
      <c r="OMG4" s="86"/>
      <c r="OMK4" s="86"/>
      <c r="OMO4" s="86"/>
      <c r="OMS4" s="86"/>
      <c r="OMW4" s="86"/>
      <c r="ONA4" s="86"/>
      <c r="ONE4" s="86"/>
      <c r="ONI4" s="86"/>
      <c r="ONM4" s="86"/>
      <c r="ONQ4" s="86"/>
      <c r="ONU4" s="86"/>
      <c r="ONY4" s="86"/>
      <c r="OOC4" s="86"/>
      <c r="OOG4" s="86"/>
      <c r="OOK4" s="86"/>
      <c r="OOO4" s="86"/>
      <c r="OOS4" s="86"/>
      <c r="OOW4" s="86"/>
      <c r="OPA4" s="86"/>
      <c r="OPE4" s="86"/>
      <c r="OPI4" s="86"/>
      <c r="OPM4" s="86"/>
      <c r="OPQ4" s="86"/>
      <c r="OPU4" s="86"/>
      <c r="OPY4" s="86"/>
      <c r="OQC4" s="86"/>
      <c r="OQG4" s="86"/>
      <c r="OQK4" s="86"/>
      <c r="OQO4" s="86"/>
      <c r="OQS4" s="86"/>
      <c r="OQW4" s="86"/>
      <c r="ORA4" s="86"/>
      <c r="ORE4" s="86"/>
      <c r="ORI4" s="86"/>
      <c r="ORM4" s="86"/>
      <c r="ORQ4" s="86"/>
      <c r="ORU4" s="86"/>
      <c r="ORY4" s="86"/>
      <c r="OSC4" s="86"/>
      <c r="OSG4" s="86"/>
      <c r="OSK4" s="86"/>
      <c r="OSO4" s="86"/>
      <c r="OSS4" s="86"/>
      <c r="OSW4" s="86"/>
      <c r="OTA4" s="86"/>
      <c r="OTE4" s="86"/>
      <c r="OTI4" s="86"/>
      <c r="OTM4" s="86"/>
      <c r="OTQ4" s="86"/>
      <c r="OTU4" s="86"/>
      <c r="OTY4" s="86"/>
      <c r="OUC4" s="86"/>
      <c r="OUG4" s="86"/>
      <c r="OUK4" s="86"/>
      <c r="OUO4" s="86"/>
      <c r="OUS4" s="86"/>
      <c r="OUW4" s="86"/>
      <c r="OVA4" s="86"/>
      <c r="OVE4" s="86"/>
      <c r="OVI4" s="86"/>
      <c r="OVM4" s="86"/>
      <c r="OVQ4" s="86"/>
      <c r="OVU4" s="86"/>
      <c r="OVY4" s="86"/>
      <c r="OWC4" s="86"/>
      <c r="OWG4" s="86"/>
      <c r="OWK4" s="86"/>
      <c r="OWO4" s="86"/>
      <c r="OWS4" s="86"/>
      <c r="OWW4" s="86"/>
      <c r="OXA4" s="86"/>
      <c r="OXE4" s="86"/>
      <c r="OXI4" s="86"/>
      <c r="OXM4" s="86"/>
      <c r="OXQ4" s="86"/>
      <c r="OXU4" s="86"/>
      <c r="OXY4" s="86"/>
      <c r="OYC4" s="86"/>
      <c r="OYG4" s="86"/>
      <c r="OYK4" s="86"/>
      <c r="OYO4" s="86"/>
      <c r="OYS4" s="86"/>
      <c r="OYW4" s="86"/>
      <c r="OZA4" s="86"/>
      <c r="OZE4" s="86"/>
      <c r="OZI4" s="86"/>
      <c r="OZM4" s="86"/>
      <c r="OZQ4" s="86"/>
      <c r="OZU4" s="86"/>
      <c r="OZY4" s="86"/>
      <c r="PAC4" s="86"/>
      <c r="PAG4" s="86"/>
      <c r="PAK4" s="86"/>
      <c r="PAO4" s="86"/>
      <c r="PAS4" s="86"/>
      <c r="PAW4" s="86"/>
      <c r="PBA4" s="86"/>
      <c r="PBE4" s="86"/>
      <c r="PBI4" s="86"/>
      <c r="PBM4" s="86"/>
      <c r="PBQ4" s="86"/>
      <c r="PBU4" s="86"/>
      <c r="PBY4" s="86"/>
      <c r="PCC4" s="86"/>
      <c r="PCG4" s="86"/>
      <c r="PCK4" s="86"/>
      <c r="PCO4" s="86"/>
      <c r="PCS4" s="86"/>
      <c r="PCW4" s="86"/>
      <c r="PDA4" s="86"/>
      <c r="PDE4" s="86"/>
      <c r="PDI4" s="86"/>
      <c r="PDM4" s="86"/>
      <c r="PDQ4" s="86"/>
      <c r="PDU4" s="86"/>
      <c r="PDY4" s="86"/>
      <c r="PEC4" s="86"/>
      <c r="PEG4" s="86"/>
      <c r="PEK4" s="86"/>
      <c r="PEO4" s="86"/>
      <c r="PES4" s="86"/>
      <c r="PEW4" s="86"/>
      <c r="PFA4" s="86"/>
      <c r="PFE4" s="86"/>
      <c r="PFI4" s="86"/>
      <c r="PFM4" s="86"/>
      <c r="PFQ4" s="86"/>
      <c r="PFU4" s="86"/>
      <c r="PFY4" s="86"/>
      <c r="PGC4" s="86"/>
      <c r="PGG4" s="86"/>
      <c r="PGK4" s="86"/>
      <c r="PGO4" s="86"/>
      <c r="PGS4" s="86"/>
      <c r="PGW4" s="86"/>
      <c r="PHA4" s="86"/>
      <c r="PHE4" s="86"/>
      <c r="PHI4" s="86"/>
      <c r="PHM4" s="86"/>
      <c r="PHQ4" s="86"/>
      <c r="PHU4" s="86"/>
      <c r="PHY4" s="86"/>
      <c r="PIC4" s="86"/>
      <c r="PIG4" s="86"/>
      <c r="PIK4" s="86"/>
      <c r="PIO4" s="86"/>
      <c r="PIS4" s="86"/>
      <c r="PIW4" s="86"/>
      <c r="PJA4" s="86"/>
      <c r="PJE4" s="86"/>
      <c r="PJI4" s="86"/>
      <c r="PJM4" s="86"/>
      <c r="PJQ4" s="86"/>
      <c r="PJU4" s="86"/>
      <c r="PJY4" s="86"/>
      <c r="PKC4" s="86"/>
      <c r="PKG4" s="86"/>
      <c r="PKK4" s="86"/>
      <c r="PKO4" s="86"/>
      <c r="PKS4" s="86"/>
      <c r="PKW4" s="86"/>
      <c r="PLA4" s="86"/>
      <c r="PLE4" s="86"/>
      <c r="PLI4" s="86"/>
      <c r="PLM4" s="86"/>
      <c r="PLQ4" s="86"/>
      <c r="PLU4" s="86"/>
      <c r="PLY4" s="86"/>
      <c r="PMC4" s="86"/>
      <c r="PMG4" s="86"/>
      <c r="PMK4" s="86"/>
      <c r="PMO4" s="86"/>
      <c r="PMS4" s="86"/>
      <c r="PMW4" s="86"/>
      <c r="PNA4" s="86"/>
      <c r="PNE4" s="86"/>
      <c r="PNI4" s="86"/>
      <c r="PNM4" s="86"/>
      <c r="PNQ4" s="86"/>
      <c r="PNU4" s="86"/>
      <c r="PNY4" s="86"/>
      <c r="POC4" s="86"/>
      <c r="POG4" s="86"/>
      <c r="POK4" s="86"/>
      <c r="POO4" s="86"/>
      <c r="POS4" s="86"/>
      <c r="POW4" s="86"/>
      <c r="PPA4" s="86"/>
      <c r="PPE4" s="86"/>
      <c r="PPI4" s="86"/>
      <c r="PPM4" s="86"/>
      <c r="PPQ4" s="86"/>
      <c r="PPU4" s="86"/>
      <c r="PPY4" s="86"/>
      <c r="PQC4" s="86"/>
      <c r="PQG4" s="86"/>
      <c r="PQK4" s="86"/>
      <c r="PQO4" s="86"/>
      <c r="PQS4" s="86"/>
      <c r="PQW4" s="86"/>
      <c r="PRA4" s="86"/>
      <c r="PRE4" s="86"/>
      <c r="PRI4" s="86"/>
      <c r="PRM4" s="86"/>
      <c r="PRQ4" s="86"/>
      <c r="PRU4" s="86"/>
      <c r="PRY4" s="86"/>
      <c r="PSC4" s="86"/>
      <c r="PSG4" s="86"/>
      <c r="PSK4" s="86"/>
      <c r="PSO4" s="86"/>
      <c r="PSS4" s="86"/>
      <c r="PSW4" s="86"/>
      <c r="PTA4" s="86"/>
      <c r="PTE4" s="86"/>
      <c r="PTI4" s="86"/>
      <c r="PTM4" s="86"/>
      <c r="PTQ4" s="86"/>
      <c r="PTU4" s="86"/>
      <c r="PTY4" s="86"/>
      <c r="PUC4" s="86"/>
      <c r="PUG4" s="86"/>
      <c r="PUK4" s="86"/>
      <c r="PUO4" s="86"/>
      <c r="PUS4" s="86"/>
      <c r="PUW4" s="86"/>
      <c r="PVA4" s="86"/>
      <c r="PVE4" s="86"/>
      <c r="PVI4" s="86"/>
      <c r="PVM4" s="86"/>
      <c r="PVQ4" s="86"/>
      <c r="PVU4" s="86"/>
      <c r="PVY4" s="86"/>
      <c r="PWC4" s="86"/>
      <c r="PWG4" s="86"/>
      <c r="PWK4" s="86"/>
      <c r="PWO4" s="86"/>
      <c r="PWS4" s="86"/>
      <c r="PWW4" s="86"/>
      <c r="PXA4" s="86"/>
      <c r="PXE4" s="86"/>
      <c r="PXI4" s="86"/>
      <c r="PXM4" s="86"/>
      <c r="PXQ4" s="86"/>
      <c r="PXU4" s="86"/>
      <c r="PXY4" s="86"/>
      <c r="PYC4" s="86"/>
      <c r="PYG4" s="86"/>
      <c r="PYK4" s="86"/>
      <c r="PYO4" s="86"/>
      <c r="PYS4" s="86"/>
      <c r="PYW4" s="86"/>
      <c r="PZA4" s="86"/>
      <c r="PZE4" s="86"/>
      <c r="PZI4" s="86"/>
      <c r="PZM4" s="86"/>
      <c r="PZQ4" s="86"/>
      <c r="PZU4" s="86"/>
      <c r="PZY4" s="86"/>
      <c r="QAC4" s="86"/>
      <c r="QAG4" s="86"/>
      <c r="QAK4" s="86"/>
      <c r="QAO4" s="86"/>
      <c r="QAS4" s="86"/>
      <c r="QAW4" s="86"/>
      <c r="QBA4" s="86"/>
      <c r="QBE4" s="86"/>
      <c r="QBI4" s="86"/>
      <c r="QBM4" s="86"/>
      <c r="QBQ4" s="86"/>
      <c r="QBU4" s="86"/>
      <c r="QBY4" s="86"/>
      <c r="QCC4" s="86"/>
      <c r="QCG4" s="86"/>
      <c r="QCK4" s="86"/>
      <c r="QCO4" s="86"/>
      <c r="QCS4" s="86"/>
      <c r="QCW4" s="86"/>
      <c r="QDA4" s="86"/>
      <c r="QDE4" s="86"/>
      <c r="QDI4" s="86"/>
      <c r="QDM4" s="86"/>
      <c r="QDQ4" s="86"/>
      <c r="QDU4" s="86"/>
      <c r="QDY4" s="86"/>
      <c r="QEC4" s="86"/>
      <c r="QEG4" s="86"/>
      <c r="QEK4" s="86"/>
      <c r="QEO4" s="86"/>
      <c r="QES4" s="86"/>
      <c r="QEW4" s="86"/>
      <c r="QFA4" s="86"/>
      <c r="QFE4" s="86"/>
      <c r="QFI4" s="86"/>
      <c r="QFM4" s="86"/>
      <c r="QFQ4" s="86"/>
      <c r="QFU4" s="86"/>
      <c r="QFY4" s="86"/>
      <c r="QGC4" s="86"/>
      <c r="QGG4" s="86"/>
      <c r="QGK4" s="86"/>
      <c r="QGO4" s="86"/>
      <c r="QGS4" s="86"/>
      <c r="QGW4" s="86"/>
      <c r="QHA4" s="86"/>
      <c r="QHE4" s="86"/>
      <c r="QHI4" s="86"/>
      <c r="QHM4" s="86"/>
      <c r="QHQ4" s="86"/>
      <c r="QHU4" s="86"/>
      <c r="QHY4" s="86"/>
      <c r="QIC4" s="86"/>
      <c r="QIG4" s="86"/>
      <c r="QIK4" s="86"/>
      <c r="QIO4" s="86"/>
      <c r="QIS4" s="86"/>
      <c r="QIW4" s="86"/>
      <c r="QJA4" s="86"/>
      <c r="QJE4" s="86"/>
      <c r="QJI4" s="86"/>
      <c r="QJM4" s="86"/>
      <c r="QJQ4" s="86"/>
      <c r="QJU4" s="86"/>
      <c r="QJY4" s="86"/>
      <c r="QKC4" s="86"/>
      <c r="QKG4" s="86"/>
      <c r="QKK4" s="86"/>
      <c r="QKO4" s="86"/>
      <c r="QKS4" s="86"/>
      <c r="QKW4" s="86"/>
      <c r="QLA4" s="86"/>
      <c r="QLE4" s="86"/>
      <c r="QLI4" s="86"/>
      <c r="QLM4" s="86"/>
      <c r="QLQ4" s="86"/>
      <c r="QLU4" s="86"/>
      <c r="QLY4" s="86"/>
      <c r="QMC4" s="86"/>
      <c r="QMG4" s="86"/>
      <c r="QMK4" s="86"/>
      <c r="QMO4" s="86"/>
      <c r="QMS4" s="86"/>
      <c r="QMW4" s="86"/>
      <c r="QNA4" s="86"/>
      <c r="QNE4" s="86"/>
      <c r="QNI4" s="86"/>
      <c r="QNM4" s="86"/>
      <c r="QNQ4" s="86"/>
      <c r="QNU4" s="86"/>
      <c r="QNY4" s="86"/>
      <c r="QOC4" s="86"/>
      <c r="QOG4" s="86"/>
      <c r="QOK4" s="86"/>
      <c r="QOO4" s="86"/>
      <c r="QOS4" s="86"/>
      <c r="QOW4" s="86"/>
      <c r="QPA4" s="86"/>
      <c r="QPE4" s="86"/>
      <c r="QPI4" s="86"/>
      <c r="QPM4" s="86"/>
      <c r="QPQ4" s="86"/>
      <c r="QPU4" s="86"/>
      <c r="QPY4" s="86"/>
      <c r="QQC4" s="86"/>
      <c r="QQG4" s="86"/>
      <c r="QQK4" s="86"/>
      <c r="QQO4" s="86"/>
      <c r="QQS4" s="86"/>
      <c r="QQW4" s="86"/>
      <c r="QRA4" s="86"/>
      <c r="QRE4" s="86"/>
      <c r="QRI4" s="86"/>
      <c r="QRM4" s="86"/>
      <c r="QRQ4" s="86"/>
      <c r="QRU4" s="86"/>
      <c r="QRY4" s="86"/>
      <c r="QSC4" s="86"/>
      <c r="QSG4" s="86"/>
      <c r="QSK4" s="86"/>
      <c r="QSO4" s="86"/>
      <c r="QSS4" s="86"/>
      <c r="QSW4" s="86"/>
      <c r="QTA4" s="86"/>
      <c r="QTE4" s="86"/>
      <c r="QTI4" s="86"/>
      <c r="QTM4" s="86"/>
      <c r="QTQ4" s="86"/>
      <c r="QTU4" s="86"/>
      <c r="QTY4" s="86"/>
      <c r="QUC4" s="86"/>
      <c r="QUG4" s="86"/>
      <c r="QUK4" s="86"/>
      <c r="QUO4" s="86"/>
      <c r="QUS4" s="86"/>
      <c r="QUW4" s="86"/>
      <c r="QVA4" s="86"/>
      <c r="QVE4" s="86"/>
      <c r="QVI4" s="86"/>
      <c r="QVM4" s="86"/>
      <c r="QVQ4" s="86"/>
      <c r="QVU4" s="86"/>
      <c r="QVY4" s="86"/>
      <c r="QWC4" s="86"/>
      <c r="QWG4" s="86"/>
      <c r="QWK4" s="86"/>
      <c r="QWO4" s="86"/>
      <c r="QWS4" s="86"/>
      <c r="QWW4" s="86"/>
      <c r="QXA4" s="86"/>
      <c r="QXE4" s="86"/>
      <c r="QXI4" s="86"/>
      <c r="QXM4" s="86"/>
      <c r="QXQ4" s="86"/>
      <c r="QXU4" s="86"/>
      <c r="QXY4" s="86"/>
      <c r="QYC4" s="86"/>
      <c r="QYG4" s="86"/>
      <c r="QYK4" s="86"/>
      <c r="QYO4" s="86"/>
      <c r="QYS4" s="86"/>
      <c r="QYW4" s="86"/>
      <c r="QZA4" s="86"/>
      <c r="QZE4" s="86"/>
      <c r="QZI4" s="86"/>
      <c r="QZM4" s="86"/>
      <c r="QZQ4" s="86"/>
      <c r="QZU4" s="86"/>
      <c r="QZY4" s="86"/>
      <c r="RAC4" s="86"/>
      <c r="RAG4" s="86"/>
      <c r="RAK4" s="86"/>
      <c r="RAO4" s="86"/>
      <c r="RAS4" s="86"/>
      <c r="RAW4" s="86"/>
      <c r="RBA4" s="86"/>
      <c r="RBE4" s="86"/>
      <c r="RBI4" s="86"/>
      <c r="RBM4" s="86"/>
      <c r="RBQ4" s="86"/>
      <c r="RBU4" s="86"/>
      <c r="RBY4" s="86"/>
      <c r="RCC4" s="86"/>
      <c r="RCG4" s="86"/>
      <c r="RCK4" s="86"/>
      <c r="RCO4" s="86"/>
      <c r="RCS4" s="86"/>
      <c r="RCW4" s="86"/>
      <c r="RDA4" s="86"/>
      <c r="RDE4" s="86"/>
      <c r="RDI4" s="86"/>
      <c r="RDM4" s="86"/>
      <c r="RDQ4" s="86"/>
      <c r="RDU4" s="86"/>
      <c r="RDY4" s="86"/>
      <c r="REC4" s="86"/>
      <c r="REG4" s="86"/>
      <c r="REK4" s="86"/>
      <c r="REO4" s="86"/>
      <c r="RES4" s="86"/>
      <c r="REW4" s="86"/>
      <c r="RFA4" s="86"/>
      <c r="RFE4" s="86"/>
      <c r="RFI4" s="86"/>
      <c r="RFM4" s="86"/>
      <c r="RFQ4" s="86"/>
      <c r="RFU4" s="86"/>
      <c r="RFY4" s="86"/>
      <c r="RGC4" s="86"/>
      <c r="RGG4" s="86"/>
      <c r="RGK4" s="86"/>
      <c r="RGO4" s="86"/>
      <c r="RGS4" s="86"/>
      <c r="RGW4" s="86"/>
      <c r="RHA4" s="86"/>
      <c r="RHE4" s="86"/>
      <c r="RHI4" s="86"/>
      <c r="RHM4" s="86"/>
      <c r="RHQ4" s="86"/>
      <c r="RHU4" s="86"/>
      <c r="RHY4" s="86"/>
      <c r="RIC4" s="86"/>
      <c r="RIG4" s="86"/>
      <c r="RIK4" s="86"/>
      <c r="RIO4" s="86"/>
      <c r="RIS4" s="86"/>
      <c r="RIW4" s="86"/>
      <c r="RJA4" s="86"/>
      <c r="RJE4" s="86"/>
      <c r="RJI4" s="86"/>
      <c r="RJM4" s="86"/>
      <c r="RJQ4" s="86"/>
      <c r="RJU4" s="86"/>
      <c r="RJY4" s="86"/>
      <c r="RKC4" s="86"/>
      <c r="RKG4" s="86"/>
      <c r="RKK4" s="86"/>
      <c r="RKO4" s="86"/>
      <c r="RKS4" s="86"/>
      <c r="RKW4" s="86"/>
      <c r="RLA4" s="86"/>
      <c r="RLE4" s="86"/>
      <c r="RLI4" s="86"/>
      <c r="RLM4" s="86"/>
      <c r="RLQ4" s="86"/>
      <c r="RLU4" s="86"/>
      <c r="RLY4" s="86"/>
      <c r="RMC4" s="86"/>
      <c r="RMG4" s="86"/>
      <c r="RMK4" s="86"/>
      <c r="RMO4" s="86"/>
      <c r="RMS4" s="86"/>
      <c r="RMW4" s="86"/>
      <c r="RNA4" s="86"/>
      <c r="RNE4" s="86"/>
      <c r="RNI4" s="86"/>
      <c r="RNM4" s="86"/>
      <c r="RNQ4" s="86"/>
      <c r="RNU4" s="86"/>
      <c r="RNY4" s="86"/>
      <c r="ROC4" s="86"/>
      <c r="ROG4" s="86"/>
      <c r="ROK4" s="86"/>
      <c r="ROO4" s="86"/>
      <c r="ROS4" s="86"/>
      <c r="ROW4" s="86"/>
      <c r="RPA4" s="86"/>
      <c r="RPE4" s="86"/>
      <c r="RPI4" s="86"/>
      <c r="RPM4" s="86"/>
      <c r="RPQ4" s="86"/>
      <c r="RPU4" s="86"/>
      <c r="RPY4" s="86"/>
      <c r="RQC4" s="86"/>
      <c r="RQG4" s="86"/>
      <c r="RQK4" s="86"/>
      <c r="RQO4" s="86"/>
      <c r="RQS4" s="86"/>
      <c r="RQW4" s="86"/>
      <c r="RRA4" s="86"/>
      <c r="RRE4" s="86"/>
      <c r="RRI4" s="86"/>
      <c r="RRM4" s="86"/>
      <c r="RRQ4" s="86"/>
      <c r="RRU4" s="86"/>
      <c r="RRY4" s="86"/>
      <c r="RSC4" s="86"/>
      <c r="RSG4" s="86"/>
      <c r="RSK4" s="86"/>
      <c r="RSO4" s="86"/>
      <c r="RSS4" s="86"/>
      <c r="RSW4" s="86"/>
      <c r="RTA4" s="86"/>
      <c r="RTE4" s="86"/>
      <c r="RTI4" s="86"/>
      <c r="RTM4" s="86"/>
      <c r="RTQ4" s="86"/>
      <c r="RTU4" s="86"/>
      <c r="RTY4" s="86"/>
      <c r="RUC4" s="86"/>
      <c r="RUG4" s="86"/>
      <c r="RUK4" s="86"/>
      <c r="RUO4" s="86"/>
      <c r="RUS4" s="86"/>
      <c r="RUW4" s="86"/>
      <c r="RVA4" s="86"/>
      <c r="RVE4" s="86"/>
      <c r="RVI4" s="86"/>
      <c r="RVM4" s="86"/>
      <c r="RVQ4" s="86"/>
      <c r="RVU4" s="86"/>
      <c r="RVY4" s="86"/>
      <c r="RWC4" s="86"/>
      <c r="RWG4" s="86"/>
      <c r="RWK4" s="86"/>
      <c r="RWO4" s="86"/>
      <c r="RWS4" s="86"/>
      <c r="RWW4" s="86"/>
      <c r="RXA4" s="86"/>
      <c r="RXE4" s="86"/>
      <c r="RXI4" s="86"/>
      <c r="RXM4" s="86"/>
      <c r="RXQ4" s="86"/>
      <c r="RXU4" s="86"/>
      <c r="RXY4" s="86"/>
      <c r="RYC4" s="86"/>
      <c r="RYG4" s="86"/>
      <c r="RYK4" s="86"/>
      <c r="RYO4" s="86"/>
      <c r="RYS4" s="86"/>
      <c r="RYW4" s="86"/>
      <c r="RZA4" s="86"/>
      <c r="RZE4" s="86"/>
      <c r="RZI4" s="86"/>
      <c r="RZM4" s="86"/>
      <c r="RZQ4" s="86"/>
      <c r="RZU4" s="86"/>
      <c r="RZY4" s="86"/>
      <c r="SAC4" s="86"/>
      <c r="SAG4" s="86"/>
      <c r="SAK4" s="86"/>
      <c r="SAO4" s="86"/>
      <c r="SAS4" s="86"/>
      <c r="SAW4" s="86"/>
      <c r="SBA4" s="86"/>
      <c r="SBE4" s="86"/>
      <c r="SBI4" s="86"/>
      <c r="SBM4" s="86"/>
      <c r="SBQ4" s="86"/>
      <c r="SBU4" s="86"/>
      <c r="SBY4" s="86"/>
      <c r="SCC4" s="86"/>
      <c r="SCG4" s="86"/>
      <c r="SCK4" s="86"/>
      <c r="SCO4" s="86"/>
      <c r="SCS4" s="86"/>
      <c r="SCW4" s="86"/>
      <c r="SDA4" s="86"/>
      <c r="SDE4" s="86"/>
      <c r="SDI4" s="86"/>
      <c r="SDM4" s="86"/>
      <c r="SDQ4" s="86"/>
      <c r="SDU4" s="86"/>
      <c r="SDY4" s="86"/>
      <c r="SEC4" s="86"/>
      <c r="SEG4" s="86"/>
      <c r="SEK4" s="86"/>
      <c r="SEO4" s="86"/>
      <c r="SES4" s="86"/>
      <c r="SEW4" s="86"/>
      <c r="SFA4" s="86"/>
      <c r="SFE4" s="86"/>
      <c r="SFI4" s="86"/>
      <c r="SFM4" s="86"/>
      <c r="SFQ4" s="86"/>
      <c r="SFU4" s="86"/>
      <c r="SFY4" s="86"/>
      <c r="SGC4" s="86"/>
      <c r="SGG4" s="86"/>
      <c r="SGK4" s="86"/>
      <c r="SGO4" s="86"/>
      <c r="SGS4" s="86"/>
      <c r="SGW4" s="86"/>
      <c r="SHA4" s="86"/>
      <c r="SHE4" s="86"/>
      <c r="SHI4" s="86"/>
      <c r="SHM4" s="86"/>
      <c r="SHQ4" s="86"/>
      <c r="SHU4" s="86"/>
      <c r="SHY4" s="86"/>
      <c r="SIC4" s="86"/>
      <c r="SIG4" s="86"/>
      <c r="SIK4" s="86"/>
      <c r="SIO4" s="86"/>
      <c r="SIS4" s="86"/>
      <c r="SIW4" s="86"/>
      <c r="SJA4" s="86"/>
      <c r="SJE4" s="86"/>
      <c r="SJI4" s="86"/>
      <c r="SJM4" s="86"/>
      <c r="SJQ4" s="86"/>
      <c r="SJU4" s="86"/>
      <c r="SJY4" s="86"/>
      <c r="SKC4" s="86"/>
      <c r="SKG4" s="86"/>
      <c r="SKK4" s="86"/>
      <c r="SKO4" s="86"/>
      <c r="SKS4" s="86"/>
      <c r="SKW4" s="86"/>
      <c r="SLA4" s="86"/>
      <c r="SLE4" s="86"/>
      <c r="SLI4" s="86"/>
      <c r="SLM4" s="86"/>
      <c r="SLQ4" s="86"/>
      <c r="SLU4" s="86"/>
      <c r="SLY4" s="86"/>
      <c r="SMC4" s="86"/>
      <c r="SMG4" s="86"/>
      <c r="SMK4" s="86"/>
      <c r="SMO4" s="86"/>
      <c r="SMS4" s="86"/>
      <c r="SMW4" s="86"/>
      <c r="SNA4" s="86"/>
      <c r="SNE4" s="86"/>
      <c r="SNI4" s="86"/>
      <c r="SNM4" s="86"/>
      <c r="SNQ4" s="86"/>
      <c r="SNU4" s="86"/>
      <c r="SNY4" s="86"/>
      <c r="SOC4" s="86"/>
      <c r="SOG4" s="86"/>
      <c r="SOK4" s="86"/>
      <c r="SOO4" s="86"/>
      <c r="SOS4" s="86"/>
      <c r="SOW4" s="86"/>
      <c r="SPA4" s="86"/>
      <c r="SPE4" s="86"/>
      <c r="SPI4" s="86"/>
      <c r="SPM4" s="86"/>
      <c r="SPQ4" s="86"/>
      <c r="SPU4" s="86"/>
      <c r="SPY4" s="86"/>
      <c r="SQC4" s="86"/>
      <c r="SQG4" s="86"/>
      <c r="SQK4" s="86"/>
      <c r="SQO4" s="86"/>
      <c r="SQS4" s="86"/>
      <c r="SQW4" s="86"/>
      <c r="SRA4" s="86"/>
      <c r="SRE4" s="86"/>
      <c r="SRI4" s="86"/>
      <c r="SRM4" s="86"/>
      <c r="SRQ4" s="86"/>
      <c r="SRU4" s="86"/>
      <c r="SRY4" s="86"/>
      <c r="SSC4" s="86"/>
      <c r="SSG4" s="86"/>
      <c r="SSK4" s="86"/>
      <c r="SSO4" s="86"/>
      <c r="SSS4" s="86"/>
      <c r="SSW4" s="86"/>
      <c r="STA4" s="86"/>
      <c r="STE4" s="86"/>
      <c r="STI4" s="86"/>
      <c r="STM4" s="86"/>
      <c r="STQ4" s="86"/>
      <c r="STU4" s="86"/>
      <c r="STY4" s="86"/>
      <c r="SUC4" s="86"/>
      <c r="SUG4" s="86"/>
      <c r="SUK4" s="86"/>
      <c r="SUO4" s="86"/>
      <c r="SUS4" s="86"/>
      <c r="SUW4" s="86"/>
      <c r="SVA4" s="86"/>
      <c r="SVE4" s="86"/>
      <c r="SVI4" s="86"/>
      <c r="SVM4" s="86"/>
      <c r="SVQ4" s="86"/>
      <c r="SVU4" s="86"/>
      <c r="SVY4" s="86"/>
      <c r="SWC4" s="86"/>
      <c r="SWG4" s="86"/>
      <c r="SWK4" s="86"/>
      <c r="SWO4" s="86"/>
      <c r="SWS4" s="86"/>
      <c r="SWW4" s="86"/>
      <c r="SXA4" s="86"/>
      <c r="SXE4" s="86"/>
      <c r="SXI4" s="86"/>
      <c r="SXM4" s="86"/>
      <c r="SXQ4" s="86"/>
      <c r="SXU4" s="86"/>
      <c r="SXY4" s="86"/>
      <c r="SYC4" s="86"/>
      <c r="SYG4" s="86"/>
      <c r="SYK4" s="86"/>
      <c r="SYO4" s="86"/>
      <c r="SYS4" s="86"/>
      <c r="SYW4" s="86"/>
      <c r="SZA4" s="86"/>
      <c r="SZE4" s="86"/>
      <c r="SZI4" s="86"/>
      <c r="SZM4" s="86"/>
      <c r="SZQ4" s="86"/>
      <c r="SZU4" s="86"/>
      <c r="SZY4" s="86"/>
      <c r="TAC4" s="86"/>
      <c r="TAG4" s="86"/>
      <c r="TAK4" s="86"/>
      <c r="TAO4" s="86"/>
      <c r="TAS4" s="86"/>
      <c r="TAW4" s="86"/>
      <c r="TBA4" s="86"/>
      <c r="TBE4" s="86"/>
      <c r="TBI4" s="86"/>
      <c r="TBM4" s="86"/>
      <c r="TBQ4" s="86"/>
      <c r="TBU4" s="86"/>
      <c r="TBY4" s="86"/>
      <c r="TCC4" s="86"/>
      <c r="TCG4" s="86"/>
      <c r="TCK4" s="86"/>
      <c r="TCO4" s="86"/>
      <c r="TCS4" s="86"/>
      <c r="TCW4" s="86"/>
      <c r="TDA4" s="86"/>
      <c r="TDE4" s="86"/>
      <c r="TDI4" s="86"/>
      <c r="TDM4" s="86"/>
      <c r="TDQ4" s="86"/>
      <c r="TDU4" s="86"/>
      <c r="TDY4" s="86"/>
      <c r="TEC4" s="86"/>
      <c r="TEG4" s="86"/>
      <c r="TEK4" s="86"/>
      <c r="TEO4" s="86"/>
      <c r="TES4" s="86"/>
      <c r="TEW4" s="86"/>
      <c r="TFA4" s="86"/>
      <c r="TFE4" s="86"/>
      <c r="TFI4" s="86"/>
      <c r="TFM4" s="86"/>
      <c r="TFQ4" s="86"/>
      <c r="TFU4" s="86"/>
      <c r="TFY4" s="86"/>
      <c r="TGC4" s="86"/>
      <c r="TGG4" s="86"/>
      <c r="TGK4" s="86"/>
      <c r="TGO4" s="86"/>
      <c r="TGS4" s="86"/>
      <c r="TGW4" s="86"/>
      <c r="THA4" s="86"/>
      <c r="THE4" s="86"/>
      <c r="THI4" s="86"/>
      <c r="THM4" s="86"/>
      <c r="THQ4" s="86"/>
      <c r="THU4" s="86"/>
      <c r="THY4" s="86"/>
      <c r="TIC4" s="86"/>
      <c r="TIG4" s="86"/>
      <c r="TIK4" s="86"/>
      <c r="TIO4" s="86"/>
      <c r="TIS4" s="86"/>
      <c r="TIW4" s="86"/>
      <c r="TJA4" s="86"/>
      <c r="TJE4" s="86"/>
      <c r="TJI4" s="86"/>
      <c r="TJM4" s="86"/>
      <c r="TJQ4" s="86"/>
      <c r="TJU4" s="86"/>
      <c r="TJY4" s="86"/>
      <c r="TKC4" s="86"/>
      <c r="TKG4" s="86"/>
      <c r="TKK4" s="86"/>
      <c r="TKO4" s="86"/>
      <c r="TKS4" s="86"/>
      <c r="TKW4" s="86"/>
      <c r="TLA4" s="86"/>
      <c r="TLE4" s="86"/>
      <c r="TLI4" s="86"/>
      <c r="TLM4" s="86"/>
      <c r="TLQ4" s="86"/>
      <c r="TLU4" s="86"/>
      <c r="TLY4" s="86"/>
      <c r="TMC4" s="86"/>
      <c r="TMG4" s="86"/>
      <c r="TMK4" s="86"/>
      <c r="TMO4" s="86"/>
      <c r="TMS4" s="86"/>
      <c r="TMW4" s="86"/>
      <c r="TNA4" s="86"/>
      <c r="TNE4" s="86"/>
      <c r="TNI4" s="86"/>
      <c r="TNM4" s="86"/>
      <c r="TNQ4" s="86"/>
      <c r="TNU4" s="86"/>
      <c r="TNY4" s="86"/>
      <c r="TOC4" s="86"/>
      <c r="TOG4" s="86"/>
      <c r="TOK4" s="86"/>
      <c r="TOO4" s="86"/>
      <c r="TOS4" s="86"/>
      <c r="TOW4" s="86"/>
      <c r="TPA4" s="86"/>
      <c r="TPE4" s="86"/>
      <c r="TPI4" s="86"/>
      <c r="TPM4" s="86"/>
      <c r="TPQ4" s="86"/>
      <c r="TPU4" s="86"/>
      <c r="TPY4" s="86"/>
      <c r="TQC4" s="86"/>
      <c r="TQG4" s="86"/>
      <c r="TQK4" s="86"/>
      <c r="TQO4" s="86"/>
      <c r="TQS4" s="86"/>
      <c r="TQW4" s="86"/>
      <c r="TRA4" s="86"/>
      <c r="TRE4" s="86"/>
      <c r="TRI4" s="86"/>
      <c r="TRM4" s="86"/>
      <c r="TRQ4" s="86"/>
      <c r="TRU4" s="86"/>
      <c r="TRY4" s="86"/>
      <c r="TSC4" s="86"/>
      <c r="TSG4" s="86"/>
      <c r="TSK4" s="86"/>
      <c r="TSO4" s="86"/>
      <c r="TSS4" s="86"/>
      <c r="TSW4" s="86"/>
      <c r="TTA4" s="86"/>
      <c r="TTE4" s="86"/>
      <c r="TTI4" s="86"/>
      <c r="TTM4" s="86"/>
      <c r="TTQ4" s="86"/>
      <c r="TTU4" s="86"/>
      <c r="TTY4" s="86"/>
      <c r="TUC4" s="86"/>
      <c r="TUG4" s="86"/>
      <c r="TUK4" s="86"/>
      <c r="TUO4" s="86"/>
      <c r="TUS4" s="86"/>
      <c r="TUW4" s="86"/>
      <c r="TVA4" s="86"/>
      <c r="TVE4" s="86"/>
      <c r="TVI4" s="86"/>
      <c r="TVM4" s="86"/>
      <c r="TVQ4" s="86"/>
      <c r="TVU4" s="86"/>
      <c r="TVY4" s="86"/>
      <c r="TWC4" s="86"/>
      <c r="TWG4" s="86"/>
      <c r="TWK4" s="86"/>
      <c r="TWO4" s="86"/>
      <c r="TWS4" s="86"/>
      <c r="TWW4" s="86"/>
      <c r="TXA4" s="86"/>
      <c r="TXE4" s="86"/>
      <c r="TXI4" s="86"/>
      <c r="TXM4" s="86"/>
      <c r="TXQ4" s="86"/>
      <c r="TXU4" s="86"/>
      <c r="TXY4" s="86"/>
      <c r="TYC4" s="86"/>
      <c r="TYG4" s="86"/>
      <c r="TYK4" s="86"/>
      <c r="TYO4" s="86"/>
      <c r="TYS4" s="86"/>
      <c r="TYW4" s="86"/>
      <c r="TZA4" s="86"/>
      <c r="TZE4" s="86"/>
      <c r="TZI4" s="86"/>
      <c r="TZM4" s="86"/>
      <c r="TZQ4" s="86"/>
      <c r="TZU4" s="86"/>
      <c r="TZY4" s="86"/>
      <c r="UAC4" s="86"/>
      <c r="UAG4" s="86"/>
      <c r="UAK4" s="86"/>
      <c r="UAO4" s="86"/>
      <c r="UAS4" s="86"/>
      <c r="UAW4" s="86"/>
      <c r="UBA4" s="86"/>
      <c r="UBE4" s="86"/>
      <c r="UBI4" s="86"/>
      <c r="UBM4" s="86"/>
      <c r="UBQ4" s="86"/>
      <c r="UBU4" s="86"/>
      <c r="UBY4" s="86"/>
      <c r="UCC4" s="86"/>
      <c r="UCG4" s="86"/>
      <c r="UCK4" s="86"/>
      <c r="UCO4" s="86"/>
      <c r="UCS4" s="86"/>
      <c r="UCW4" s="86"/>
      <c r="UDA4" s="86"/>
      <c r="UDE4" s="86"/>
      <c r="UDI4" s="86"/>
      <c r="UDM4" s="86"/>
      <c r="UDQ4" s="86"/>
      <c r="UDU4" s="86"/>
      <c r="UDY4" s="86"/>
      <c r="UEC4" s="86"/>
      <c r="UEG4" s="86"/>
      <c r="UEK4" s="86"/>
      <c r="UEO4" s="86"/>
      <c r="UES4" s="86"/>
      <c r="UEW4" s="86"/>
      <c r="UFA4" s="86"/>
      <c r="UFE4" s="86"/>
      <c r="UFI4" s="86"/>
      <c r="UFM4" s="86"/>
      <c r="UFQ4" s="86"/>
      <c r="UFU4" s="86"/>
      <c r="UFY4" s="86"/>
      <c r="UGC4" s="86"/>
      <c r="UGG4" s="86"/>
      <c r="UGK4" s="86"/>
      <c r="UGO4" s="86"/>
      <c r="UGS4" s="86"/>
      <c r="UGW4" s="86"/>
      <c r="UHA4" s="86"/>
      <c r="UHE4" s="86"/>
      <c r="UHI4" s="86"/>
      <c r="UHM4" s="86"/>
      <c r="UHQ4" s="86"/>
      <c r="UHU4" s="86"/>
      <c r="UHY4" s="86"/>
      <c r="UIC4" s="86"/>
      <c r="UIG4" s="86"/>
      <c r="UIK4" s="86"/>
      <c r="UIO4" s="86"/>
      <c r="UIS4" s="86"/>
      <c r="UIW4" s="86"/>
      <c r="UJA4" s="86"/>
      <c r="UJE4" s="86"/>
      <c r="UJI4" s="86"/>
      <c r="UJM4" s="86"/>
      <c r="UJQ4" s="86"/>
      <c r="UJU4" s="86"/>
      <c r="UJY4" s="86"/>
      <c r="UKC4" s="86"/>
      <c r="UKG4" s="86"/>
      <c r="UKK4" s="86"/>
      <c r="UKO4" s="86"/>
      <c r="UKS4" s="86"/>
      <c r="UKW4" s="86"/>
      <c r="ULA4" s="86"/>
      <c r="ULE4" s="86"/>
      <c r="ULI4" s="86"/>
      <c r="ULM4" s="86"/>
      <c r="ULQ4" s="86"/>
      <c r="ULU4" s="86"/>
      <c r="ULY4" s="86"/>
      <c r="UMC4" s="86"/>
      <c r="UMG4" s="86"/>
      <c r="UMK4" s="86"/>
      <c r="UMO4" s="86"/>
      <c r="UMS4" s="86"/>
      <c r="UMW4" s="86"/>
      <c r="UNA4" s="86"/>
      <c r="UNE4" s="86"/>
      <c r="UNI4" s="86"/>
      <c r="UNM4" s="86"/>
      <c r="UNQ4" s="86"/>
      <c r="UNU4" s="86"/>
      <c r="UNY4" s="86"/>
      <c r="UOC4" s="86"/>
      <c r="UOG4" s="86"/>
      <c r="UOK4" s="86"/>
      <c r="UOO4" s="86"/>
      <c r="UOS4" s="86"/>
      <c r="UOW4" s="86"/>
      <c r="UPA4" s="86"/>
      <c r="UPE4" s="86"/>
      <c r="UPI4" s="86"/>
      <c r="UPM4" s="86"/>
      <c r="UPQ4" s="86"/>
      <c r="UPU4" s="86"/>
      <c r="UPY4" s="86"/>
      <c r="UQC4" s="86"/>
      <c r="UQG4" s="86"/>
      <c r="UQK4" s="86"/>
      <c r="UQO4" s="86"/>
      <c r="UQS4" s="86"/>
      <c r="UQW4" s="86"/>
      <c r="URA4" s="86"/>
      <c r="URE4" s="86"/>
      <c r="URI4" s="86"/>
      <c r="URM4" s="86"/>
      <c r="URQ4" s="86"/>
      <c r="URU4" s="86"/>
      <c r="URY4" s="86"/>
      <c r="USC4" s="86"/>
      <c r="USG4" s="86"/>
      <c r="USK4" s="86"/>
      <c r="USO4" s="86"/>
      <c r="USS4" s="86"/>
      <c r="USW4" s="86"/>
      <c r="UTA4" s="86"/>
      <c r="UTE4" s="86"/>
      <c r="UTI4" s="86"/>
      <c r="UTM4" s="86"/>
      <c r="UTQ4" s="86"/>
      <c r="UTU4" s="86"/>
      <c r="UTY4" s="86"/>
      <c r="UUC4" s="86"/>
      <c r="UUG4" s="86"/>
      <c r="UUK4" s="86"/>
      <c r="UUO4" s="86"/>
      <c r="UUS4" s="86"/>
      <c r="UUW4" s="86"/>
      <c r="UVA4" s="86"/>
      <c r="UVE4" s="86"/>
      <c r="UVI4" s="86"/>
      <c r="UVM4" s="86"/>
      <c r="UVQ4" s="86"/>
      <c r="UVU4" s="86"/>
      <c r="UVY4" s="86"/>
      <c r="UWC4" s="86"/>
      <c r="UWG4" s="86"/>
      <c r="UWK4" s="86"/>
      <c r="UWO4" s="86"/>
      <c r="UWS4" s="86"/>
      <c r="UWW4" s="86"/>
      <c r="UXA4" s="86"/>
      <c r="UXE4" s="86"/>
      <c r="UXI4" s="86"/>
      <c r="UXM4" s="86"/>
      <c r="UXQ4" s="86"/>
      <c r="UXU4" s="86"/>
      <c r="UXY4" s="86"/>
      <c r="UYC4" s="86"/>
      <c r="UYG4" s="86"/>
      <c r="UYK4" s="86"/>
      <c r="UYO4" s="86"/>
      <c r="UYS4" s="86"/>
      <c r="UYW4" s="86"/>
      <c r="UZA4" s="86"/>
      <c r="UZE4" s="86"/>
      <c r="UZI4" s="86"/>
      <c r="UZM4" s="86"/>
      <c r="UZQ4" s="86"/>
      <c r="UZU4" s="86"/>
      <c r="UZY4" s="86"/>
      <c r="VAC4" s="86"/>
      <c r="VAG4" s="86"/>
      <c r="VAK4" s="86"/>
      <c r="VAO4" s="86"/>
      <c r="VAS4" s="86"/>
      <c r="VAW4" s="86"/>
      <c r="VBA4" s="86"/>
      <c r="VBE4" s="86"/>
      <c r="VBI4" s="86"/>
      <c r="VBM4" s="86"/>
      <c r="VBQ4" s="86"/>
      <c r="VBU4" s="86"/>
      <c r="VBY4" s="86"/>
      <c r="VCC4" s="86"/>
      <c r="VCG4" s="86"/>
      <c r="VCK4" s="86"/>
      <c r="VCO4" s="86"/>
      <c r="VCS4" s="86"/>
      <c r="VCW4" s="86"/>
      <c r="VDA4" s="86"/>
      <c r="VDE4" s="86"/>
      <c r="VDI4" s="86"/>
      <c r="VDM4" s="86"/>
      <c r="VDQ4" s="86"/>
      <c r="VDU4" s="86"/>
      <c r="VDY4" s="86"/>
      <c r="VEC4" s="86"/>
      <c r="VEG4" s="86"/>
      <c r="VEK4" s="86"/>
      <c r="VEO4" s="86"/>
      <c r="VES4" s="86"/>
      <c r="VEW4" s="86"/>
      <c r="VFA4" s="86"/>
      <c r="VFE4" s="86"/>
      <c r="VFI4" s="86"/>
      <c r="VFM4" s="86"/>
      <c r="VFQ4" s="86"/>
      <c r="VFU4" s="86"/>
      <c r="VFY4" s="86"/>
      <c r="VGC4" s="86"/>
      <c r="VGG4" s="86"/>
      <c r="VGK4" s="86"/>
      <c r="VGO4" s="86"/>
      <c r="VGS4" s="86"/>
      <c r="VGW4" s="86"/>
      <c r="VHA4" s="86"/>
      <c r="VHE4" s="86"/>
      <c r="VHI4" s="86"/>
      <c r="VHM4" s="86"/>
      <c r="VHQ4" s="86"/>
      <c r="VHU4" s="86"/>
      <c r="VHY4" s="86"/>
      <c r="VIC4" s="86"/>
      <c r="VIG4" s="86"/>
      <c r="VIK4" s="86"/>
      <c r="VIO4" s="86"/>
      <c r="VIS4" s="86"/>
      <c r="VIW4" s="86"/>
      <c r="VJA4" s="86"/>
      <c r="VJE4" s="86"/>
      <c r="VJI4" s="86"/>
      <c r="VJM4" s="86"/>
      <c r="VJQ4" s="86"/>
      <c r="VJU4" s="86"/>
      <c r="VJY4" s="86"/>
      <c r="VKC4" s="86"/>
      <c r="VKG4" s="86"/>
      <c r="VKK4" s="86"/>
      <c r="VKO4" s="86"/>
      <c r="VKS4" s="86"/>
      <c r="VKW4" s="86"/>
      <c r="VLA4" s="86"/>
      <c r="VLE4" s="86"/>
      <c r="VLI4" s="86"/>
      <c r="VLM4" s="86"/>
      <c r="VLQ4" s="86"/>
      <c r="VLU4" s="86"/>
      <c r="VLY4" s="86"/>
      <c r="VMC4" s="86"/>
      <c r="VMG4" s="86"/>
      <c r="VMK4" s="86"/>
      <c r="VMO4" s="86"/>
      <c r="VMS4" s="86"/>
      <c r="VMW4" s="86"/>
      <c r="VNA4" s="86"/>
      <c r="VNE4" s="86"/>
      <c r="VNI4" s="86"/>
      <c r="VNM4" s="86"/>
      <c r="VNQ4" s="86"/>
      <c r="VNU4" s="86"/>
      <c r="VNY4" s="86"/>
      <c r="VOC4" s="86"/>
      <c r="VOG4" s="86"/>
      <c r="VOK4" s="86"/>
      <c r="VOO4" s="86"/>
      <c r="VOS4" s="86"/>
      <c r="VOW4" s="86"/>
      <c r="VPA4" s="86"/>
      <c r="VPE4" s="86"/>
      <c r="VPI4" s="86"/>
      <c r="VPM4" s="86"/>
      <c r="VPQ4" s="86"/>
      <c r="VPU4" s="86"/>
      <c r="VPY4" s="86"/>
      <c r="VQC4" s="86"/>
      <c r="VQG4" s="86"/>
      <c r="VQK4" s="86"/>
      <c r="VQO4" s="86"/>
      <c r="VQS4" s="86"/>
      <c r="VQW4" s="86"/>
      <c r="VRA4" s="86"/>
      <c r="VRE4" s="86"/>
      <c r="VRI4" s="86"/>
      <c r="VRM4" s="86"/>
      <c r="VRQ4" s="86"/>
      <c r="VRU4" s="86"/>
      <c r="VRY4" s="86"/>
      <c r="VSC4" s="86"/>
      <c r="VSG4" s="86"/>
      <c r="VSK4" s="86"/>
      <c r="VSO4" s="86"/>
      <c r="VSS4" s="86"/>
      <c r="VSW4" s="86"/>
      <c r="VTA4" s="86"/>
      <c r="VTE4" s="86"/>
      <c r="VTI4" s="86"/>
      <c r="VTM4" s="86"/>
      <c r="VTQ4" s="86"/>
      <c r="VTU4" s="86"/>
      <c r="VTY4" s="86"/>
      <c r="VUC4" s="86"/>
      <c r="VUG4" s="86"/>
      <c r="VUK4" s="86"/>
      <c r="VUO4" s="86"/>
      <c r="VUS4" s="86"/>
      <c r="VUW4" s="86"/>
      <c r="VVA4" s="86"/>
      <c r="VVE4" s="86"/>
      <c r="VVI4" s="86"/>
      <c r="VVM4" s="86"/>
      <c r="VVQ4" s="86"/>
      <c r="VVU4" s="86"/>
      <c r="VVY4" s="86"/>
      <c r="VWC4" s="86"/>
      <c r="VWG4" s="86"/>
      <c r="VWK4" s="86"/>
      <c r="VWO4" s="86"/>
      <c r="VWS4" s="86"/>
      <c r="VWW4" s="86"/>
      <c r="VXA4" s="86"/>
      <c r="VXE4" s="86"/>
      <c r="VXI4" s="86"/>
      <c r="VXM4" s="86"/>
      <c r="VXQ4" s="86"/>
      <c r="VXU4" s="86"/>
      <c r="VXY4" s="86"/>
      <c r="VYC4" s="86"/>
      <c r="VYG4" s="86"/>
      <c r="VYK4" s="86"/>
      <c r="VYO4" s="86"/>
      <c r="VYS4" s="86"/>
      <c r="VYW4" s="86"/>
      <c r="VZA4" s="86"/>
      <c r="VZE4" s="86"/>
      <c r="VZI4" s="86"/>
      <c r="VZM4" s="86"/>
      <c r="VZQ4" s="86"/>
      <c r="VZU4" s="86"/>
      <c r="VZY4" s="86"/>
      <c r="WAC4" s="86"/>
      <c r="WAG4" s="86"/>
      <c r="WAK4" s="86"/>
      <c r="WAO4" s="86"/>
      <c r="WAS4" s="86"/>
      <c r="WAW4" s="86"/>
      <c r="WBA4" s="86"/>
      <c r="WBE4" s="86"/>
      <c r="WBI4" s="86"/>
      <c r="WBM4" s="86"/>
      <c r="WBQ4" s="86"/>
      <c r="WBU4" s="86"/>
      <c r="WBY4" s="86"/>
      <c r="WCC4" s="86"/>
      <c r="WCG4" s="86"/>
      <c r="WCK4" s="86"/>
      <c r="WCO4" s="86"/>
      <c r="WCS4" s="86"/>
      <c r="WCW4" s="86"/>
      <c r="WDA4" s="86"/>
      <c r="WDE4" s="86"/>
      <c r="WDI4" s="86"/>
      <c r="WDM4" s="86"/>
      <c r="WDQ4" s="86"/>
      <c r="WDU4" s="86"/>
      <c r="WDY4" s="86"/>
      <c r="WEC4" s="86"/>
      <c r="WEG4" s="86"/>
      <c r="WEK4" s="86"/>
      <c r="WEO4" s="86"/>
      <c r="WES4" s="86"/>
      <c r="WEW4" s="86"/>
      <c r="WFA4" s="86"/>
      <c r="WFE4" s="86"/>
      <c r="WFI4" s="86"/>
      <c r="WFM4" s="86"/>
      <c r="WFQ4" s="86"/>
      <c r="WFU4" s="86"/>
      <c r="WFY4" s="86"/>
      <c r="WGC4" s="86"/>
      <c r="WGG4" s="86"/>
      <c r="WGK4" s="86"/>
      <c r="WGO4" s="86"/>
      <c r="WGS4" s="86"/>
      <c r="WGW4" s="86"/>
      <c r="WHA4" s="86"/>
      <c r="WHE4" s="86"/>
      <c r="WHI4" s="86"/>
      <c r="WHM4" s="86"/>
      <c r="WHQ4" s="86"/>
      <c r="WHU4" s="86"/>
      <c r="WHY4" s="86"/>
      <c r="WIC4" s="86"/>
      <c r="WIG4" s="86"/>
      <c r="WIK4" s="86"/>
      <c r="WIO4" s="86"/>
      <c r="WIS4" s="86"/>
      <c r="WIW4" s="86"/>
      <c r="WJA4" s="86"/>
      <c r="WJE4" s="86"/>
      <c r="WJI4" s="86"/>
      <c r="WJM4" s="86"/>
      <c r="WJQ4" s="86"/>
      <c r="WJU4" s="86"/>
      <c r="WJY4" s="86"/>
      <c r="WKC4" s="86"/>
      <c r="WKG4" s="86"/>
      <c r="WKK4" s="86"/>
      <c r="WKO4" s="86"/>
      <c r="WKS4" s="86"/>
      <c r="WKW4" s="86"/>
      <c r="WLA4" s="86"/>
      <c r="WLE4" s="86"/>
      <c r="WLI4" s="86"/>
      <c r="WLM4" s="86"/>
      <c r="WLQ4" s="86"/>
      <c r="WLU4" s="86"/>
      <c r="WLY4" s="86"/>
      <c r="WMC4" s="86"/>
      <c r="WMG4" s="86"/>
      <c r="WMK4" s="86"/>
      <c r="WMO4" s="86"/>
      <c r="WMS4" s="86"/>
      <c r="WMW4" s="86"/>
      <c r="WNA4" s="86"/>
      <c r="WNE4" s="86"/>
      <c r="WNI4" s="86"/>
      <c r="WNM4" s="86"/>
      <c r="WNQ4" s="86"/>
      <c r="WNU4" s="86"/>
      <c r="WNY4" s="86"/>
      <c r="WOC4" s="86"/>
      <c r="WOG4" s="86"/>
      <c r="WOK4" s="86"/>
      <c r="WOO4" s="86"/>
      <c r="WOS4" s="86"/>
      <c r="WOW4" s="86"/>
      <c r="WPA4" s="86"/>
      <c r="WPE4" s="86"/>
      <c r="WPI4" s="86"/>
      <c r="WPM4" s="86"/>
      <c r="WPQ4" s="86"/>
      <c r="WPU4" s="86"/>
      <c r="WPY4" s="86"/>
      <c r="WQC4" s="86"/>
      <c r="WQG4" s="86"/>
      <c r="WQK4" s="86"/>
      <c r="WQO4" s="86"/>
      <c r="WQS4" s="86"/>
      <c r="WQW4" s="86"/>
      <c r="WRA4" s="86"/>
      <c r="WRE4" s="86"/>
      <c r="WRI4" s="86"/>
      <c r="WRM4" s="86"/>
      <c r="WRQ4" s="86"/>
      <c r="WRU4" s="86"/>
      <c r="WRY4" s="86"/>
      <c r="WSC4" s="86"/>
      <c r="WSG4" s="86"/>
      <c r="WSK4" s="86"/>
      <c r="WSO4" s="86"/>
      <c r="WSS4" s="86"/>
      <c r="WSW4" s="86"/>
      <c r="WTA4" s="86"/>
      <c r="WTE4" s="86"/>
      <c r="WTI4" s="86"/>
      <c r="WTM4" s="86"/>
      <c r="WTQ4" s="86"/>
      <c r="WTU4" s="86"/>
      <c r="WTY4" s="86"/>
      <c r="WUC4" s="86"/>
      <c r="WUG4" s="86"/>
      <c r="WUK4" s="86"/>
      <c r="WUO4" s="86"/>
      <c r="WUS4" s="86"/>
      <c r="WUW4" s="86"/>
      <c r="WVA4" s="86"/>
      <c r="WVE4" s="86"/>
      <c r="WVI4" s="86"/>
      <c r="WVM4" s="86"/>
      <c r="WVQ4" s="86"/>
      <c r="WVU4" s="86"/>
      <c r="WVY4" s="86"/>
      <c r="WWC4" s="86"/>
      <c r="WWG4" s="86"/>
      <c r="WWK4" s="86"/>
      <c r="WWO4" s="86"/>
      <c r="WWS4" s="86"/>
      <c r="WWW4" s="86"/>
      <c r="WXA4" s="86"/>
      <c r="WXE4" s="86"/>
      <c r="WXI4" s="86"/>
      <c r="WXM4" s="86"/>
      <c r="WXQ4" s="86"/>
      <c r="WXU4" s="86"/>
      <c r="WXY4" s="86"/>
      <c r="WYC4" s="86"/>
      <c r="WYG4" s="86"/>
      <c r="WYK4" s="86"/>
      <c r="WYO4" s="86"/>
      <c r="WYS4" s="86"/>
      <c r="WYW4" s="86"/>
      <c r="WZA4" s="86"/>
      <c r="WZE4" s="86"/>
      <c r="WZI4" s="86"/>
      <c r="WZM4" s="86"/>
      <c r="WZQ4" s="86"/>
      <c r="WZU4" s="86"/>
      <c r="WZY4" s="86"/>
      <c r="XAC4" s="86"/>
      <c r="XAG4" s="86"/>
      <c r="XAK4" s="86"/>
      <c r="XAO4" s="86"/>
      <c r="XAS4" s="86"/>
      <c r="XAW4" s="86"/>
      <c r="XBA4" s="86"/>
      <c r="XBE4" s="86"/>
      <c r="XBI4" s="86"/>
      <c r="XBM4" s="86"/>
      <c r="XBQ4" s="86"/>
      <c r="XBU4" s="86"/>
      <c r="XBY4" s="86"/>
      <c r="XCC4" s="86"/>
      <c r="XCG4" s="86"/>
      <c r="XCK4" s="86"/>
      <c r="XCO4" s="86"/>
      <c r="XCS4" s="86"/>
      <c r="XCW4" s="86"/>
      <c r="XDA4" s="86"/>
      <c r="XDE4" s="86"/>
      <c r="XDI4" s="86"/>
      <c r="XDM4" s="86"/>
      <c r="XDQ4" s="86"/>
      <c r="XDU4" s="86"/>
      <c r="XDY4" s="86"/>
      <c r="XEC4" s="86"/>
      <c r="XEG4" s="86"/>
      <c r="XEK4" s="86"/>
      <c r="XEO4" s="86"/>
      <c r="XES4" s="86"/>
      <c r="XEW4" s="86"/>
      <c r="XFA4" s="86"/>
    </row>
    <row r="5" spans="1:1021 1025:2045 2049:3069 3073:4093 4097:5117 5121:6141 6145:7165 7169:8189 8193:9213 9217:10237 10241:11261 11265:12285 12289:13309 13313:14333 14337:15357 15361:16381" ht="18" customHeight="1" x14ac:dyDescent="0.3">
      <c r="A5" s="88" t="s">
        <v>2703</v>
      </c>
      <c r="B5" s="88"/>
      <c r="C5" s="88"/>
    </row>
    <row r="6" spans="1:1021 1025:2045 2049:3069 3073:4093 4097:5117 5121:6141 6145:7165 7169:8189 8193:9213 9217:10237 10241:11261 11265:12285 12289:13309 13313:14333 14337:15357 15361:16381" customFormat="1" ht="18" customHeight="1" x14ac:dyDescent="0.3"/>
    <row r="7" spans="1:1021 1025:2045 2049:3069 3073:4093 4097:5117 5121:6141 6145:7165 7169:8189 8193:9213 9217:10237 10241:11261 11265:12285 12289:13309 13313:14333 14337:15357 15361:16381" ht="26.25" customHeight="1" x14ac:dyDescent="0.3">
      <c r="A7" s="88" t="s">
        <v>2674</v>
      </c>
      <c r="B7" s="88"/>
      <c r="C7" s="88"/>
    </row>
    <row r="8" spans="1:1021 1025:2045 2049:3069 3073:4093 4097:5117 5121:6141 6145:7165 7169:8189 8193:9213 9217:10237 10241:11261 11265:12285 12289:13309 13313:14333 14337:15357 15361:16381" ht="36" customHeight="1" x14ac:dyDescent="0.3">
      <c r="A8" s="83" t="s">
        <v>0</v>
      </c>
      <c r="B8" s="84"/>
      <c r="C8" s="85" t="s">
        <v>13</v>
      </c>
      <c r="E8" s="82"/>
    </row>
    <row r="9" spans="1:1021 1025:2045 2049:3069 3073:4093 4097:5117 5121:6141 6145:7165 7169:8189 8193:9213 9217:10237 10241:11261 11265:12285 12289:13309 13313:14333 14337:15357 15361:16381" ht="12.75" customHeight="1" x14ac:dyDescent="0.3">
      <c r="A9" s="7">
        <v>35237547014</v>
      </c>
      <c r="B9" s="9" t="s">
        <v>24</v>
      </c>
      <c r="C9" s="11" t="s">
        <v>27</v>
      </c>
    </row>
    <row r="10" spans="1:1021 1025:2045 2049:3069 3073:4093 4097:5117 5121:6141 6145:7165 7169:8189 8193:9213 9217:10237 10241:11261 11265:12285 12289:13309 13313:14333 14337:15357 15361:16381" ht="17.25" customHeight="1" x14ac:dyDescent="0.3">
      <c r="A10" s="7">
        <v>40956403978</v>
      </c>
      <c r="B10" s="9" t="s">
        <v>24</v>
      </c>
      <c r="C10" s="11" t="s">
        <v>34</v>
      </c>
      <c r="E10" s="18"/>
      <c r="F10" s="81"/>
      <c r="G10" s="56"/>
    </row>
    <row r="11" spans="1:1021 1025:2045 2049:3069 3073:4093 4097:5117 5121:6141 6145:7165 7169:8189 8193:9213 9217:10237 10241:11261 11265:12285 12289:13309 13313:14333 14337:15357 15361:16381" x14ac:dyDescent="0.3">
      <c r="A11" s="7">
        <v>25385906011</v>
      </c>
      <c r="B11" s="9" t="s">
        <v>24</v>
      </c>
      <c r="C11" s="11" t="s">
        <v>46</v>
      </c>
      <c r="E11" s="18"/>
      <c r="F11" s="81"/>
      <c r="G11" s="56"/>
    </row>
    <row r="12" spans="1:1021 1025:2045 2049:3069 3073:4093 4097:5117 5121:6141 6145:7165 7169:8189 8193:9213 9217:10237 10241:11261 11265:12285 12289:13309 13313:14333 14337:15357 15361:16381" x14ac:dyDescent="0.3">
      <c r="A12" s="7">
        <v>27735395987</v>
      </c>
      <c r="B12" s="9" t="s">
        <v>24</v>
      </c>
      <c r="C12" s="11" t="s">
        <v>52</v>
      </c>
      <c r="E12" s="18"/>
      <c r="F12" s="81"/>
      <c r="G12" s="56"/>
    </row>
    <row r="13" spans="1:1021 1025:2045 2049:3069 3073:4093 4097:5117 5121:6141 6145:7165 7169:8189 8193:9213 9217:10237 10241:11261 11265:12285 12289:13309 13313:14333 14337:15357 15361:16381" x14ac:dyDescent="0.3">
      <c r="A13" s="7">
        <v>72193628411</v>
      </c>
      <c r="B13" s="9" t="s">
        <v>24</v>
      </c>
      <c r="C13" s="11" t="s">
        <v>58</v>
      </c>
    </row>
    <row r="14" spans="1:1021 1025:2045 2049:3069 3073:4093 4097:5117 5121:6141 6145:7165 7169:8189 8193:9213 9217:10237 10241:11261 11265:12285 12289:13309 13313:14333 14337:15357 15361:16381" x14ac:dyDescent="0.3">
      <c r="A14" s="7">
        <v>4323472109</v>
      </c>
      <c r="B14" s="9" t="s">
        <v>24</v>
      </c>
      <c r="C14" s="11" t="s">
        <v>63</v>
      </c>
    </row>
    <row r="15" spans="1:1021 1025:2045 2049:3069 3073:4093 4097:5117 5121:6141 6145:7165 7169:8189 8193:9213 9217:10237 10241:11261 11265:12285 12289:13309 13313:14333 14337:15357 15361:16381" x14ac:dyDescent="0.3">
      <c r="A15" s="7">
        <v>99122235709</v>
      </c>
      <c r="B15" s="9" t="s">
        <v>24</v>
      </c>
      <c r="C15" s="11" t="s">
        <v>69</v>
      </c>
      <c r="E15" s="79"/>
    </row>
    <row r="16" spans="1:1021 1025:2045 2049:3069 3073:4093 4097:5117 5121:6141 6145:7165 7169:8189 8193:9213 9217:10237 10241:11261 11265:12285 12289:13309 13313:14333 14337:15357 15361:16381" x14ac:dyDescent="0.3">
      <c r="A16" s="7">
        <v>69331375926</v>
      </c>
      <c r="B16" s="9" t="s">
        <v>24</v>
      </c>
      <c r="C16" s="11" t="s">
        <v>79</v>
      </c>
      <c r="E16" s="79"/>
    </row>
    <row r="17" spans="1:5" x14ac:dyDescent="0.3">
      <c r="A17" s="7">
        <v>94432282335</v>
      </c>
      <c r="B17" s="9" t="s">
        <v>24</v>
      </c>
      <c r="C17" s="11" t="s">
        <v>84</v>
      </c>
      <c r="E17" s="79"/>
    </row>
    <row r="18" spans="1:5" x14ac:dyDescent="0.3">
      <c r="A18" s="7">
        <v>99256282044</v>
      </c>
      <c r="B18" s="9" t="s">
        <v>24</v>
      </c>
      <c r="C18" s="11" t="s">
        <v>89</v>
      </c>
      <c r="E18" s="80"/>
    </row>
    <row r="19" spans="1:5" x14ac:dyDescent="0.3">
      <c r="A19" s="7">
        <v>40719411729</v>
      </c>
      <c r="B19" s="9" t="s">
        <v>24</v>
      </c>
      <c r="C19" s="11" t="s">
        <v>94</v>
      </c>
      <c r="E19" s="80"/>
    </row>
    <row r="20" spans="1:5" x14ac:dyDescent="0.3">
      <c r="A20" s="7">
        <v>72156517632</v>
      </c>
      <c r="B20" s="9" t="s">
        <v>24</v>
      </c>
      <c r="C20" s="11" t="s">
        <v>99</v>
      </c>
    </row>
    <row r="21" spans="1:5" x14ac:dyDescent="0.3">
      <c r="A21" s="7">
        <v>28454963989</v>
      </c>
      <c r="B21" s="9" t="s">
        <v>24</v>
      </c>
      <c r="C21" s="11" t="s">
        <v>104</v>
      </c>
    </row>
    <row r="22" spans="1:5" x14ac:dyDescent="0.3">
      <c r="A22" s="7">
        <v>54882480048</v>
      </c>
      <c r="B22" s="9" t="s">
        <v>24</v>
      </c>
      <c r="C22" s="11" t="s">
        <v>109</v>
      </c>
    </row>
    <row r="23" spans="1:5" x14ac:dyDescent="0.3">
      <c r="A23" s="7">
        <v>83358955356</v>
      </c>
      <c r="B23" s="9" t="s">
        <v>24</v>
      </c>
      <c r="C23" s="11" t="s">
        <v>115</v>
      </c>
    </row>
    <row r="24" spans="1:5" x14ac:dyDescent="0.3">
      <c r="A24" s="7">
        <v>28251263363</v>
      </c>
      <c r="B24" s="9" t="s">
        <v>24</v>
      </c>
      <c r="C24" s="11" t="s">
        <v>120</v>
      </c>
    </row>
    <row r="25" spans="1:5" x14ac:dyDescent="0.3">
      <c r="A25" s="7">
        <v>76185043859</v>
      </c>
      <c r="B25" s="9" t="s">
        <v>24</v>
      </c>
      <c r="C25" s="11" t="s">
        <v>125</v>
      </c>
    </row>
    <row r="26" spans="1:5" ht="15" customHeight="1" x14ac:dyDescent="0.3">
      <c r="A26" s="7">
        <v>85570198172</v>
      </c>
      <c r="B26" s="9" t="s">
        <v>24</v>
      </c>
      <c r="C26" s="11" t="s">
        <v>131</v>
      </c>
    </row>
    <row r="27" spans="1:5" x14ac:dyDescent="0.3">
      <c r="A27" s="7">
        <v>36551793962</v>
      </c>
      <c r="B27" s="9" t="s">
        <v>24</v>
      </c>
      <c r="C27" s="11" t="s">
        <v>137</v>
      </c>
    </row>
    <row r="28" spans="1:5" x14ac:dyDescent="0.3">
      <c r="A28" s="7">
        <v>57340203536</v>
      </c>
      <c r="B28" s="9" t="s">
        <v>24</v>
      </c>
      <c r="C28" s="11" t="s">
        <v>143</v>
      </c>
    </row>
    <row r="29" spans="1:5" x14ac:dyDescent="0.3">
      <c r="A29" s="7">
        <v>88252913683</v>
      </c>
      <c r="B29" s="9" t="s">
        <v>24</v>
      </c>
      <c r="C29" s="11" t="s">
        <v>148</v>
      </c>
    </row>
    <row r="30" spans="1:5" x14ac:dyDescent="0.3">
      <c r="A30" s="7">
        <v>18683136487</v>
      </c>
      <c r="B30" s="9" t="s">
        <v>154</v>
      </c>
      <c r="C30" s="11" t="s">
        <v>155</v>
      </c>
    </row>
    <row r="31" spans="1:5" x14ac:dyDescent="0.3">
      <c r="A31" s="7">
        <v>95770301332</v>
      </c>
      <c r="B31" s="9" t="s">
        <v>24</v>
      </c>
      <c r="C31" s="11" t="s">
        <v>161</v>
      </c>
    </row>
    <row r="32" spans="1:5" x14ac:dyDescent="0.3">
      <c r="A32" s="7">
        <v>22515399253</v>
      </c>
      <c r="B32" s="9" t="s">
        <v>24</v>
      </c>
      <c r="C32" s="11" t="s">
        <v>168</v>
      </c>
    </row>
    <row r="33" spans="1:3" x14ac:dyDescent="0.3">
      <c r="A33" s="7">
        <v>31982620821</v>
      </c>
      <c r="B33" s="9" t="s">
        <v>24</v>
      </c>
      <c r="C33" s="11" t="s">
        <v>170</v>
      </c>
    </row>
    <row r="34" spans="1:3" x14ac:dyDescent="0.3">
      <c r="A34" s="7">
        <v>475993244</v>
      </c>
      <c r="B34" s="9" t="s">
        <v>24</v>
      </c>
      <c r="C34" s="11" t="s">
        <v>176</v>
      </c>
    </row>
    <row r="35" spans="1:3" x14ac:dyDescent="0.3">
      <c r="A35" s="7">
        <v>33776947373</v>
      </c>
      <c r="B35" s="9" t="s">
        <v>24</v>
      </c>
      <c r="C35" s="11" t="s">
        <v>181</v>
      </c>
    </row>
    <row r="36" spans="1:3" x14ac:dyDescent="0.3">
      <c r="A36" s="7">
        <v>26028963136</v>
      </c>
      <c r="B36" s="9" t="s">
        <v>24</v>
      </c>
      <c r="C36" s="11" t="s">
        <v>187</v>
      </c>
    </row>
    <row r="37" spans="1:3" x14ac:dyDescent="0.3">
      <c r="A37" s="7">
        <v>22392556339</v>
      </c>
      <c r="B37" s="9" t="s">
        <v>24</v>
      </c>
      <c r="C37" s="11" t="s">
        <v>192</v>
      </c>
    </row>
    <row r="38" spans="1:3" x14ac:dyDescent="0.3">
      <c r="A38" s="7">
        <v>16745501648</v>
      </c>
      <c r="B38" s="9" t="s">
        <v>24</v>
      </c>
      <c r="C38" s="11" t="s">
        <v>197</v>
      </c>
    </row>
    <row r="39" spans="1:3" x14ac:dyDescent="0.3">
      <c r="A39" s="7">
        <v>34291257605</v>
      </c>
      <c r="B39" s="9" t="s">
        <v>24</v>
      </c>
      <c r="C39" s="11" t="s">
        <v>202</v>
      </c>
    </row>
    <row r="40" spans="1:3" x14ac:dyDescent="0.3">
      <c r="A40" s="7">
        <v>34634200382</v>
      </c>
      <c r="B40" s="9" t="s">
        <v>24</v>
      </c>
      <c r="C40" s="11" t="s">
        <v>208</v>
      </c>
    </row>
    <row r="41" spans="1:3" x14ac:dyDescent="0.3">
      <c r="A41" s="7">
        <v>28129388615</v>
      </c>
      <c r="B41" s="9" t="s">
        <v>24</v>
      </c>
      <c r="C41" s="11" t="s">
        <v>213</v>
      </c>
    </row>
    <row r="42" spans="1:3" x14ac:dyDescent="0.3">
      <c r="A42" s="7">
        <v>16898882733</v>
      </c>
      <c r="B42" s="9" t="s">
        <v>24</v>
      </c>
      <c r="C42" s="11" t="s">
        <v>219</v>
      </c>
    </row>
    <row r="43" spans="1:3" x14ac:dyDescent="0.3">
      <c r="A43" s="7">
        <v>3599152506</v>
      </c>
      <c r="B43" s="9" t="s">
        <v>24</v>
      </c>
      <c r="C43" s="11" t="s">
        <v>224</v>
      </c>
    </row>
    <row r="44" spans="1:3" x14ac:dyDescent="0.3">
      <c r="A44" s="7">
        <v>15916354928</v>
      </c>
      <c r="B44" s="9" t="s">
        <v>24</v>
      </c>
      <c r="C44" s="11" t="s">
        <v>230</v>
      </c>
    </row>
    <row r="45" spans="1:3" x14ac:dyDescent="0.3">
      <c r="A45" s="7">
        <v>57200304958</v>
      </c>
      <c r="B45" s="9" t="s">
        <v>24</v>
      </c>
      <c r="C45" s="11" t="s">
        <v>235</v>
      </c>
    </row>
    <row r="46" spans="1:3" x14ac:dyDescent="0.3">
      <c r="A46" s="7">
        <v>99737296287</v>
      </c>
      <c r="B46" s="9" t="s">
        <v>24</v>
      </c>
      <c r="C46" s="11" t="s">
        <v>240</v>
      </c>
    </row>
    <row r="47" spans="1:3" x14ac:dyDescent="0.3">
      <c r="A47" s="7">
        <v>60142045282</v>
      </c>
      <c r="B47" s="9" t="s">
        <v>24</v>
      </c>
      <c r="C47" s="11" t="s">
        <v>246</v>
      </c>
    </row>
    <row r="48" spans="1:3" x14ac:dyDescent="0.3">
      <c r="A48" s="7">
        <v>69410598395</v>
      </c>
      <c r="B48" s="9" t="s">
        <v>24</v>
      </c>
      <c r="C48" s="11" t="s">
        <v>250</v>
      </c>
    </row>
    <row r="49" spans="1:3" x14ac:dyDescent="0.3">
      <c r="A49" s="7">
        <v>75733262824</v>
      </c>
      <c r="B49" s="9" t="s">
        <v>24</v>
      </c>
      <c r="C49" s="11" t="s">
        <v>255</v>
      </c>
    </row>
    <row r="50" spans="1:3" x14ac:dyDescent="0.3">
      <c r="A50" s="7">
        <v>13771936999</v>
      </c>
      <c r="B50" s="9" t="s">
        <v>24</v>
      </c>
      <c r="C50" s="11" t="s">
        <v>261</v>
      </c>
    </row>
    <row r="51" spans="1:3" ht="14.25" customHeight="1" x14ac:dyDescent="0.3">
      <c r="A51" s="7">
        <v>81369633612</v>
      </c>
      <c r="B51" s="9" t="s">
        <v>24</v>
      </c>
      <c r="C51" s="11" t="s">
        <v>265</v>
      </c>
    </row>
    <row r="52" spans="1:3" x14ac:dyDescent="0.3">
      <c r="A52" s="7">
        <v>57285376027</v>
      </c>
      <c r="B52" s="9" t="s">
        <v>24</v>
      </c>
      <c r="C52" s="11" t="s">
        <v>271</v>
      </c>
    </row>
    <row r="53" spans="1:3" x14ac:dyDescent="0.3">
      <c r="A53" s="7">
        <v>1092203507</v>
      </c>
      <c r="B53" s="9" t="s">
        <v>24</v>
      </c>
      <c r="C53" s="11" t="s">
        <v>277</v>
      </c>
    </row>
    <row r="54" spans="1:3" x14ac:dyDescent="0.3">
      <c r="A54" s="7">
        <v>81122081473</v>
      </c>
      <c r="B54" s="9" t="s">
        <v>24</v>
      </c>
      <c r="C54" s="11" t="s">
        <v>282</v>
      </c>
    </row>
    <row r="55" spans="1:3" x14ac:dyDescent="0.3">
      <c r="A55" s="7">
        <v>87620790803</v>
      </c>
      <c r="B55" s="9" t="s">
        <v>24</v>
      </c>
      <c r="C55" s="11" t="s">
        <v>287</v>
      </c>
    </row>
    <row r="56" spans="1:3" x14ac:dyDescent="0.3">
      <c r="A56" s="7">
        <v>55330565464</v>
      </c>
      <c r="B56" s="9" t="s">
        <v>24</v>
      </c>
      <c r="C56" s="11" t="s">
        <v>293</v>
      </c>
    </row>
    <row r="57" spans="1:3" x14ac:dyDescent="0.3">
      <c r="A57" s="7">
        <v>75430947376</v>
      </c>
      <c r="B57" s="9" t="s">
        <v>24</v>
      </c>
      <c r="C57" s="11" t="s">
        <v>298</v>
      </c>
    </row>
    <row r="58" spans="1:3" x14ac:dyDescent="0.3">
      <c r="A58" s="7">
        <v>85866981630</v>
      </c>
      <c r="B58" s="9" t="s">
        <v>24</v>
      </c>
      <c r="C58" s="11" t="s">
        <v>304</v>
      </c>
    </row>
    <row r="59" spans="1:3" x14ac:dyDescent="0.3">
      <c r="A59" s="7">
        <v>88189190821</v>
      </c>
      <c r="B59" s="9" t="s">
        <v>24</v>
      </c>
      <c r="C59" s="11" t="s">
        <v>310</v>
      </c>
    </row>
    <row r="60" spans="1:3" x14ac:dyDescent="0.3">
      <c r="A60" s="7">
        <v>51139896464</v>
      </c>
      <c r="B60" s="9" t="s">
        <v>24</v>
      </c>
      <c r="C60" s="11" t="s">
        <v>316</v>
      </c>
    </row>
    <row r="61" spans="1:3" x14ac:dyDescent="0.3">
      <c r="A61" s="7">
        <v>62252145399</v>
      </c>
      <c r="B61" s="9" t="s">
        <v>24</v>
      </c>
      <c r="C61" s="11" t="s">
        <v>322</v>
      </c>
    </row>
    <row r="62" spans="1:3" x14ac:dyDescent="0.3">
      <c r="A62" s="7">
        <v>7830685349</v>
      </c>
      <c r="B62" s="9" t="s">
        <v>24</v>
      </c>
      <c r="C62" s="11" t="s">
        <v>328</v>
      </c>
    </row>
    <row r="63" spans="1:3" x14ac:dyDescent="0.3">
      <c r="A63" s="7">
        <v>54117433109</v>
      </c>
      <c r="B63" s="9" t="s">
        <v>24</v>
      </c>
      <c r="C63" s="11" t="s">
        <v>333</v>
      </c>
    </row>
    <row r="64" spans="1:3" x14ac:dyDescent="0.3">
      <c r="A64" s="7">
        <v>20663023892</v>
      </c>
      <c r="B64" s="9" t="s">
        <v>24</v>
      </c>
      <c r="C64" s="11" t="s">
        <v>339</v>
      </c>
    </row>
    <row r="65" spans="1:3" x14ac:dyDescent="0.3">
      <c r="A65" s="7">
        <v>97096220014</v>
      </c>
      <c r="B65" s="9" t="s">
        <v>24</v>
      </c>
      <c r="C65" s="11" t="s">
        <v>345</v>
      </c>
    </row>
    <row r="66" spans="1:3" x14ac:dyDescent="0.3">
      <c r="A66" s="7">
        <v>53418402939</v>
      </c>
      <c r="B66" s="9" t="s">
        <v>24</v>
      </c>
      <c r="C66" s="11" t="s">
        <v>350</v>
      </c>
    </row>
    <row r="67" spans="1:3" x14ac:dyDescent="0.3">
      <c r="A67" s="7">
        <v>60945415147</v>
      </c>
      <c r="B67" s="9" t="s">
        <v>24</v>
      </c>
      <c r="C67" s="11" t="s">
        <v>355</v>
      </c>
    </row>
    <row r="68" spans="1:3" x14ac:dyDescent="0.3">
      <c r="A68" s="7">
        <v>82103973646</v>
      </c>
      <c r="B68" s="9" t="s">
        <v>24</v>
      </c>
      <c r="C68" s="11" t="s">
        <v>360</v>
      </c>
    </row>
    <row r="69" spans="1:3" x14ac:dyDescent="0.3">
      <c r="A69" s="7">
        <v>84459154077</v>
      </c>
      <c r="B69" s="9" t="s">
        <v>24</v>
      </c>
      <c r="C69" s="11" t="s">
        <v>366</v>
      </c>
    </row>
    <row r="70" spans="1:3" x14ac:dyDescent="0.3">
      <c r="A70" s="7">
        <v>32686631843</v>
      </c>
      <c r="B70" s="9" t="s">
        <v>24</v>
      </c>
      <c r="C70" s="11" t="s">
        <v>372</v>
      </c>
    </row>
    <row r="71" spans="1:3" x14ac:dyDescent="0.3">
      <c r="A71" s="7">
        <v>74578677561</v>
      </c>
      <c r="B71" s="9" t="s">
        <v>24</v>
      </c>
      <c r="C71" s="11" t="s">
        <v>380</v>
      </c>
    </row>
    <row r="72" spans="1:3" x14ac:dyDescent="0.3">
      <c r="A72" s="7">
        <v>97141575055</v>
      </c>
      <c r="B72" s="9" t="s">
        <v>24</v>
      </c>
      <c r="C72" s="11" t="s">
        <v>386</v>
      </c>
    </row>
    <row r="73" spans="1:3" x14ac:dyDescent="0.3">
      <c r="A73" s="7">
        <v>53238046672</v>
      </c>
      <c r="B73" s="9" t="s">
        <v>24</v>
      </c>
      <c r="C73" s="11" t="s">
        <v>391</v>
      </c>
    </row>
    <row r="74" spans="1:3" x14ac:dyDescent="0.3">
      <c r="A74" s="7">
        <v>27209159252</v>
      </c>
      <c r="B74" s="9" t="s">
        <v>24</v>
      </c>
      <c r="C74" s="11" t="s">
        <v>397</v>
      </c>
    </row>
    <row r="75" spans="1:3" x14ac:dyDescent="0.3">
      <c r="A75" s="7">
        <v>57830965536</v>
      </c>
      <c r="B75" s="9" t="s">
        <v>24</v>
      </c>
      <c r="C75" s="11" t="s">
        <v>402</v>
      </c>
    </row>
    <row r="76" spans="1:3" x14ac:dyDescent="0.3">
      <c r="A76" s="7">
        <v>43355278379</v>
      </c>
      <c r="B76" s="9" t="s">
        <v>24</v>
      </c>
      <c r="C76" s="11" t="s">
        <v>408</v>
      </c>
    </row>
    <row r="77" spans="1:3" x14ac:dyDescent="0.3">
      <c r="A77" s="7">
        <v>90729071839</v>
      </c>
      <c r="B77" s="9" t="s">
        <v>24</v>
      </c>
      <c r="C77" s="11" t="s">
        <v>413</v>
      </c>
    </row>
    <row r="78" spans="1:3" x14ac:dyDescent="0.3">
      <c r="A78" s="7">
        <v>8099901687</v>
      </c>
      <c r="B78" s="9" t="s">
        <v>24</v>
      </c>
      <c r="C78" s="11" t="s">
        <v>418</v>
      </c>
    </row>
    <row r="79" spans="1:3" x14ac:dyDescent="0.3">
      <c r="A79" s="7">
        <v>4517778727</v>
      </c>
      <c r="B79" s="9" t="s">
        <v>24</v>
      </c>
      <c r="C79" s="11" t="s">
        <v>423</v>
      </c>
    </row>
    <row r="80" spans="1:3" x14ac:dyDescent="0.3">
      <c r="A80" s="7">
        <v>18126711159</v>
      </c>
      <c r="B80" s="9" t="s">
        <v>24</v>
      </c>
      <c r="C80" s="11" t="s">
        <v>428</v>
      </c>
    </row>
    <row r="81" spans="1:3" x14ac:dyDescent="0.3">
      <c r="A81" s="7">
        <v>61997429886</v>
      </c>
      <c r="B81" s="9" t="s">
        <v>24</v>
      </c>
      <c r="C81" s="11" t="s">
        <v>433</v>
      </c>
    </row>
    <row r="82" spans="1:3" x14ac:dyDescent="0.3">
      <c r="A82" s="7">
        <v>61688478244</v>
      </c>
      <c r="B82" s="9" t="s">
        <v>24</v>
      </c>
      <c r="C82" s="11" t="s">
        <v>438</v>
      </c>
    </row>
    <row r="83" spans="1:3" x14ac:dyDescent="0.3">
      <c r="A83" s="7">
        <v>94000861535</v>
      </c>
      <c r="B83" s="9" t="s">
        <v>24</v>
      </c>
      <c r="C83" s="11" t="s">
        <v>443</v>
      </c>
    </row>
    <row r="84" spans="1:3" x14ac:dyDescent="0.3">
      <c r="A84" s="7">
        <v>67719867859</v>
      </c>
      <c r="B84" s="9" t="s">
        <v>24</v>
      </c>
      <c r="C84" s="11" t="s">
        <v>448</v>
      </c>
    </row>
    <row r="85" spans="1:3" x14ac:dyDescent="0.3">
      <c r="A85" s="7">
        <v>52406673119</v>
      </c>
      <c r="B85" s="9" t="s">
        <v>24</v>
      </c>
      <c r="C85" s="11" t="s">
        <v>453</v>
      </c>
    </row>
    <row r="86" spans="1:3" x14ac:dyDescent="0.3">
      <c r="A86" s="7">
        <v>47145266223</v>
      </c>
      <c r="B86" s="9" t="s">
        <v>24</v>
      </c>
      <c r="C86" s="11" t="s">
        <v>459</v>
      </c>
    </row>
    <row r="87" spans="1:3" x14ac:dyDescent="0.3">
      <c r="A87" s="7">
        <v>62693385109</v>
      </c>
      <c r="B87" s="9" t="s">
        <v>24</v>
      </c>
      <c r="C87" s="11" t="s">
        <v>465</v>
      </c>
    </row>
    <row r="88" spans="1:3" x14ac:dyDescent="0.3">
      <c r="A88" s="7">
        <v>99467043079</v>
      </c>
      <c r="B88" s="9" t="s">
        <v>24</v>
      </c>
      <c r="C88" s="11" t="s">
        <v>471</v>
      </c>
    </row>
    <row r="89" spans="1:3" x14ac:dyDescent="0.3">
      <c r="A89" s="7">
        <v>75988025471</v>
      </c>
      <c r="B89" s="9" t="s">
        <v>24</v>
      </c>
      <c r="C89" s="11" t="s">
        <v>476</v>
      </c>
    </row>
    <row r="90" spans="1:3" x14ac:dyDescent="0.3">
      <c r="A90" s="7">
        <v>61844359091</v>
      </c>
      <c r="B90" s="9" t="s">
        <v>24</v>
      </c>
      <c r="C90" s="11" t="s">
        <v>481</v>
      </c>
    </row>
    <row r="91" spans="1:3" x14ac:dyDescent="0.3">
      <c r="A91" s="7">
        <v>40551161324</v>
      </c>
      <c r="B91" s="9" t="s">
        <v>24</v>
      </c>
      <c r="C91" s="11" t="s">
        <v>487</v>
      </c>
    </row>
    <row r="92" spans="1:3" x14ac:dyDescent="0.3">
      <c r="A92" s="7">
        <v>45761692556</v>
      </c>
      <c r="B92" s="9" t="s">
        <v>24</v>
      </c>
      <c r="C92" s="11" t="s">
        <v>493</v>
      </c>
    </row>
    <row r="93" spans="1:3" x14ac:dyDescent="0.3">
      <c r="A93" s="7">
        <v>66458920794</v>
      </c>
      <c r="B93" s="9" t="s">
        <v>24</v>
      </c>
      <c r="C93" s="11" t="s">
        <v>498</v>
      </c>
    </row>
    <row r="94" spans="1:3" x14ac:dyDescent="0.3">
      <c r="A94" s="7">
        <v>6458028548</v>
      </c>
      <c r="B94" s="9" t="s">
        <v>24</v>
      </c>
      <c r="C94" s="11" t="s">
        <v>504</v>
      </c>
    </row>
    <row r="95" spans="1:3" x14ac:dyDescent="0.3">
      <c r="A95" s="7">
        <v>12399538329</v>
      </c>
      <c r="B95" s="9" t="s">
        <v>24</v>
      </c>
      <c r="C95" s="11" t="s">
        <v>510</v>
      </c>
    </row>
    <row r="96" spans="1:3" x14ac:dyDescent="0.3">
      <c r="A96" s="7">
        <v>67610036162</v>
      </c>
      <c r="B96" s="9" t="s">
        <v>24</v>
      </c>
      <c r="C96" s="11" t="s">
        <v>516</v>
      </c>
    </row>
    <row r="97" spans="1:3" x14ac:dyDescent="0.3">
      <c r="A97" s="7">
        <v>65698739290</v>
      </c>
      <c r="B97" s="9" t="s">
        <v>24</v>
      </c>
      <c r="C97" s="11" t="s">
        <v>522</v>
      </c>
    </row>
    <row r="98" spans="1:3" x14ac:dyDescent="0.3">
      <c r="A98" s="7">
        <v>50259535567</v>
      </c>
      <c r="B98" s="9" t="s">
        <v>24</v>
      </c>
      <c r="C98" s="11" t="s">
        <v>527</v>
      </c>
    </row>
    <row r="99" spans="1:3" x14ac:dyDescent="0.3">
      <c r="A99" s="7">
        <v>27939942401</v>
      </c>
      <c r="B99" s="9" t="s">
        <v>24</v>
      </c>
      <c r="C99" s="11" t="s">
        <v>533</v>
      </c>
    </row>
    <row r="100" spans="1:3" x14ac:dyDescent="0.3">
      <c r="A100" s="7">
        <v>71297971198</v>
      </c>
      <c r="B100" s="9" t="s">
        <v>24</v>
      </c>
      <c r="C100" s="11" t="s">
        <v>538</v>
      </c>
    </row>
    <row r="101" spans="1:3" x14ac:dyDescent="0.3">
      <c r="A101" s="7">
        <v>70271854148</v>
      </c>
      <c r="B101" s="9" t="s">
        <v>24</v>
      </c>
      <c r="C101" s="11" t="s">
        <v>543</v>
      </c>
    </row>
    <row r="102" spans="1:3" x14ac:dyDescent="0.3">
      <c r="A102" s="7">
        <v>26462059731</v>
      </c>
      <c r="B102" s="9" t="s">
        <v>24</v>
      </c>
      <c r="C102" s="11" t="s">
        <v>548</v>
      </c>
    </row>
    <row r="103" spans="1:3" x14ac:dyDescent="0.3">
      <c r="A103" s="7">
        <v>3115808250</v>
      </c>
      <c r="B103" s="9" t="s">
        <v>24</v>
      </c>
      <c r="C103" s="11" t="s">
        <v>554</v>
      </c>
    </row>
    <row r="104" spans="1:3" x14ac:dyDescent="0.3">
      <c r="A104" s="7">
        <v>66528573284</v>
      </c>
      <c r="B104" s="9" t="s">
        <v>24</v>
      </c>
      <c r="C104" s="11" t="s">
        <v>559</v>
      </c>
    </row>
    <row r="105" spans="1:3" x14ac:dyDescent="0.3">
      <c r="A105" s="7">
        <v>10561585601</v>
      </c>
      <c r="B105" s="9" t="s">
        <v>24</v>
      </c>
      <c r="C105" s="11" t="s">
        <v>565</v>
      </c>
    </row>
    <row r="106" spans="1:3" x14ac:dyDescent="0.3">
      <c r="A106" s="7">
        <v>59493690843</v>
      </c>
      <c r="B106" s="9" t="s">
        <v>24</v>
      </c>
      <c r="C106" s="11" t="s">
        <v>570</v>
      </c>
    </row>
    <row r="107" spans="1:3" ht="15.75" customHeight="1" x14ac:dyDescent="0.3">
      <c r="A107" s="7">
        <v>84891127540</v>
      </c>
      <c r="B107" s="9" t="s">
        <v>154</v>
      </c>
      <c r="C107" s="11" t="s">
        <v>576</v>
      </c>
    </row>
    <row r="108" spans="1:3" x14ac:dyDescent="0.3">
      <c r="A108" s="7">
        <v>95857869241</v>
      </c>
      <c r="B108" s="9" t="s">
        <v>24</v>
      </c>
      <c r="C108" s="11" t="s">
        <v>581</v>
      </c>
    </row>
    <row r="109" spans="1:3" x14ac:dyDescent="0.3">
      <c r="A109" s="7">
        <v>1681646554</v>
      </c>
      <c r="B109" s="9" t="s">
        <v>24</v>
      </c>
      <c r="C109" s="11" t="s">
        <v>586</v>
      </c>
    </row>
    <row r="110" spans="1:3" x14ac:dyDescent="0.3">
      <c r="A110" s="7">
        <v>68850110329</v>
      </c>
      <c r="B110" s="9" t="s">
        <v>24</v>
      </c>
      <c r="C110" s="11" t="s">
        <v>591</v>
      </c>
    </row>
    <row r="111" spans="1:3" x14ac:dyDescent="0.3">
      <c r="A111" s="7">
        <v>80099091562</v>
      </c>
      <c r="B111" s="9" t="s">
        <v>24</v>
      </c>
      <c r="C111" s="11" t="s">
        <v>595</v>
      </c>
    </row>
    <row r="112" spans="1:3" x14ac:dyDescent="0.3">
      <c r="A112" s="7">
        <v>1076882554</v>
      </c>
      <c r="B112" s="9" t="s">
        <v>24</v>
      </c>
      <c r="C112" s="11" t="s">
        <v>599</v>
      </c>
    </row>
    <row r="113" spans="1:3" x14ac:dyDescent="0.3">
      <c r="A113" s="7">
        <v>34694889661</v>
      </c>
      <c r="B113" s="9" t="s">
        <v>24</v>
      </c>
      <c r="C113" s="11" t="s">
        <v>604</v>
      </c>
    </row>
    <row r="114" spans="1:3" x14ac:dyDescent="0.3">
      <c r="A114" s="7">
        <v>99575902022</v>
      </c>
      <c r="B114" s="9" t="s">
        <v>24</v>
      </c>
      <c r="C114" s="11" t="s">
        <v>610</v>
      </c>
    </row>
    <row r="115" spans="1:3" x14ac:dyDescent="0.3">
      <c r="A115" s="7">
        <v>61338774671</v>
      </c>
      <c r="B115" s="9" t="s">
        <v>24</v>
      </c>
      <c r="C115" s="11" t="s">
        <v>615</v>
      </c>
    </row>
    <row r="116" spans="1:3" x14ac:dyDescent="0.3">
      <c r="A116" s="7">
        <v>55059300119</v>
      </c>
      <c r="B116" s="9" t="s">
        <v>24</v>
      </c>
      <c r="C116" s="11" t="s">
        <v>620</v>
      </c>
    </row>
    <row r="117" spans="1:3" x14ac:dyDescent="0.3">
      <c r="A117" s="7">
        <v>16391096016</v>
      </c>
      <c r="B117" s="9" t="s">
        <v>24</v>
      </c>
      <c r="C117" s="11" t="s">
        <v>626</v>
      </c>
    </row>
    <row r="118" spans="1:3" x14ac:dyDescent="0.3">
      <c r="A118" s="7">
        <v>35994268014</v>
      </c>
      <c r="B118" s="9" t="s">
        <v>24</v>
      </c>
      <c r="C118" s="11" t="s">
        <v>630</v>
      </c>
    </row>
    <row r="119" spans="1:3" x14ac:dyDescent="0.3">
      <c r="A119" s="7">
        <v>11265594372</v>
      </c>
      <c r="B119" s="9" t="s">
        <v>24</v>
      </c>
      <c r="C119" s="11" t="s">
        <v>635</v>
      </c>
    </row>
    <row r="120" spans="1:3" x14ac:dyDescent="0.3">
      <c r="A120" s="7">
        <v>61469620638</v>
      </c>
      <c r="B120" s="9" t="s">
        <v>24</v>
      </c>
      <c r="C120" s="11" t="s">
        <v>640</v>
      </c>
    </row>
    <row r="121" spans="1:3" x14ac:dyDescent="0.3">
      <c r="A121" s="7">
        <v>97880836355</v>
      </c>
      <c r="B121" s="9" t="s">
        <v>24</v>
      </c>
      <c r="C121" s="11" t="s">
        <v>645</v>
      </c>
    </row>
    <row r="122" spans="1:3" x14ac:dyDescent="0.3">
      <c r="A122" s="7">
        <v>72801109643</v>
      </c>
      <c r="B122" s="9" t="s">
        <v>24</v>
      </c>
      <c r="C122" s="11" t="s">
        <v>650</v>
      </c>
    </row>
    <row r="123" spans="1:3" x14ac:dyDescent="0.3">
      <c r="A123" s="7">
        <v>37777848565</v>
      </c>
      <c r="B123" s="9" t="s">
        <v>24</v>
      </c>
      <c r="C123" s="11" t="s">
        <v>656</v>
      </c>
    </row>
    <row r="124" spans="1:3" x14ac:dyDescent="0.3">
      <c r="A124" s="7">
        <v>5275803945</v>
      </c>
      <c r="B124" s="9" t="s">
        <v>24</v>
      </c>
      <c r="C124" s="11" t="s">
        <v>662</v>
      </c>
    </row>
    <row r="125" spans="1:3" x14ac:dyDescent="0.3">
      <c r="A125" s="7">
        <v>46156591639</v>
      </c>
      <c r="B125" s="9" t="s">
        <v>24</v>
      </c>
      <c r="C125" s="11" t="s">
        <v>666</v>
      </c>
    </row>
    <row r="126" spans="1:3" x14ac:dyDescent="0.3">
      <c r="A126" s="7">
        <v>37363837470</v>
      </c>
      <c r="B126" s="9" t="s">
        <v>24</v>
      </c>
      <c r="C126" s="11" t="s">
        <v>671</v>
      </c>
    </row>
    <row r="127" spans="1:3" x14ac:dyDescent="0.3">
      <c r="A127" s="7">
        <v>13768042762</v>
      </c>
      <c r="B127" s="9" t="s">
        <v>24</v>
      </c>
      <c r="C127" s="11" t="s">
        <v>676</v>
      </c>
    </row>
    <row r="128" spans="1:3" x14ac:dyDescent="0.3">
      <c r="A128" s="7">
        <v>74660437164</v>
      </c>
      <c r="B128" s="9" t="s">
        <v>154</v>
      </c>
      <c r="C128" s="11" t="s">
        <v>681</v>
      </c>
    </row>
    <row r="129" spans="1:3" x14ac:dyDescent="0.3">
      <c r="A129" s="7">
        <v>33706439962</v>
      </c>
      <c r="B129" s="9" t="s">
        <v>154</v>
      </c>
      <c r="C129" s="11" t="s">
        <v>686</v>
      </c>
    </row>
    <row r="130" spans="1:3" x14ac:dyDescent="0.3">
      <c r="A130" s="7">
        <v>55448281176</v>
      </c>
      <c r="B130" s="9" t="s">
        <v>24</v>
      </c>
      <c r="C130" s="11" t="s">
        <v>690</v>
      </c>
    </row>
    <row r="131" spans="1:3" x14ac:dyDescent="0.3">
      <c r="A131" s="7">
        <v>89755384389</v>
      </c>
      <c r="B131" s="9" t="s">
        <v>154</v>
      </c>
      <c r="C131" s="11" t="s">
        <v>695</v>
      </c>
    </row>
    <row r="132" spans="1:3" x14ac:dyDescent="0.3">
      <c r="A132" s="7">
        <v>99875008081</v>
      </c>
      <c r="B132" s="9" t="s">
        <v>154</v>
      </c>
      <c r="C132" s="11" t="s">
        <v>700</v>
      </c>
    </row>
    <row r="133" spans="1:3" x14ac:dyDescent="0.3">
      <c r="A133" s="7">
        <v>49337502853</v>
      </c>
      <c r="B133" s="9" t="s">
        <v>154</v>
      </c>
      <c r="C133" s="11" t="s">
        <v>705</v>
      </c>
    </row>
    <row r="134" spans="1:3" x14ac:dyDescent="0.3">
      <c r="A134" s="7">
        <v>45840051274</v>
      </c>
      <c r="B134" s="9" t="s">
        <v>24</v>
      </c>
      <c r="C134" s="11" t="s">
        <v>714</v>
      </c>
    </row>
    <row r="135" spans="1:3" x14ac:dyDescent="0.3">
      <c r="A135" s="7">
        <v>43539267895</v>
      </c>
      <c r="B135" s="9" t="s">
        <v>24</v>
      </c>
      <c r="C135" s="11" t="s">
        <v>719</v>
      </c>
    </row>
    <row r="136" spans="1:3" x14ac:dyDescent="0.3">
      <c r="A136" s="7">
        <v>66951444283</v>
      </c>
      <c r="B136" s="9" t="s">
        <v>24</v>
      </c>
      <c r="C136" s="11" t="s">
        <v>724</v>
      </c>
    </row>
    <row r="137" spans="1:3" x14ac:dyDescent="0.3">
      <c r="A137" s="7">
        <v>24929691978</v>
      </c>
      <c r="B137" s="9" t="s">
        <v>24</v>
      </c>
      <c r="C137" s="11" t="s">
        <v>729</v>
      </c>
    </row>
    <row r="138" spans="1:3" x14ac:dyDescent="0.3">
      <c r="A138" s="7">
        <v>70925432731</v>
      </c>
      <c r="B138" s="9" t="s">
        <v>24</v>
      </c>
      <c r="C138" s="11" t="s">
        <v>735</v>
      </c>
    </row>
    <row r="139" spans="1:3" x14ac:dyDescent="0.3">
      <c r="A139" s="7">
        <v>2024882310</v>
      </c>
      <c r="B139" s="9" t="s">
        <v>24</v>
      </c>
      <c r="C139" s="11" t="s">
        <v>740</v>
      </c>
    </row>
    <row r="140" spans="1:3" x14ac:dyDescent="0.3">
      <c r="A140" s="7">
        <v>32997192616</v>
      </c>
      <c r="B140" s="9" t="s">
        <v>24</v>
      </c>
      <c r="C140" s="11" t="s">
        <v>750</v>
      </c>
    </row>
    <row r="141" spans="1:3" x14ac:dyDescent="0.3">
      <c r="A141" s="7">
        <v>78027759648</v>
      </c>
      <c r="B141" s="9" t="s">
        <v>24</v>
      </c>
      <c r="C141" s="11" t="s">
        <v>755</v>
      </c>
    </row>
    <row r="142" spans="1:3" x14ac:dyDescent="0.3">
      <c r="A142" s="7">
        <v>76108805525</v>
      </c>
      <c r="B142" s="9" t="s">
        <v>24</v>
      </c>
      <c r="C142" s="11" t="s">
        <v>760</v>
      </c>
    </row>
    <row r="143" spans="1:3" x14ac:dyDescent="0.3">
      <c r="A143" s="7">
        <v>25609559342</v>
      </c>
      <c r="B143" s="9" t="s">
        <v>24</v>
      </c>
      <c r="C143" s="11" t="s">
        <v>765</v>
      </c>
    </row>
    <row r="144" spans="1:3" x14ac:dyDescent="0.3">
      <c r="A144" s="7">
        <v>35506269186</v>
      </c>
      <c r="B144" s="9" t="s">
        <v>24</v>
      </c>
      <c r="C144" s="11" t="s">
        <v>775</v>
      </c>
    </row>
    <row r="145" spans="1:3" x14ac:dyDescent="0.3">
      <c r="A145" s="7">
        <v>61989185242</v>
      </c>
      <c r="B145" s="9" t="s">
        <v>24</v>
      </c>
      <c r="C145" s="11" t="s">
        <v>779</v>
      </c>
    </row>
    <row r="146" spans="1:3" x14ac:dyDescent="0.3">
      <c r="A146" s="7">
        <v>58101996540</v>
      </c>
      <c r="B146" s="9" t="s">
        <v>24</v>
      </c>
      <c r="C146" s="11" t="s">
        <v>784</v>
      </c>
    </row>
    <row r="147" spans="1:3" x14ac:dyDescent="0.3">
      <c r="A147" s="7">
        <v>98834727195</v>
      </c>
      <c r="B147" s="9" t="s">
        <v>24</v>
      </c>
      <c r="C147" s="11" t="s">
        <v>789</v>
      </c>
    </row>
    <row r="148" spans="1:3" x14ac:dyDescent="0.3">
      <c r="A148" s="7">
        <v>83764654530</v>
      </c>
      <c r="B148" s="9" t="s">
        <v>24</v>
      </c>
      <c r="C148" s="11" t="s">
        <v>793</v>
      </c>
    </row>
    <row r="149" spans="1:3" x14ac:dyDescent="0.3">
      <c r="A149" s="7">
        <v>12091168733</v>
      </c>
      <c r="B149" s="9" t="s">
        <v>24</v>
      </c>
      <c r="C149" s="11" t="s">
        <v>803</v>
      </c>
    </row>
    <row r="150" spans="1:3" x14ac:dyDescent="0.3">
      <c r="A150" s="7">
        <v>28639480902</v>
      </c>
      <c r="B150" s="9" t="s">
        <v>24</v>
      </c>
      <c r="C150" s="11" t="s">
        <v>808</v>
      </c>
    </row>
    <row r="151" spans="1:3" x14ac:dyDescent="0.3">
      <c r="A151" s="7">
        <v>87950783661</v>
      </c>
      <c r="B151" s="9" t="s">
        <v>24</v>
      </c>
      <c r="C151" s="11" t="s">
        <v>813</v>
      </c>
    </row>
    <row r="152" spans="1:3" x14ac:dyDescent="0.3">
      <c r="A152" s="7">
        <v>8474627795</v>
      </c>
      <c r="B152" s="9" t="s">
        <v>154</v>
      </c>
      <c r="C152" s="11" t="s">
        <v>819</v>
      </c>
    </row>
    <row r="153" spans="1:3" x14ac:dyDescent="0.3">
      <c r="A153" s="7">
        <v>88776522763</v>
      </c>
      <c r="B153" s="9" t="s">
        <v>24</v>
      </c>
      <c r="C153" s="11" t="s">
        <v>824</v>
      </c>
    </row>
    <row r="154" spans="1:3" x14ac:dyDescent="0.3">
      <c r="A154" s="7">
        <v>27103918402</v>
      </c>
      <c r="B154" s="9" t="s">
        <v>24</v>
      </c>
      <c r="C154" s="11" t="s">
        <v>826</v>
      </c>
    </row>
    <row r="155" spans="1:3" x14ac:dyDescent="0.3">
      <c r="A155" s="7">
        <v>46144176176</v>
      </c>
      <c r="B155" s="9" t="s">
        <v>24</v>
      </c>
      <c r="C155" s="11" t="s">
        <v>831</v>
      </c>
    </row>
    <row r="156" spans="1:3" x14ac:dyDescent="0.3">
      <c r="A156" s="7">
        <v>43733878539</v>
      </c>
      <c r="B156" s="9" t="s">
        <v>24</v>
      </c>
      <c r="C156" s="11" t="s">
        <v>836</v>
      </c>
    </row>
    <row r="157" spans="1:3" x14ac:dyDescent="0.3">
      <c r="A157" s="7">
        <v>51867618130</v>
      </c>
      <c r="B157" s="9" t="s">
        <v>24</v>
      </c>
      <c r="C157" s="11" t="s">
        <v>841</v>
      </c>
    </row>
    <row r="158" spans="1:3" x14ac:dyDescent="0.3">
      <c r="A158" s="7">
        <v>23296176633</v>
      </c>
      <c r="B158" s="9" t="s">
        <v>24</v>
      </c>
      <c r="C158" s="11" t="s">
        <v>846</v>
      </c>
    </row>
    <row r="159" spans="1:3" x14ac:dyDescent="0.3">
      <c r="A159" s="7">
        <v>57527861125</v>
      </c>
      <c r="B159" s="9" t="s">
        <v>24</v>
      </c>
      <c r="C159" s="11" t="s">
        <v>851</v>
      </c>
    </row>
    <row r="160" spans="1:3" x14ac:dyDescent="0.3">
      <c r="A160" s="7">
        <v>57897955082</v>
      </c>
      <c r="B160" s="9" t="s">
        <v>24</v>
      </c>
      <c r="C160" s="11" t="s">
        <v>855</v>
      </c>
    </row>
    <row r="161" spans="1:3" x14ac:dyDescent="0.3">
      <c r="A161" s="7">
        <v>47076735780</v>
      </c>
      <c r="B161" s="9" t="s">
        <v>24</v>
      </c>
      <c r="C161" s="11" t="s">
        <v>860</v>
      </c>
    </row>
    <row r="162" spans="1:3" x14ac:dyDescent="0.3">
      <c r="A162" s="7">
        <v>10624495854</v>
      </c>
      <c r="B162" s="9" t="s">
        <v>24</v>
      </c>
      <c r="C162" s="11" t="s">
        <v>866</v>
      </c>
    </row>
    <row r="163" spans="1:3" x14ac:dyDescent="0.3">
      <c r="A163" s="7">
        <v>8647229584</v>
      </c>
      <c r="B163" s="9" t="s">
        <v>24</v>
      </c>
      <c r="C163" s="11" t="s">
        <v>871</v>
      </c>
    </row>
    <row r="164" spans="1:3" x14ac:dyDescent="0.3">
      <c r="A164" s="7">
        <v>38597506234</v>
      </c>
      <c r="B164" s="9" t="s">
        <v>24</v>
      </c>
      <c r="C164" s="11" t="s">
        <v>876</v>
      </c>
    </row>
    <row r="165" spans="1:3" x14ac:dyDescent="0.3">
      <c r="A165" s="7">
        <v>61689362030</v>
      </c>
      <c r="B165" s="9" t="s">
        <v>24</v>
      </c>
      <c r="C165" s="11" t="s">
        <v>878</v>
      </c>
    </row>
    <row r="166" spans="1:3" x14ac:dyDescent="0.3">
      <c r="A166" s="7">
        <v>13579392023</v>
      </c>
      <c r="B166" s="9" t="s">
        <v>24</v>
      </c>
      <c r="C166" s="11" t="s">
        <v>882</v>
      </c>
    </row>
    <row r="167" spans="1:3" x14ac:dyDescent="0.3">
      <c r="A167" s="7">
        <v>29059177553</v>
      </c>
      <c r="B167" s="9" t="s">
        <v>24</v>
      </c>
      <c r="C167" s="11" t="s">
        <v>888</v>
      </c>
    </row>
    <row r="168" spans="1:3" x14ac:dyDescent="0.3">
      <c r="A168" s="7">
        <v>52966791065</v>
      </c>
      <c r="B168" s="9" t="s">
        <v>24</v>
      </c>
      <c r="C168" s="11" t="s">
        <v>893</v>
      </c>
    </row>
    <row r="169" spans="1:3" x14ac:dyDescent="0.3">
      <c r="A169" s="7">
        <v>45218167072</v>
      </c>
      <c r="B169" s="9" t="s">
        <v>24</v>
      </c>
      <c r="C169" s="11" t="s">
        <v>895</v>
      </c>
    </row>
    <row r="170" spans="1:3" x14ac:dyDescent="0.3">
      <c r="A170" s="7">
        <v>75297532041</v>
      </c>
      <c r="B170" s="9" t="s">
        <v>24</v>
      </c>
      <c r="C170" s="11" t="s">
        <v>900</v>
      </c>
    </row>
    <row r="171" spans="1:3" x14ac:dyDescent="0.3">
      <c r="A171" s="7">
        <v>84397956623</v>
      </c>
      <c r="B171" s="9" t="s">
        <v>40</v>
      </c>
      <c r="C171" s="11" t="s">
        <v>905</v>
      </c>
    </row>
    <row r="172" spans="1:3" x14ac:dyDescent="0.3">
      <c r="A172" s="7">
        <v>76844168802</v>
      </c>
      <c r="B172" s="9" t="s">
        <v>24</v>
      </c>
      <c r="C172" s="11" t="s">
        <v>910</v>
      </c>
    </row>
    <row r="173" spans="1:3" x14ac:dyDescent="0.3">
      <c r="A173" s="7">
        <v>61248075289</v>
      </c>
      <c r="B173" s="9" t="s">
        <v>24</v>
      </c>
      <c r="C173" s="11" t="s">
        <v>914</v>
      </c>
    </row>
    <row r="174" spans="1:3" x14ac:dyDescent="0.3">
      <c r="A174" s="7">
        <v>91547293790</v>
      </c>
      <c r="B174" s="9" t="s">
        <v>40</v>
      </c>
      <c r="C174" s="11" t="s">
        <v>919</v>
      </c>
    </row>
    <row r="175" spans="1:3" x14ac:dyDescent="0.3">
      <c r="A175" s="7">
        <v>2958272670</v>
      </c>
      <c r="B175" s="9" t="s">
        <v>40</v>
      </c>
      <c r="C175" s="11" t="s">
        <v>924</v>
      </c>
    </row>
    <row r="176" spans="1:3" x14ac:dyDescent="0.3">
      <c r="A176" s="7">
        <v>10852199405</v>
      </c>
      <c r="B176" s="9" t="s">
        <v>24</v>
      </c>
      <c r="C176" s="11" t="s">
        <v>929</v>
      </c>
    </row>
    <row r="177" spans="1:3" x14ac:dyDescent="0.3">
      <c r="A177" s="7">
        <v>84397956623</v>
      </c>
      <c r="B177" s="9" t="s">
        <v>40</v>
      </c>
      <c r="C177" s="11" t="s">
        <v>905</v>
      </c>
    </row>
    <row r="178" spans="1:3" x14ac:dyDescent="0.3">
      <c r="A178" s="7">
        <v>91547293790</v>
      </c>
      <c r="B178" s="9" t="s">
        <v>40</v>
      </c>
      <c r="C178" s="11" t="s">
        <v>919</v>
      </c>
    </row>
    <row r="179" spans="1:3" x14ac:dyDescent="0.3">
      <c r="A179" s="7">
        <v>2958272670</v>
      </c>
      <c r="B179" s="9" t="s">
        <v>40</v>
      </c>
      <c r="C179" s="11" t="s">
        <v>924</v>
      </c>
    </row>
    <row r="180" spans="1:3" x14ac:dyDescent="0.3">
      <c r="A180" s="7">
        <v>79269920246</v>
      </c>
      <c r="B180" s="9" t="s">
        <v>24</v>
      </c>
      <c r="C180" s="11" t="s">
        <v>2670</v>
      </c>
    </row>
    <row r="181" spans="1:3" x14ac:dyDescent="0.3">
      <c r="A181" s="7">
        <v>51786203438</v>
      </c>
      <c r="B181" s="9" t="s">
        <v>24</v>
      </c>
      <c r="C181" s="11" t="s">
        <v>934</v>
      </c>
    </row>
    <row r="182" spans="1:3" x14ac:dyDescent="0.3">
      <c r="A182" s="7">
        <v>32840574937</v>
      </c>
      <c r="B182" s="9" t="s">
        <v>24</v>
      </c>
      <c r="C182" s="11" t="s">
        <v>939</v>
      </c>
    </row>
    <row r="183" spans="1:3" x14ac:dyDescent="0.3">
      <c r="A183" s="7">
        <v>69715301002</v>
      </c>
      <c r="B183" s="9" t="s">
        <v>24</v>
      </c>
      <c r="C183" s="11" t="s">
        <v>944</v>
      </c>
    </row>
    <row r="184" spans="1:3" x14ac:dyDescent="0.3">
      <c r="A184" s="7">
        <v>93710699926</v>
      </c>
      <c r="B184" s="9" t="s">
        <v>24</v>
      </c>
      <c r="C184" s="11" t="s">
        <v>949</v>
      </c>
    </row>
    <row r="185" spans="1:3" x14ac:dyDescent="0.3">
      <c r="A185" s="7">
        <v>59796264563</v>
      </c>
      <c r="B185" s="9" t="s">
        <v>24</v>
      </c>
      <c r="C185" s="11" t="s">
        <v>954</v>
      </c>
    </row>
    <row r="186" spans="1:3" x14ac:dyDescent="0.3">
      <c r="A186" s="7">
        <v>11986338639</v>
      </c>
      <c r="B186" s="9" t="s">
        <v>24</v>
      </c>
      <c r="C186" s="11" t="s">
        <v>958</v>
      </c>
    </row>
    <row r="187" spans="1:3" x14ac:dyDescent="0.3">
      <c r="A187" s="7">
        <v>37781872772</v>
      </c>
      <c r="B187" s="9" t="s">
        <v>24</v>
      </c>
      <c r="C187" s="11" t="s">
        <v>963</v>
      </c>
    </row>
    <row r="188" spans="1:3" x14ac:dyDescent="0.3">
      <c r="A188" s="7">
        <v>43667021597</v>
      </c>
      <c r="B188" s="9" t="s">
        <v>24</v>
      </c>
      <c r="C188" s="11" t="s">
        <v>968</v>
      </c>
    </row>
    <row r="189" spans="1:3" x14ac:dyDescent="0.3">
      <c r="A189" s="7">
        <v>77627408491</v>
      </c>
      <c r="B189" s="9" t="s">
        <v>24</v>
      </c>
      <c r="C189" s="11" t="s">
        <v>973</v>
      </c>
    </row>
    <row r="190" spans="1:3" x14ac:dyDescent="0.3">
      <c r="A190" s="7">
        <v>12268324202</v>
      </c>
      <c r="B190" s="9" t="s">
        <v>24</v>
      </c>
      <c r="C190" s="11" t="s">
        <v>978</v>
      </c>
    </row>
    <row r="191" spans="1:3" x14ac:dyDescent="0.3">
      <c r="A191" s="7">
        <v>90884993104</v>
      </c>
      <c r="B191" s="9" t="s">
        <v>24</v>
      </c>
      <c r="C191" s="11" t="s">
        <v>983</v>
      </c>
    </row>
    <row r="192" spans="1:3" x14ac:dyDescent="0.3">
      <c r="A192" s="7">
        <v>41683226810</v>
      </c>
      <c r="B192" s="9" t="s">
        <v>24</v>
      </c>
      <c r="C192" s="11" t="s">
        <v>988</v>
      </c>
    </row>
    <row r="193" spans="1:3" x14ac:dyDescent="0.3">
      <c r="A193" s="7">
        <v>30285469659</v>
      </c>
      <c r="B193" s="9" t="s">
        <v>24</v>
      </c>
      <c r="C193" s="11" t="s">
        <v>993</v>
      </c>
    </row>
    <row r="194" spans="1:3" x14ac:dyDescent="0.3">
      <c r="A194" s="7">
        <v>80265403319</v>
      </c>
      <c r="B194" s="9" t="s">
        <v>24</v>
      </c>
      <c r="C194" s="11" t="s">
        <v>998</v>
      </c>
    </row>
    <row r="195" spans="1:3" x14ac:dyDescent="0.3">
      <c r="A195" s="7">
        <v>86235185568</v>
      </c>
      <c r="B195" s="9" t="s">
        <v>24</v>
      </c>
      <c r="C195" s="11" t="s">
        <v>1002</v>
      </c>
    </row>
    <row r="196" spans="1:3" x14ac:dyDescent="0.3">
      <c r="A196" s="7">
        <v>3850982961</v>
      </c>
      <c r="B196" s="9" t="s">
        <v>24</v>
      </c>
      <c r="C196" s="11" t="s">
        <v>1007</v>
      </c>
    </row>
    <row r="197" spans="1:3" x14ac:dyDescent="0.3">
      <c r="A197" s="7">
        <v>59451980348</v>
      </c>
      <c r="B197" s="9" t="s">
        <v>24</v>
      </c>
      <c r="C197" s="11" t="s">
        <v>1013</v>
      </c>
    </row>
    <row r="198" spans="1:3" x14ac:dyDescent="0.3">
      <c r="A198" s="7">
        <v>31120185175</v>
      </c>
      <c r="B198" s="9" t="s">
        <v>24</v>
      </c>
      <c r="C198" s="11" t="s">
        <v>1018</v>
      </c>
    </row>
    <row r="199" spans="1:3" x14ac:dyDescent="0.3">
      <c r="A199" s="7">
        <v>10264179101</v>
      </c>
      <c r="B199" s="9" t="s">
        <v>24</v>
      </c>
      <c r="C199" s="11" t="s">
        <v>1023</v>
      </c>
    </row>
    <row r="200" spans="1:3" x14ac:dyDescent="0.3">
      <c r="A200" s="7">
        <v>80303023744</v>
      </c>
      <c r="B200" s="9" t="s">
        <v>24</v>
      </c>
      <c r="C200" s="11" t="s">
        <v>1028</v>
      </c>
    </row>
    <row r="201" spans="1:3" ht="12.75" customHeight="1" x14ac:dyDescent="0.3">
      <c r="A201" s="7">
        <v>14562482156</v>
      </c>
      <c r="B201" s="9" t="s">
        <v>24</v>
      </c>
      <c r="C201" s="11" t="s">
        <v>1034</v>
      </c>
    </row>
    <row r="202" spans="1:3" x14ac:dyDescent="0.3">
      <c r="A202" s="7">
        <v>18534327031</v>
      </c>
      <c r="B202" s="9" t="s">
        <v>24</v>
      </c>
      <c r="C202" s="11" t="s">
        <v>1039</v>
      </c>
    </row>
    <row r="203" spans="1:3" x14ac:dyDescent="0.3">
      <c r="A203" s="7">
        <v>19601823684</v>
      </c>
      <c r="B203" s="9" t="s">
        <v>24</v>
      </c>
      <c r="C203" s="11" t="s">
        <v>1044</v>
      </c>
    </row>
    <row r="204" spans="1:3" x14ac:dyDescent="0.3">
      <c r="A204" s="7">
        <v>10236446484</v>
      </c>
      <c r="B204" s="9" t="s">
        <v>24</v>
      </c>
      <c r="C204" s="11" t="s">
        <v>1050</v>
      </c>
    </row>
    <row r="205" spans="1:3" x14ac:dyDescent="0.3">
      <c r="A205" s="7">
        <v>22519877219</v>
      </c>
      <c r="B205" s="9" t="s">
        <v>24</v>
      </c>
      <c r="C205" s="11" t="s">
        <v>1056</v>
      </c>
    </row>
    <row r="206" spans="1:3" x14ac:dyDescent="0.3">
      <c r="A206" s="7">
        <v>28324816977</v>
      </c>
      <c r="B206" s="9" t="s">
        <v>24</v>
      </c>
      <c r="C206" s="11" t="s">
        <v>1062</v>
      </c>
    </row>
    <row r="207" spans="1:3" x14ac:dyDescent="0.3">
      <c r="A207" s="7">
        <v>19085780732</v>
      </c>
      <c r="B207" s="9" t="s">
        <v>24</v>
      </c>
      <c r="C207" s="11" t="s">
        <v>1068</v>
      </c>
    </row>
    <row r="208" spans="1:3" x14ac:dyDescent="0.3">
      <c r="A208" s="7">
        <v>17231519023</v>
      </c>
      <c r="B208" s="9" t="s">
        <v>24</v>
      </c>
      <c r="C208" s="11" t="s">
        <v>1073</v>
      </c>
    </row>
    <row r="209" spans="1:3" x14ac:dyDescent="0.3">
      <c r="A209" s="7">
        <v>32206148371</v>
      </c>
      <c r="B209" s="9" t="s">
        <v>24</v>
      </c>
      <c r="C209" s="11" t="s">
        <v>1078</v>
      </c>
    </row>
    <row r="210" spans="1:3" x14ac:dyDescent="0.3">
      <c r="A210" s="7">
        <v>25883882856</v>
      </c>
      <c r="B210" s="9" t="s">
        <v>24</v>
      </c>
      <c r="C210" s="11" t="s">
        <v>1083</v>
      </c>
    </row>
    <row r="211" spans="1:3" x14ac:dyDescent="0.3">
      <c r="A211" s="7">
        <v>89819375646</v>
      </c>
      <c r="B211" s="9" t="s">
        <v>24</v>
      </c>
      <c r="C211" s="11" t="s">
        <v>1088</v>
      </c>
    </row>
    <row r="212" spans="1:3" x14ac:dyDescent="0.3">
      <c r="A212" s="7">
        <v>40237608715</v>
      </c>
      <c r="B212" s="9" t="s">
        <v>24</v>
      </c>
      <c r="C212" s="11" t="s">
        <v>1093</v>
      </c>
    </row>
    <row r="213" spans="1:3" x14ac:dyDescent="0.3">
      <c r="A213" s="7">
        <v>84924656517</v>
      </c>
      <c r="B213" s="9" t="s">
        <v>24</v>
      </c>
      <c r="C213" s="11" t="s">
        <v>1098</v>
      </c>
    </row>
    <row r="214" spans="1:3" x14ac:dyDescent="0.3">
      <c r="A214" s="7">
        <v>51401063283</v>
      </c>
      <c r="B214" s="9" t="s">
        <v>24</v>
      </c>
      <c r="C214" s="11" t="s">
        <v>1103</v>
      </c>
    </row>
    <row r="215" spans="1:3" x14ac:dyDescent="0.3">
      <c r="A215" s="7">
        <v>46377257342</v>
      </c>
      <c r="B215" s="9" t="s">
        <v>24</v>
      </c>
      <c r="C215" s="11" t="s">
        <v>1108</v>
      </c>
    </row>
    <row r="216" spans="1:3" x14ac:dyDescent="0.3">
      <c r="A216" s="7">
        <v>70641763756</v>
      </c>
      <c r="B216" s="9" t="s">
        <v>24</v>
      </c>
      <c r="C216" s="11" t="s">
        <v>1112</v>
      </c>
    </row>
    <row r="217" spans="1:3" x14ac:dyDescent="0.3">
      <c r="A217" s="7">
        <v>47767714195</v>
      </c>
      <c r="B217" s="9" t="s">
        <v>24</v>
      </c>
      <c r="C217" s="11" t="s">
        <v>1117</v>
      </c>
    </row>
    <row r="218" spans="1:3" x14ac:dyDescent="0.3">
      <c r="A218" s="7">
        <v>9777091543</v>
      </c>
      <c r="B218" s="9" t="s">
        <v>24</v>
      </c>
      <c r="C218" s="11" t="s">
        <v>1122</v>
      </c>
    </row>
    <row r="219" spans="1:3" x14ac:dyDescent="0.3">
      <c r="A219" s="7">
        <v>49894241709</v>
      </c>
      <c r="B219" s="9" t="s">
        <v>24</v>
      </c>
      <c r="C219" s="11" t="s">
        <v>1127</v>
      </c>
    </row>
    <row r="220" spans="1:3" ht="12.75" customHeight="1" x14ac:dyDescent="0.3">
      <c r="A220" s="7">
        <v>51303627909</v>
      </c>
      <c r="B220" s="9" t="s">
        <v>24</v>
      </c>
      <c r="C220" s="11" t="s">
        <v>1131</v>
      </c>
    </row>
    <row r="221" spans="1:3" x14ac:dyDescent="0.3">
      <c r="A221" s="7">
        <v>78159614650</v>
      </c>
      <c r="B221" s="9" t="s">
        <v>24</v>
      </c>
      <c r="C221" s="11" t="s">
        <v>1137</v>
      </c>
    </row>
    <row r="222" spans="1:3" x14ac:dyDescent="0.3">
      <c r="A222" s="7">
        <v>98749709951</v>
      </c>
      <c r="B222" s="9" t="s">
        <v>24</v>
      </c>
      <c r="C222" s="11" t="s">
        <v>1142</v>
      </c>
    </row>
    <row r="223" spans="1:3" ht="12.75" customHeight="1" x14ac:dyDescent="0.3">
      <c r="A223" s="7">
        <v>60521475400</v>
      </c>
      <c r="B223" s="9" t="s">
        <v>24</v>
      </c>
      <c r="C223" s="11" t="s">
        <v>1148</v>
      </c>
    </row>
    <row r="224" spans="1:3" ht="12.75" customHeight="1" x14ac:dyDescent="0.3">
      <c r="A224" s="7">
        <v>6992092556</v>
      </c>
      <c r="B224" s="9" t="s">
        <v>24</v>
      </c>
      <c r="C224" s="11" t="s">
        <v>1154</v>
      </c>
    </row>
    <row r="225" spans="1:3" ht="12.75" customHeight="1" x14ac:dyDescent="0.3">
      <c r="A225" s="7">
        <v>98609040957</v>
      </c>
      <c r="B225" s="9" t="s">
        <v>24</v>
      </c>
      <c r="C225" s="11" t="s">
        <v>1160</v>
      </c>
    </row>
    <row r="226" spans="1:3" ht="12.75" customHeight="1" x14ac:dyDescent="0.3">
      <c r="A226" s="7">
        <v>43504091006</v>
      </c>
      <c r="B226" s="9" t="s">
        <v>24</v>
      </c>
      <c r="C226" s="11" t="s">
        <v>1166</v>
      </c>
    </row>
    <row r="227" spans="1:3" x14ac:dyDescent="0.3">
      <c r="A227" s="7">
        <v>3457471323</v>
      </c>
      <c r="B227" s="9" t="s">
        <v>24</v>
      </c>
      <c r="C227" s="11" t="s">
        <v>1171</v>
      </c>
    </row>
    <row r="228" spans="1:3" x14ac:dyDescent="0.3">
      <c r="A228" s="7">
        <v>31444990605</v>
      </c>
      <c r="B228" s="9" t="s">
        <v>24</v>
      </c>
      <c r="C228" s="11" t="s">
        <v>1176</v>
      </c>
    </row>
    <row r="229" spans="1:3" x14ac:dyDescent="0.3">
      <c r="A229" s="7">
        <v>42850342757</v>
      </c>
      <c r="B229" s="9" t="s">
        <v>24</v>
      </c>
      <c r="C229" s="11" t="s">
        <v>1182</v>
      </c>
    </row>
    <row r="230" spans="1:3" x14ac:dyDescent="0.3">
      <c r="A230" s="7">
        <v>18683136487</v>
      </c>
      <c r="B230" s="9" t="s">
        <v>154</v>
      </c>
      <c r="C230" s="11" t="s">
        <v>1186</v>
      </c>
    </row>
    <row r="231" spans="1:3" x14ac:dyDescent="0.3">
      <c r="A231" s="7">
        <v>19370100881</v>
      </c>
      <c r="B231" s="9" t="s">
        <v>154</v>
      </c>
      <c r="C231" s="11" t="s">
        <v>2697</v>
      </c>
    </row>
    <row r="232" spans="1:3" x14ac:dyDescent="0.3">
      <c r="A232" s="7">
        <v>95131524528</v>
      </c>
      <c r="B232" s="9" t="s">
        <v>154</v>
      </c>
      <c r="C232" s="11" t="s">
        <v>1196</v>
      </c>
    </row>
    <row r="233" spans="1:3" x14ac:dyDescent="0.3">
      <c r="A233" s="7">
        <v>37836302645</v>
      </c>
      <c r="B233" s="9" t="s">
        <v>154</v>
      </c>
      <c r="C233" s="11" t="s">
        <v>1201</v>
      </c>
    </row>
    <row r="234" spans="1:3" x14ac:dyDescent="0.3">
      <c r="A234" s="7">
        <v>22874515170</v>
      </c>
      <c r="B234" s="9" t="s">
        <v>154</v>
      </c>
      <c r="C234" s="11" t="s">
        <v>1206</v>
      </c>
    </row>
    <row r="235" spans="1:3" x14ac:dyDescent="0.3">
      <c r="A235" s="7">
        <v>66486182714</v>
      </c>
      <c r="B235" s="9" t="s">
        <v>154</v>
      </c>
      <c r="C235" s="11" t="s">
        <v>1211</v>
      </c>
    </row>
    <row r="236" spans="1:3" x14ac:dyDescent="0.3">
      <c r="A236" s="7">
        <v>76767369197</v>
      </c>
      <c r="B236" s="9" t="s">
        <v>154</v>
      </c>
      <c r="C236" s="11" t="s">
        <v>2698</v>
      </c>
    </row>
    <row r="237" spans="1:3" x14ac:dyDescent="0.3">
      <c r="A237" s="7">
        <v>72910430276</v>
      </c>
      <c r="B237" s="9" t="s">
        <v>154</v>
      </c>
      <c r="C237" s="11" t="s">
        <v>2699</v>
      </c>
    </row>
    <row r="238" spans="1:3" x14ac:dyDescent="0.3">
      <c r="A238" s="7">
        <v>95093210687</v>
      </c>
      <c r="B238" s="9" t="s">
        <v>154</v>
      </c>
      <c r="C238" s="11" t="s">
        <v>1224</v>
      </c>
    </row>
    <row r="239" spans="1:3" x14ac:dyDescent="0.3">
      <c r="A239" s="7">
        <v>53969486500</v>
      </c>
      <c r="B239" s="9" t="s">
        <v>154</v>
      </c>
      <c r="C239" s="11" t="s">
        <v>1229</v>
      </c>
    </row>
    <row r="240" spans="1:3" x14ac:dyDescent="0.3">
      <c r="A240" s="7">
        <v>69608914212</v>
      </c>
      <c r="B240" s="9" t="s">
        <v>154</v>
      </c>
      <c r="C240" s="11" t="s">
        <v>1233</v>
      </c>
    </row>
    <row r="241" spans="1:3" x14ac:dyDescent="0.3">
      <c r="A241" s="7">
        <v>87892589782</v>
      </c>
      <c r="B241" s="9" t="s">
        <v>154</v>
      </c>
      <c r="C241" s="11" t="s">
        <v>1238</v>
      </c>
    </row>
    <row r="242" spans="1:3" x14ac:dyDescent="0.3">
      <c r="A242" s="7">
        <v>36162371878</v>
      </c>
      <c r="B242" s="9" t="s">
        <v>154</v>
      </c>
      <c r="C242" s="11" t="s">
        <v>1242</v>
      </c>
    </row>
    <row r="243" spans="1:3" x14ac:dyDescent="0.3">
      <c r="A243" s="7">
        <v>43541122224</v>
      </c>
      <c r="B243" s="9" t="s">
        <v>154</v>
      </c>
      <c r="C243" s="11" t="s">
        <v>1246</v>
      </c>
    </row>
    <row r="244" spans="1:3" x14ac:dyDescent="0.3">
      <c r="A244" s="7">
        <v>88362248492</v>
      </c>
      <c r="B244" s="9" t="s">
        <v>154</v>
      </c>
      <c r="C244" s="11" t="s">
        <v>1251</v>
      </c>
    </row>
    <row r="245" spans="1:3" x14ac:dyDescent="0.3">
      <c r="A245" s="7">
        <v>49508397045</v>
      </c>
      <c r="B245" s="9" t="s">
        <v>154</v>
      </c>
      <c r="C245" s="11" t="s">
        <v>2700</v>
      </c>
    </row>
    <row r="246" spans="1:3" x14ac:dyDescent="0.3">
      <c r="A246" s="7">
        <v>59951999361</v>
      </c>
      <c r="B246" s="9" t="s">
        <v>154</v>
      </c>
      <c r="C246" s="11" t="s">
        <v>2701</v>
      </c>
    </row>
    <row r="247" spans="1:3" x14ac:dyDescent="0.3">
      <c r="A247" s="7">
        <v>43609566625</v>
      </c>
      <c r="B247" s="9" t="s">
        <v>154</v>
      </c>
      <c r="C247" s="11" t="s">
        <v>2702</v>
      </c>
    </row>
    <row r="248" spans="1:3" x14ac:dyDescent="0.3">
      <c r="A248" s="7">
        <v>74294482659</v>
      </c>
      <c r="B248" s="9" t="s">
        <v>24</v>
      </c>
      <c r="C248" s="11" t="s">
        <v>1260</v>
      </c>
    </row>
    <row r="249" spans="1:3" x14ac:dyDescent="0.3">
      <c r="A249" s="7">
        <v>88269740410</v>
      </c>
      <c r="B249" s="9" t="s">
        <v>24</v>
      </c>
      <c r="C249" s="11" t="s">
        <v>1265</v>
      </c>
    </row>
    <row r="250" spans="1:3" x14ac:dyDescent="0.3">
      <c r="A250" s="7">
        <v>11298572202</v>
      </c>
      <c r="B250" s="9" t="s">
        <v>24</v>
      </c>
      <c r="C250" s="11" t="s">
        <v>1270</v>
      </c>
    </row>
    <row r="251" spans="1:3" x14ac:dyDescent="0.3">
      <c r="A251" s="7">
        <v>45589739612</v>
      </c>
      <c r="B251" s="9" t="s">
        <v>24</v>
      </c>
      <c r="C251" s="11" t="s">
        <v>1276</v>
      </c>
    </row>
    <row r="252" spans="1:3" x14ac:dyDescent="0.3">
      <c r="A252" s="7">
        <v>5703458858</v>
      </c>
      <c r="B252" s="9" t="s">
        <v>24</v>
      </c>
      <c r="C252" s="11" t="s">
        <v>1281</v>
      </c>
    </row>
    <row r="253" spans="1:3" x14ac:dyDescent="0.3">
      <c r="A253" s="7">
        <v>49483564012</v>
      </c>
      <c r="B253" s="9" t="s">
        <v>24</v>
      </c>
      <c r="C253" s="11" t="s">
        <v>1286</v>
      </c>
    </row>
    <row r="254" spans="1:3" x14ac:dyDescent="0.3">
      <c r="A254" s="7">
        <v>28048960411</v>
      </c>
      <c r="B254" s="9" t="s">
        <v>24</v>
      </c>
      <c r="C254" s="11" t="s">
        <v>1291</v>
      </c>
    </row>
    <row r="255" spans="1:3" x14ac:dyDescent="0.3">
      <c r="A255" s="7">
        <v>84838770814</v>
      </c>
      <c r="B255" s="9" t="s">
        <v>24</v>
      </c>
      <c r="C255" s="11" t="s">
        <v>1296</v>
      </c>
    </row>
    <row r="256" spans="1:3" x14ac:dyDescent="0.3">
      <c r="A256" s="7">
        <v>54896856295</v>
      </c>
      <c r="B256" s="9" t="s">
        <v>24</v>
      </c>
      <c r="C256" s="11" t="s">
        <v>1301</v>
      </c>
    </row>
    <row r="257" spans="1:3" x14ac:dyDescent="0.3">
      <c r="A257" s="7">
        <v>94833993984</v>
      </c>
      <c r="B257" s="9" t="s">
        <v>24</v>
      </c>
      <c r="C257" s="11" t="s">
        <v>1306</v>
      </c>
    </row>
    <row r="258" spans="1:3" x14ac:dyDescent="0.3">
      <c r="A258" s="7">
        <v>94391499491</v>
      </c>
      <c r="B258" s="9" t="s">
        <v>24</v>
      </c>
      <c r="C258" s="11" t="s">
        <v>1311</v>
      </c>
    </row>
    <row r="259" spans="1:3" x14ac:dyDescent="0.3">
      <c r="A259" s="7">
        <v>79193158584</v>
      </c>
      <c r="B259" s="9" t="s">
        <v>24</v>
      </c>
      <c r="C259" s="11" t="s">
        <v>1316</v>
      </c>
    </row>
    <row r="260" spans="1:3" x14ac:dyDescent="0.3">
      <c r="A260" s="7">
        <v>63763133364</v>
      </c>
      <c r="B260" s="9" t="s">
        <v>24</v>
      </c>
      <c r="C260" s="11" t="s">
        <v>1321</v>
      </c>
    </row>
    <row r="261" spans="1:3" x14ac:dyDescent="0.3">
      <c r="A261" s="7">
        <v>67969498372</v>
      </c>
      <c r="B261" s="9" t="s">
        <v>24</v>
      </c>
      <c r="C261" s="11" t="s">
        <v>1327</v>
      </c>
    </row>
    <row r="262" spans="1:3" x14ac:dyDescent="0.3">
      <c r="A262" s="7">
        <v>41720834491</v>
      </c>
      <c r="B262" s="9" t="s">
        <v>24</v>
      </c>
      <c r="C262" s="11" t="s">
        <v>1332</v>
      </c>
    </row>
    <row r="263" spans="1:3" x14ac:dyDescent="0.3">
      <c r="A263" s="7">
        <v>24913665146</v>
      </c>
      <c r="B263" s="9" t="s">
        <v>24</v>
      </c>
      <c r="C263" s="11" t="s">
        <v>1337</v>
      </c>
    </row>
    <row r="264" spans="1:3" x14ac:dyDescent="0.3">
      <c r="A264" s="7">
        <v>91109303119</v>
      </c>
      <c r="B264" s="9" t="s">
        <v>24</v>
      </c>
      <c r="C264" s="11" t="s">
        <v>1343</v>
      </c>
    </row>
    <row r="265" spans="1:3" x14ac:dyDescent="0.3">
      <c r="A265" s="7">
        <v>9269345925</v>
      </c>
      <c r="B265" s="9" t="s">
        <v>24</v>
      </c>
      <c r="C265" s="11" t="s">
        <v>1349</v>
      </c>
    </row>
    <row r="266" spans="1:3" x14ac:dyDescent="0.3">
      <c r="A266" s="7">
        <v>24661445515</v>
      </c>
      <c r="B266" s="9" t="s">
        <v>24</v>
      </c>
      <c r="C266" s="11" t="s">
        <v>1355</v>
      </c>
    </row>
    <row r="267" spans="1:3" x14ac:dyDescent="0.3">
      <c r="A267" s="7">
        <v>58499994900</v>
      </c>
      <c r="B267" s="9" t="s">
        <v>24</v>
      </c>
      <c r="C267" s="11" t="s">
        <v>1361</v>
      </c>
    </row>
    <row r="268" spans="1:3" x14ac:dyDescent="0.3">
      <c r="A268" s="7">
        <v>71367732581</v>
      </c>
      <c r="B268" s="9" t="s">
        <v>24</v>
      </c>
      <c r="C268" s="11" t="s">
        <v>2671</v>
      </c>
    </row>
    <row r="269" spans="1:3" x14ac:dyDescent="0.3">
      <c r="A269" s="7">
        <v>34989146384</v>
      </c>
      <c r="B269" s="9" t="s">
        <v>24</v>
      </c>
      <c r="C269" s="11" t="s">
        <v>1371</v>
      </c>
    </row>
    <row r="270" spans="1:3" x14ac:dyDescent="0.3">
      <c r="A270" s="7">
        <v>3530904023</v>
      </c>
      <c r="B270" s="9" t="s">
        <v>24</v>
      </c>
      <c r="C270" s="11" t="s">
        <v>1374</v>
      </c>
    </row>
    <row r="271" spans="1:3" x14ac:dyDescent="0.3">
      <c r="A271" s="7">
        <v>31173278276</v>
      </c>
      <c r="B271" s="9" t="s">
        <v>24</v>
      </c>
      <c r="C271" s="11" t="s">
        <v>1380</v>
      </c>
    </row>
    <row r="272" spans="1:3" x14ac:dyDescent="0.3">
      <c r="A272" s="7">
        <v>63220735836</v>
      </c>
      <c r="B272" s="9" t="s">
        <v>24</v>
      </c>
      <c r="C272" s="11" t="s">
        <v>1386</v>
      </c>
    </row>
    <row r="273" spans="1:3" x14ac:dyDescent="0.3">
      <c r="A273" s="7">
        <v>71207730103</v>
      </c>
      <c r="B273" s="9" t="s">
        <v>24</v>
      </c>
      <c r="C273" s="11" t="s">
        <v>1390</v>
      </c>
    </row>
    <row r="274" spans="1:3" x14ac:dyDescent="0.3">
      <c r="A274" s="7">
        <v>1252163117</v>
      </c>
      <c r="B274" s="9" t="s">
        <v>24</v>
      </c>
      <c r="C274" s="11" t="s">
        <v>1394</v>
      </c>
    </row>
    <row r="275" spans="1:3" x14ac:dyDescent="0.3">
      <c r="A275" s="7">
        <v>64719361972</v>
      </c>
      <c r="B275" s="9" t="s">
        <v>24</v>
      </c>
      <c r="C275" s="11" t="s">
        <v>1399</v>
      </c>
    </row>
    <row r="276" spans="1:3" x14ac:dyDescent="0.3">
      <c r="A276" s="7">
        <v>38198969688</v>
      </c>
      <c r="B276" s="9" t="s">
        <v>24</v>
      </c>
      <c r="C276" s="11" t="s">
        <v>1404</v>
      </c>
    </row>
    <row r="277" spans="1:3" x14ac:dyDescent="0.3">
      <c r="A277" s="7">
        <v>95308842799</v>
      </c>
      <c r="B277" s="9" t="s">
        <v>24</v>
      </c>
      <c r="C277" s="11" t="s">
        <v>1409</v>
      </c>
    </row>
    <row r="278" spans="1:3" x14ac:dyDescent="0.3">
      <c r="A278" s="7">
        <v>4755372979</v>
      </c>
      <c r="B278" s="9" t="s">
        <v>24</v>
      </c>
      <c r="C278" s="11" t="s">
        <v>1414</v>
      </c>
    </row>
    <row r="279" spans="1:3" x14ac:dyDescent="0.3">
      <c r="A279" s="7">
        <v>57362618039</v>
      </c>
      <c r="B279" s="9" t="s">
        <v>24</v>
      </c>
      <c r="C279" s="11" t="s">
        <v>1418</v>
      </c>
    </row>
    <row r="280" spans="1:3" x14ac:dyDescent="0.3">
      <c r="A280" s="7">
        <v>74084245037</v>
      </c>
      <c r="B280" s="9" t="s">
        <v>24</v>
      </c>
      <c r="C280" s="11" t="s">
        <v>1423</v>
      </c>
    </row>
    <row r="281" spans="1:3" x14ac:dyDescent="0.3">
      <c r="A281" s="7">
        <v>55277272395</v>
      </c>
      <c r="B281" s="9" t="s">
        <v>24</v>
      </c>
      <c r="C281" s="11" t="s">
        <v>1429</v>
      </c>
    </row>
    <row r="282" spans="1:3" x14ac:dyDescent="0.3">
      <c r="A282" s="7">
        <v>48074464528</v>
      </c>
      <c r="B282" s="9" t="s">
        <v>24</v>
      </c>
      <c r="C282" s="11" t="s">
        <v>1434</v>
      </c>
    </row>
    <row r="283" spans="1:3" x14ac:dyDescent="0.3">
      <c r="A283" s="7">
        <v>18244017371</v>
      </c>
      <c r="B283" s="9" t="s">
        <v>24</v>
      </c>
      <c r="C283" s="11" t="s">
        <v>1439</v>
      </c>
    </row>
    <row r="284" spans="1:3" x14ac:dyDescent="0.3">
      <c r="A284" s="7">
        <v>29608777564</v>
      </c>
      <c r="B284" s="9" t="s">
        <v>24</v>
      </c>
      <c r="C284" s="11" t="s">
        <v>1445</v>
      </c>
    </row>
    <row r="285" spans="1:3" x14ac:dyDescent="0.3">
      <c r="A285" s="7">
        <v>5541256968</v>
      </c>
      <c r="B285" s="9" t="s">
        <v>24</v>
      </c>
      <c r="C285" s="11" t="s">
        <v>1450</v>
      </c>
    </row>
    <row r="286" spans="1:3" x14ac:dyDescent="0.3">
      <c r="A286" s="7">
        <v>68516938975</v>
      </c>
      <c r="B286" s="9" t="s">
        <v>24</v>
      </c>
      <c r="C286" s="11" t="s">
        <v>1455</v>
      </c>
    </row>
    <row r="287" spans="1:3" x14ac:dyDescent="0.3">
      <c r="A287" s="7">
        <v>69359602385</v>
      </c>
      <c r="B287" s="9" t="s">
        <v>24</v>
      </c>
      <c r="C287" s="11" t="s">
        <v>1460</v>
      </c>
    </row>
    <row r="288" spans="1:3" x14ac:dyDescent="0.3">
      <c r="A288" s="7">
        <v>10188505675</v>
      </c>
      <c r="B288" s="9" t="s">
        <v>24</v>
      </c>
      <c r="C288" s="11" t="s">
        <v>1466</v>
      </c>
    </row>
    <row r="289" spans="1:3" x14ac:dyDescent="0.3">
      <c r="A289" s="7">
        <v>46522572970</v>
      </c>
      <c r="B289" s="9" t="s">
        <v>24</v>
      </c>
      <c r="C289" s="11" t="s">
        <v>1472</v>
      </c>
    </row>
    <row r="290" spans="1:3" x14ac:dyDescent="0.3">
      <c r="A290" s="7">
        <v>87297014856</v>
      </c>
      <c r="B290" s="9" t="s">
        <v>24</v>
      </c>
      <c r="C290" s="11" t="s">
        <v>1477</v>
      </c>
    </row>
    <row r="291" spans="1:3" x14ac:dyDescent="0.3">
      <c r="A291" s="7">
        <v>38625793303</v>
      </c>
      <c r="B291" s="9" t="s">
        <v>24</v>
      </c>
      <c r="C291" s="11" t="s">
        <v>1482</v>
      </c>
    </row>
    <row r="292" spans="1:3" x14ac:dyDescent="0.3">
      <c r="A292" s="7">
        <v>27672461276</v>
      </c>
      <c r="B292" s="9" t="s">
        <v>24</v>
      </c>
      <c r="C292" s="11" t="s">
        <v>1487</v>
      </c>
    </row>
    <row r="293" spans="1:3" x14ac:dyDescent="0.3">
      <c r="A293" s="7">
        <v>49328464172</v>
      </c>
      <c r="B293" s="9" t="s">
        <v>24</v>
      </c>
      <c r="C293" s="11" t="s">
        <v>1492</v>
      </c>
    </row>
    <row r="294" spans="1:3" x14ac:dyDescent="0.3">
      <c r="A294" s="7">
        <v>38304616284</v>
      </c>
      <c r="B294" s="9" t="s">
        <v>24</v>
      </c>
      <c r="C294" s="11" t="s">
        <v>1497</v>
      </c>
    </row>
    <row r="295" spans="1:3" x14ac:dyDescent="0.3">
      <c r="A295" s="7">
        <v>54566384631</v>
      </c>
      <c r="B295" s="9" t="s">
        <v>24</v>
      </c>
      <c r="C295" s="11" t="s">
        <v>1502</v>
      </c>
    </row>
    <row r="296" spans="1:3" x14ac:dyDescent="0.3">
      <c r="A296" s="7">
        <v>72931567836</v>
      </c>
      <c r="B296" s="9" t="s">
        <v>24</v>
      </c>
      <c r="C296" s="11" t="s">
        <v>1507</v>
      </c>
    </row>
    <row r="297" spans="1:3" x14ac:dyDescent="0.3">
      <c r="A297" s="7">
        <v>74610670107</v>
      </c>
      <c r="B297" s="9" t="s">
        <v>24</v>
      </c>
      <c r="C297" s="11" t="s">
        <v>1513</v>
      </c>
    </row>
    <row r="298" spans="1:3" x14ac:dyDescent="0.3">
      <c r="A298" s="7">
        <v>28673386029</v>
      </c>
      <c r="B298" s="9" t="s">
        <v>24</v>
      </c>
      <c r="C298" s="11" t="s">
        <v>1518</v>
      </c>
    </row>
    <row r="299" spans="1:3" x14ac:dyDescent="0.3">
      <c r="A299" s="7">
        <v>61980608934</v>
      </c>
      <c r="B299" s="9" t="s">
        <v>24</v>
      </c>
      <c r="C299" s="11" t="s">
        <v>1523</v>
      </c>
    </row>
    <row r="300" spans="1:3" x14ac:dyDescent="0.3">
      <c r="A300" s="7">
        <v>29399232217</v>
      </c>
      <c r="B300" s="9" t="s">
        <v>24</v>
      </c>
      <c r="C300" s="11" t="s">
        <v>1528</v>
      </c>
    </row>
    <row r="301" spans="1:3" x14ac:dyDescent="0.3">
      <c r="A301" s="7">
        <v>14828046348</v>
      </c>
      <c r="B301" s="9" t="s">
        <v>24</v>
      </c>
      <c r="C301" s="11" t="s">
        <v>1533</v>
      </c>
    </row>
    <row r="302" spans="1:3" x14ac:dyDescent="0.3">
      <c r="A302" s="7">
        <v>32284739479</v>
      </c>
      <c r="B302" s="9" t="s">
        <v>24</v>
      </c>
      <c r="C302" s="11" t="s">
        <v>1538</v>
      </c>
    </row>
    <row r="303" spans="1:3" x14ac:dyDescent="0.3">
      <c r="A303" s="7">
        <v>77561654785</v>
      </c>
      <c r="B303" s="9" t="s">
        <v>24</v>
      </c>
      <c r="C303" s="11" t="s">
        <v>1543</v>
      </c>
    </row>
    <row r="304" spans="1:3" x14ac:dyDescent="0.3">
      <c r="A304" s="7">
        <v>47974453918</v>
      </c>
      <c r="B304" s="9" t="s">
        <v>24</v>
      </c>
      <c r="C304" s="11" t="s">
        <v>1549</v>
      </c>
    </row>
    <row r="305" spans="1:3" x14ac:dyDescent="0.3">
      <c r="A305" s="7">
        <v>69370038985</v>
      </c>
      <c r="B305" s="9" t="s">
        <v>24</v>
      </c>
      <c r="C305" s="11" t="s">
        <v>1554</v>
      </c>
    </row>
    <row r="306" spans="1:3" x14ac:dyDescent="0.3">
      <c r="A306" s="7">
        <v>78866932443</v>
      </c>
      <c r="B306" s="9" t="s">
        <v>24</v>
      </c>
      <c r="C306" s="11" t="s">
        <v>1559</v>
      </c>
    </row>
    <row r="307" spans="1:3" x14ac:dyDescent="0.3">
      <c r="A307" s="7">
        <v>26566866925</v>
      </c>
      <c r="B307" s="9" t="s">
        <v>24</v>
      </c>
      <c r="C307" s="11" t="s">
        <v>1565</v>
      </c>
    </row>
    <row r="308" spans="1:3" x14ac:dyDescent="0.3">
      <c r="A308" s="7">
        <v>57370630720</v>
      </c>
      <c r="B308" s="9" t="s">
        <v>24</v>
      </c>
      <c r="C308" s="11" t="s">
        <v>1571</v>
      </c>
    </row>
    <row r="309" spans="1:3" x14ac:dyDescent="0.3">
      <c r="A309" s="7">
        <v>35997508988</v>
      </c>
      <c r="B309" s="9" t="s">
        <v>24</v>
      </c>
      <c r="C309" s="11" t="s">
        <v>1575</v>
      </c>
    </row>
    <row r="310" spans="1:3" x14ac:dyDescent="0.3">
      <c r="A310" s="7">
        <v>29897835912</v>
      </c>
      <c r="B310" s="9" t="s">
        <v>24</v>
      </c>
      <c r="C310" s="11" t="s">
        <v>1580</v>
      </c>
    </row>
    <row r="311" spans="1:3" x14ac:dyDescent="0.3">
      <c r="A311" s="7">
        <v>72336759011</v>
      </c>
      <c r="B311" s="9" t="s">
        <v>24</v>
      </c>
      <c r="C311" s="11" t="s">
        <v>1585</v>
      </c>
    </row>
    <row r="312" spans="1:3" x14ac:dyDescent="0.3">
      <c r="A312" s="7">
        <v>69488952897</v>
      </c>
      <c r="B312" s="9" t="s">
        <v>24</v>
      </c>
      <c r="C312" s="11" t="s">
        <v>1588</v>
      </c>
    </row>
    <row r="313" spans="1:3" x14ac:dyDescent="0.3">
      <c r="A313" s="7">
        <v>32308927283</v>
      </c>
      <c r="B313" s="9" t="s">
        <v>24</v>
      </c>
      <c r="C313" s="11" t="s">
        <v>1593</v>
      </c>
    </row>
    <row r="314" spans="1:3" x14ac:dyDescent="0.3">
      <c r="A314" s="7">
        <v>9719135686</v>
      </c>
      <c r="B314" s="9" t="s">
        <v>24</v>
      </c>
      <c r="C314" s="11" t="s">
        <v>1598</v>
      </c>
    </row>
    <row r="315" spans="1:3" x14ac:dyDescent="0.3">
      <c r="A315" s="7">
        <v>22739488071</v>
      </c>
      <c r="B315" s="9" t="s">
        <v>24</v>
      </c>
      <c r="C315" s="11" t="s">
        <v>1602</v>
      </c>
    </row>
    <row r="316" spans="1:3" x14ac:dyDescent="0.3">
      <c r="A316" s="7">
        <v>23673736199</v>
      </c>
      <c r="B316" s="9" t="s">
        <v>24</v>
      </c>
      <c r="C316" s="11" t="s">
        <v>1606</v>
      </c>
    </row>
    <row r="317" spans="1:3" x14ac:dyDescent="0.3">
      <c r="A317" s="7">
        <v>44887120463</v>
      </c>
      <c r="B317" s="9" t="s">
        <v>24</v>
      </c>
      <c r="C317" s="11" t="s">
        <v>1611</v>
      </c>
    </row>
    <row r="318" spans="1:3" x14ac:dyDescent="0.3">
      <c r="A318" s="7">
        <v>25760780719</v>
      </c>
      <c r="B318" s="9" t="s">
        <v>24</v>
      </c>
      <c r="C318" s="11" t="s">
        <v>1616</v>
      </c>
    </row>
    <row r="319" spans="1:3" x14ac:dyDescent="0.3">
      <c r="A319" s="7">
        <v>76040308062</v>
      </c>
      <c r="B319" s="9" t="s">
        <v>24</v>
      </c>
      <c r="C319" s="11" t="s">
        <v>1621</v>
      </c>
    </row>
    <row r="320" spans="1:3" x14ac:dyDescent="0.3">
      <c r="A320" s="7">
        <v>79067711474</v>
      </c>
      <c r="B320" s="9" t="s">
        <v>24</v>
      </c>
      <c r="C320" s="11" t="s">
        <v>1626</v>
      </c>
    </row>
    <row r="321" spans="1:3" x14ac:dyDescent="0.3">
      <c r="A321" s="7">
        <v>85077656753</v>
      </c>
      <c r="B321" s="9" t="s">
        <v>24</v>
      </c>
      <c r="C321" s="11" t="s">
        <v>1631</v>
      </c>
    </row>
    <row r="322" spans="1:3" x14ac:dyDescent="0.3">
      <c r="A322" s="7">
        <v>86687204743</v>
      </c>
      <c r="B322" s="9" t="s">
        <v>24</v>
      </c>
      <c r="C322" s="11" t="s">
        <v>1636</v>
      </c>
    </row>
    <row r="323" spans="1:3" x14ac:dyDescent="0.3">
      <c r="A323" s="7">
        <v>88116062296</v>
      </c>
      <c r="B323" s="9" t="s">
        <v>24</v>
      </c>
      <c r="C323" s="11" t="s">
        <v>1641</v>
      </c>
    </row>
    <row r="324" spans="1:3" x14ac:dyDescent="0.3">
      <c r="A324" s="7">
        <v>83225778075</v>
      </c>
      <c r="B324" s="9" t="s">
        <v>24</v>
      </c>
      <c r="C324" s="11" t="s">
        <v>1646</v>
      </c>
    </row>
    <row r="325" spans="1:3" x14ac:dyDescent="0.3">
      <c r="A325" s="7">
        <v>95993665997</v>
      </c>
      <c r="B325" s="9" t="s">
        <v>24</v>
      </c>
      <c r="C325" s="11" t="s">
        <v>1651</v>
      </c>
    </row>
    <row r="326" spans="1:3" x14ac:dyDescent="0.3">
      <c r="A326" s="7">
        <v>85707330778</v>
      </c>
      <c r="B326" s="9" t="s">
        <v>24</v>
      </c>
      <c r="C326" s="11" t="s">
        <v>1656</v>
      </c>
    </row>
    <row r="327" spans="1:3" x14ac:dyDescent="0.3">
      <c r="A327" s="7">
        <v>68615020157</v>
      </c>
      <c r="B327" s="9" t="s">
        <v>24</v>
      </c>
      <c r="C327" s="11" t="s">
        <v>1660</v>
      </c>
    </row>
    <row r="328" spans="1:3" x14ac:dyDescent="0.3">
      <c r="A328" s="7">
        <v>62300321754</v>
      </c>
      <c r="B328" s="9" t="s">
        <v>24</v>
      </c>
      <c r="C328" s="11" t="s">
        <v>1664</v>
      </c>
    </row>
    <row r="329" spans="1:3" x14ac:dyDescent="0.3">
      <c r="A329" s="7">
        <v>41070350826</v>
      </c>
      <c r="B329" s="9" t="s">
        <v>24</v>
      </c>
      <c r="C329" s="11" t="s">
        <v>1669</v>
      </c>
    </row>
    <row r="330" spans="1:3" x14ac:dyDescent="0.3">
      <c r="A330" s="7">
        <v>72580451114</v>
      </c>
      <c r="B330" s="9" t="s">
        <v>24</v>
      </c>
      <c r="C330" s="11" t="s">
        <v>1674</v>
      </c>
    </row>
    <row r="331" spans="1:3" x14ac:dyDescent="0.3">
      <c r="A331" s="7">
        <v>11393950527</v>
      </c>
      <c r="B331" s="9" t="s">
        <v>24</v>
      </c>
      <c r="C331" s="11" t="s">
        <v>1679</v>
      </c>
    </row>
    <row r="332" spans="1:3" x14ac:dyDescent="0.3">
      <c r="A332" s="7">
        <v>89381255328</v>
      </c>
      <c r="B332" s="9" t="s">
        <v>24</v>
      </c>
      <c r="C332" s="11" t="s">
        <v>1683</v>
      </c>
    </row>
    <row r="333" spans="1:3" x14ac:dyDescent="0.3">
      <c r="A333" s="7">
        <v>96423371665</v>
      </c>
      <c r="B333" s="9" t="s">
        <v>24</v>
      </c>
      <c r="C333" s="11" t="s">
        <v>1687</v>
      </c>
    </row>
    <row r="334" spans="1:3" x14ac:dyDescent="0.3">
      <c r="A334" s="7">
        <v>63685777958</v>
      </c>
      <c r="B334" s="9" t="s">
        <v>24</v>
      </c>
      <c r="C334" s="11" t="s">
        <v>1693</v>
      </c>
    </row>
    <row r="335" spans="1:3" x14ac:dyDescent="0.3">
      <c r="A335" s="7">
        <v>98988824554</v>
      </c>
      <c r="B335" s="9" t="s">
        <v>24</v>
      </c>
      <c r="C335" s="11" t="s">
        <v>1697</v>
      </c>
    </row>
    <row r="336" spans="1:3" x14ac:dyDescent="0.3">
      <c r="A336" s="7">
        <v>15186719674</v>
      </c>
      <c r="B336" s="9" t="s">
        <v>24</v>
      </c>
      <c r="C336" s="11" t="s">
        <v>1703</v>
      </c>
    </row>
    <row r="337" spans="1:3" x14ac:dyDescent="0.3">
      <c r="A337" s="7">
        <v>13092477849</v>
      </c>
      <c r="B337" s="9" t="s">
        <v>24</v>
      </c>
      <c r="C337" s="11" t="s">
        <v>1709</v>
      </c>
    </row>
    <row r="338" spans="1:3" ht="14.4" customHeight="1" x14ac:dyDescent="0.3">
      <c r="A338" s="7">
        <v>59832224817</v>
      </c>
      <c r="B338" s="9" t="s">
        <v>24</v>
      </c>
      <c r="C338" s="11" t="s">
        <v>1715</v>
      </c>
    </row>
    <row r="339" spans="1:3" x14ac:dyDescent="0.3">
      <c r="A339" s="7">
        <v>9100391705</v>
      </c>
      <c r="B339" s="9" t="s">
        <v>24</v>
      </c>
      <c r="C339" s="11" t="s">
        <v>1720</v>
      </c>
    </row>
    <row r="340" spans="1:3" x14ac:dyDescent="0.3">
      <c r="A340" s="7">
        <v>39112943608</v>
      </c>
      <c r="B340" s="9" t="s">
        <v>24</v>
      </c>
      <c r="C340" s="11" t="s">
        <v>1726</v>
      </c>
    </row>
    <row r="341" spans="1:3" x14ac:dyDescent="0.3">
      <c r="A341" s="7">
        <v>64113345521</v>
      </c>
      <c r="B341" s="9" t="s">
        <v>24</v>
      </c>
      <c r="C341" s="11" t="s">
        <v>1731</v>
      </c>
    </row>
    <row r="342" spans="1:3" x14ac:dyDescent="0.3">
      <c r="A342" s="7">
        <v>65211368646</v>
      </c>
      <c r="B342" s="9" t="s">
        <v>24</v>
      </c>
      <c r="C342" s="11" t="s">
        <v>1736</v>
      </c>
    </row>
    <row r="343" spans="1:3" x14ac:dyDescent="0.3">
      <c r="A343" s="7">
        <v>62106126299</v>
      </c>
      <c r="B343" s="9" t="s">
        <v>24</v>
      </c>
      <c r="C343" s="11" t="s">
        <v>1741</v>
      </c>
    </row>
    <row r="344" spans="1:3" x14ac:dyDescent="0.3">
      <c r="A344" s="7">
        <v>11528798664</v>
      </c>
      <c r="B344" s="9" t="s">
        <v>24</v>
      </c>
      <c r="C344" s="11" t="s">
        <v>1747</v>
      </c>
    </row>
    <row r="345" spans="1:3" x14ac:dyDescent="0.3">
      <c r="A345" s="7">
        <v>3665720049</v>
      </c>
      <c r="B345" s="9" t="s">
        <v>24</v>
      </c>
      <c r="C345" s="11" t="s">
        <v>1753</v>
      </c>
    </row>
    <row r="346" spans="1:3" x14ac:dyDescent="0.3">
      <c r="A346" s="7">
        <v>18683136487</v>
      </c>
      <c r="B346" s="9" t="s">
        <v>154</v>
      </c>
      <c r="C346" s="11" t="s">
        <v>1758</v>
      </c>
    </row>
    <row r="347" spans="1:3" x14ac:dyDescent="0.3">
      <c r="A347" s="7">
        <v>24871013494</v>
      </c>
      <c r="B347" s="9" t="s">
        <v>24</v>
      </c>
      <c r="C347" s="11" t="s">
        <v>1768</v>
      </c>
    </row>
    <row r="348" spans="1:3" x14ac:dyDescent="0.3">
      <c r="A348" s="7">
        <v>68011638990</v>
      </c>
      <c r="B348" s="9" t="s">
        <v>24</v>
      </c>
      <c r="C348" s="11" t="s">
        <v>1763</v>
      </c>
    </row>
    <row r="349" spans="1:3" x14ac:dyDescent="0.3">
      <c r="A349" s="7">
        <v>60383416394</v>
      </c>
      <c r="B349" s="9" t="s">
        <v>24</v>
      </c>
      <c r="C349" s="11" t="s">
        <v>1770</v>
      </c>
    </row>
    <row r="350" spans="1:3" x14ac:dyDescent="0.3">
      <c r="A350" s="7">
        <v>71628985886</v>
      </c>
      <c r="B350" s="9" t="s">
        <v>24</v>
      </c>
      <c r="C350" s="11" t="s">
        <v>1775</v>
      </c>
    </row>
    <row r="351" spans="1:3" x14ac:dyDescent="0.3">
      <c r="A351" s="7">
        <v>18164416576</v>
      </c>
      <c r="B351" s="9" t="s">
        <v>24</v>
      </c>
      <c r="C351" s="11" t="s">
        <v>1780</v>
      </c>
    </row>
    <row r="352" spans="1:3" x14ac:dyDescent="0.3">
      <c r="A352" s="7">
        <v>39572892750</v>
      </c>
      <c r="B352" s="9" t="s">
        <v>24</v>
      </c>
      <c r="C352" s="11" t="s">
        <v>1785</v>
      </c>
    </row>
    <row r="353" spans="1:3" x14ac:dyDescent="0.3">
      <c r="A353" s="7">
        <v>45836640931</v>
      </c>
      <c r="B353" s="9" t="s">
        <v>24</v>
      </c>
      <c r="C353" s="11" t="s">
        <v>1790</v>
      </c>
    </row>
    <row r="354" spans="1:3" x14ac:dyDescent="0.3">
      <c r="A354" s="7">
        <v>94534817607</v>
      </c>
      <c r="B354" s="9" t="s">
        <v>24</v>
      </c>
      <c r="C354" s="11" t="s">
        <v>1794</v>
      </c>
    </row>
    <row r="355" spans="1:3" ht="13.5" customHeight="1" x14ac:dyDescent="0.3">
      <c r="A355" s="7">
        <v>37280079200</v>
      </c>
      <c r="B355" s="9" t="s">
        <v>24</v>
      </c>
      <c r="C355" s="11" t="s">
        <v>1798</v>
      </c>
    </row>
    <row r="356" spans="1:3" ht="16.5" customHeight="1" x14ac:dyDescent="0.3">
      <c r="A356" s="7">
        <v>11548277852</v>
      </c>
      <c r="B356" s="9" t="s">
        <v>24</v>
      </c>
      <c r="C356" s="11" t="s">
        <v>1804</v>
      </c>
    </row>
    <row r="357" spans="1:3" x14ac:dyDescent="0.3">
      <c r="A357" s="7">
        <v>3416985458</v>
      </c>
      <c r="B357" s="9" t="s">
        <v>154</v>
      </c>
      <c r="C357" s="11" t="s">
        <v>1813</v>
      </c>
    </row>
    <row r="358" spans="1:3" x14ac:dyDescent="0.3">
      <c r="A358" s="7">
        <v>17683204722</v>
      </c>
      <c r="B358" s="9" t="s">
        <v>154</v>
      </c>
      <c r="C358" s="11" t="s">
        <v>1823</v>
      </c>
    </row>
    <row r="359" spans="1:3" x14ac:dyDescent="0.3">
      <c r="A359" s="7">
        <v>93161265507</v>
      </c>
      <c r="B359" s="9" t="s">
        <v>24</v>
      </c>
      <c r="C359" s="11" t="s">
        <v>1827</v>
      </c>
    </row>
    <row r="360" spans="1:3" x14ac:dyDescent="0.3">
      <c r="A360" s="7">
        <v>15291942541</v>
      </c>
      <c r="B360" s="9" t="s">
        <v>24</v>
      </c>
      <c r="C360" s="11" t="s">
        <v>1832</v>
      </c>
    </row>
    <row r="361" spans="1:3" x14ac:dyDescent="0.3">
      <c r="A361" s="7">
        <v>70788591483</v>
      </c>
      <c r="B361" s="9" t="s">
        <v>24</v>
      </c>
      <c r="C361" s="11" t="s">
        <v>1839</v>
      </c>
    </row>
    <row r="362" spans="1:3" x14ac:dyDescent="0.3">
      <c r="A362" s="7">
        <v>78808975734</v>
      </c>
      <c r="B362" s="9" t="s">
        <v>24</v>
      </c>
      <c r="C362" s="11" t="s">
        <v>1843</v>
      </c>
    </row>
    <row r="363" spans="1:3" x14ac:dyDescent="0.3">
      <c r="A363" s="7">
        <v>52778515544</v>
      </c>
      <c r="B363" s="9" t="s">
        <v>24</v>
      </c>
      <c r="C363" s="11" t="s">
        <v>1848</v>
      </c>
    </row>
    <row r="364" spans="1:3" ht="18" customHeight="1" x14ac:dyDescent="0.3">
      <c r="A364" s="7">
        <v>98816779821</v>
      </c>
      <c r="B364" s="9" t="s">
        <v>24</v>
      </c>
      <c r="C364" s="11" t="s">
        <v>1853</v>
      </c>
    </row>
    <row r="365" spans="1:3" ht="18" customHeight="1" x14ac:dyDescent="0.3">
      <c r="A365" s="7">
        <v>83830458507</v>
      </c>
      <c r="B365" s="9" t="s">
        <v>24</v>
      </c>
      <c r="C365" s="11" t="s">
        <v>1858</v>
      </c>
    </row>
    <row r="366" spans="1:3" ht="16.5" customHeight="1" x14ac:dyDescent="0.3">
      <c r="A366" s="7">
        <v>28082679513</v>
      </c>
      <c r="B366" s="9" t="s">
        <v>24</v>
      </c>
      <c r="C366" s="11" t="s">
        <v>1863</v>
      </c>
    </row>
    <row r="367" spans="1:3" x14ac:dyDescent="0.3">
      <c r="A367" s="7">
        <v>58868871646</v>
      </c>
      <c r="B367" s="9" t="s">
        <v>24</v>
      </c>
      <c r="C367" s="11" t="s">
        <v>1868</v>
      </c>
    </row>
    <row r="368" spans="1:3" x14ac:dyDescent="0.3">
      <c r="A368" s="7">
        <v>4150850819</v>
      </c>
      <c r="B368" s="9" t="s">
        <v>24</v>
      </c>
      <c r="C368" s="11" t="s">
        <v>1873</v>
      </c>
    </row>
    <row r="369" spans="1:3" x14ac:dyDescent="0.3">
      <c r="A369" s="7">
        <v>16214165873</v>
      </c>
      <c r="B369" s="9" t="s">
        <v>24</v>
      </c>
      <c r="C369" s="11" t="s">
        <v>1878</v>
      </c>
    </row>
    <row r="370" spans="1:3" x14ac:dyDescent="0.3">
      <c r="A370" s="7">
        <v>26416570803</v>
      </c>
      <c r="B370" s="9" t="s">
        <v>24</v>
      </c>
      <c r="C370" s="11" t="s">
        <v>1882</v>
      </c>
    </row>
    <row r="371" spans="1:3" ht="17.25" customHeight="1" x14ac:dyDescent="0.3">
      <c r="A371" s="7">
        <v>96371000697</v>
      </c>
      <c r="B371" s="9" t="s">
        <v>24</v>
      </c>
      <c r="C371" s="11" t="s">
        <v>1887</v>
      </c>
    </row>
    <row r="372" spans="1:3" ht="17.25" customHeight="1" x14ac:dyDescent="0.3">
      <c r="A372" s="7">
        <v>60277424315</v>
      </c>
      <c r="B372" s="9" t="s">
        <v>24</v>
      </c>
      <c r="C372" s="11" t="s">
        <v>1895</v>
      </c>
    </row>
    <row r="373" spans="1:3" ht="27.6" x14ac:dyDescent="0.3">
      <c r="A373" s="7">
        <v>95494259952</v>
      </c>
      <c r="B373" s="9" t="s">
        <v>24</v>
      </c>
      <c r="C373" s="11" t="s">
        <v>1900</v>
      </c>
    </row>
    <row r="374" spans="1:3" ht="16.5" customHeight="1" x14ac:dyDescent="0.3">
      <c r="A374" s="7">
        <v>46627536930</v>
      </c>
      <c r="B374" s="9" t="s">
        <v>24</v>
      </c>
      <c r="C374" s="11" t="s">
        <v>1905</v>
      </c>
    </row>
    <row r="375" spans="1:3" ht="17.25" customHeight="1" x14ac:dyDescent="0.3">
      <c r="A375" s="7">
        <v>5384220316</v>
      </c>
      <c r="B375" s="9" t="s">
        <v>24</v>
      </c>
      <c r="C375" s="11" t="s">
        <v>1909</v>
      </c>
    </row>
    <row r="376" spans="1:3" ht="17.25" customHeight="1" x14ac:dyDescent="0.3">
      <c r="A376" s="7">
        <v>33027834374</v>
      </c>
      <c r="B376" s="9" t="s">
        <v>24</v>
      </c>
      <c r="C376" s="11" t="s">
        <v>1892</v>
      </c>
    </row>
    <row r="377" spans="1:3" x14ac:dyDescent="0.3">
      <c r="A377" s="7">
        <v>61738073226</v>
      </c>
      <c r="B377" s="9" t="s">
        <v>24</v>
      </c>
      <c r="C377" s="11" t="s">
        <v>1914</v>
      </c>
    </row>
    <row r="378" spans="1:3" x14ac:dyDescent="0.3">
      <c r="A378" s="7">
        <v>59624928052</v>
      </c>
      <c r="B378" s="9" t="s">
        <v>24</v>
      </c>
      <c r="C378" s="11" t="s">
        <v>1919</v>
      </c>
    </row>
    <row r="379" spans="1:3" x14ac:dyDescent="0.3">
      <c r="A379" s="7">
        <v>1338491514</v>
      </c>
      <c r="B379" s="9" t="s">
        <v>24</v>
      </c>
      <c r="C379" s="11" t="s">
        <v>1924</v>
      </c>
    </row>
    <row r="380" spans="1:3" x14ac:dyDescent="0.3">
      <c r="A380" s="7">
        <v>64218323816</v>
      </c>
      <c r="B380" s="9" t="s">
        <v>24</v>
      </c>
      <c r="C380" s="11" t="s">
        <v>1929</v>
      </c>
    </row>
    <row r="381" spans="1:3" x14ac:dyDescent="0.3">
      <c r="A381" s="7">
        <v>55704161999</v>
      </c>
      <c r="B381" s="9" t="s">
        <v>24</v>
      </c>
      <c r="C381" s="11" t="s">
        <v>1934</v>
      </c>
    </row>
    <row r="382" spans="1:3" x14ac:dyDescent="0.3">
      <c r="A382" s="7">
        <v>26093119930</v>
      </c>
      <c r="B382" s="9" t="s">
        <v>24</v>
      </c>
      <c r="C382" s="11" t="s">
        <v>1939</v>
      </c>
    </row>
    <row r="383" spans="1:3" x14ac:dyDescent="0.3">
      <c r="A383" s="7">
        <v>85799845149</v>
      </c>
      <c r="B383" s="9" t="s">
        <v>24</v>
      </c>
      <c r="C383" s="11" t="s">
        <v>1944</v>
      </c>
    </row>
    <row r="384" spans="1:3" x14ac:dyDescent="0.3">
      <c r="A384" s="7">
        <v>19213484918</v>
      </c>
      <c r="B384" s="9" t="s">
        <v>24</v>
      </c>
      <c r="C384" s="11" t="s">
        <v>1949</v>
      </c>
    </row>
    <row r="385" spans="1:3" x14ac:dyDescent="0.3">
      <c r="A385" s="7">
        <v>70505505759</v>
      </c>
      <c r="B385" s="9" t="s">
        <v>24</v>
      </c>
      <c r="C385" s="11" t="s">
        <v>1954</v>
      </c>
    </row>
    <row r="386" spans="1:3" x14ac:dyDescent="0.3">
      <c r="A386" s="7">
        <v>92037849504</v>
      </c>
      <c r="B386" s="9" t="s">
        <v>24</v>
      </c>
      <c r="C386" s="11" t="s">
        <v>1959</v>
      </c>
    </row>
    <row r="387" spans="1:3" x14ac:dyDescent="0.3">
      <c r="A387" s="7">
        <v>98164324541</v>
      </c>
      <c r="B387" s="9" t="s">
        <v>24</v>
      </c>
      <c r="C387" s="11" t="s">
        <v>1964</v>
      </c>
    </row>
    <row r="388" spans="1:3" x14ac:dyDescent="0.3">
      <c r="A388" s="7">
        <v>76722145702</v>
      </c>
      <c r="B388" s="9" t="s">
        <v>24</v>
      </c>
      <c r="C388" s="11" t="s">
        <v>1969</v>
      </c>
    </row>
    <row r="389" spans="1:3" x14ac:dyDescent="0.3">
      <c r="A389" s="7">
        <v>43767699965</v>
      </c>
      <c r="B389" s="9" t="s">
        <v>24</v>
      </c>
      <c r="C389" s="11" t="s">
        <v>1974</v>
      </c>
    </row>
    <row r="390" spans="1:3" x14ac:dyDescent="0.3">
      <c r="A390" s="7">
        <v>84122581314</v>
      </c>
      <c r="B390" s="9" t="s">
        <v>24</v>
      </c>
      <c r="C390" s="11" t="s">
        <v>1979</v>
      </c>
    </row>
    <row r="391" spans="1:3" x14ac:dyDescent="0.3">
      <c r="A391" s="7">
        <v>46319717480</v>
      </c>
      <c r="B391" s="9" t="s">
        <v>24</v>
      </c>
      <c r="C391" s="11" t="s">
        <v>1984</v>
      </c>
    </row>
    <row r="392" spans="1:3" x14ac:dyDescent="0.3">
      <c r="A392" s="7">
        <v>96996385705</v>
      </c>
      <c r="B392" s="9" t="s">
        <v>24</v>
      </c>
      <c r="C392" s="11" t="s">
        <v>1989</v>
      </c>
    </row>
    <row r="393" spans="1:3" x14ac:dyDescent="0.3">
      <c r="A393" s="7">
        <v>33027834374</v>
      </c>
      <c r="B393" s="9" t="s">
        <v>24</v>
      </c>
      <c r="C393" s="11" t="s">
        <v>1892</v>
      </c>
    </row>
    <row r="394" spans="1:3" x14ac:dyDescent="0.3">
      <c r="A394" s="7">
        <v>29845096215</v>
      </c>
      <c r="B394" s="9" t="s">
        <v>24</v>
      </c>
      <c r="C394" s="11" t="s">
        <v>1998</v>
      </c>
    </row>
    <row r="395" spans="1:3" ht="15" customHeight="1" x14ac:dyDescent="0.3">
      <c r="A395" s="7">
        <v>84477684422</v>
      </c>
      <c r="B395" s="9" t="s">
        <v>24</v>
      </c>
      <c r="C395" s="11" t="s">
        <v>2002</v>
      </c>
    </row>
    <row r="396" spans="1:3" ht="15.75" customHeight="1" x14ac:dyDescent="0.3">
      <c r="A396" s="7">
        <v>857144221</v>
      </c>
      <c r="B396" s="9" t="s">
        <v>24</v>
      </c>
      <c r="C396" s="11" t="s">
        <v>2007</v>
      </c>
    </row>
    <row r="397" spans="1:3" x14ac:dyDescent="0.3">
      <c r="A397" s="7">
        <v>83615500218</v>
      </c>
      <c r="B397" s="9" t="s">
        <v>24</v>
      </c>
      <c r="C397" s="11" t="s">
        <v>2012</v>
      </c>
    </row>
    <row r="398" spans="1:3" x14ac:dyDescent="0.3">
      <c r="A398" s="7">
        <v>98004523293</v>
      </c>
      <c r="B398" s="9" t="s">
        <v>24</v>
      </c>
      <c r="C398" s="11" t="s">
        <v>2017</v>
      </c>
    </row>
    <row r="399" spans="1:3" x14ac:dyDescent="0.3">
      <c r="A399" s="7">
        <v>36149548625</v>
      </c>
      <c r="B399" s="9" t="s">
        <v>24</v>
      </c>
      <c r="C399" s="11" t="s">
        <v>2021</v>
      </c>
    </row>
    <row r="400" spans="1:3" x14ac:dyDescent="0.3">
      <c r="A400" s="7">
        <v>99401575594</v>
      </c>
      <c r="B400" s="9" t="s">
        <v>24</v>
      </c>
      <c r="C400" s="11" t="s">
        <v>2026</v>
      </c>
    </row>
    <row r="401" spans="1:3" x14ac:dyDescent="0.3">
      <c r="A401" s="7">
        <v>57848936921</v>
      </c>
      <c r="B401" s="9" t="s">
        <v>24</v>
      </c>
      <c r="C401" s="11" t="s">
        <v>2031</v>
      </c>
    </row>
    <row r="402" spans="1:3" x14ac:dyDescent="0.3">
      <c r="A402" s="7">
        <v>2879747067</v>
      </c>
      <c r="B402" s="9" t="s">
        <v>24</v>
      </c>
      <c r="C402" s="11" t="s">
        <v>2035</v>
      </c>
    </row>
    <row r="403" spans="1:3" x14ac:dyDescent="0.3">
      <c r="A403" s="7">
        <v>24624257529</v>
      </c>
      <c r="B403" s="9" t="s">
        <v>24</v>
      </c>
      <c r="C403" s="11" t="s">
        <v>2040</v>
      </c>
    </row>
    <row r="404" spans="1:3" x14ac:dyDescent="0.3">
      <c r="A404" s="7">
        <v>3541568700</v>
      </c>
      <c r="B404" s="9" t="s">
        <v>24</v>
      </c>
      <c r="C404" s="11" t="s">
        <v>2045</v>
      </c>
    </row>
    <row r="405" spans="1:3" x14ac:dyDescent="0.3">
      <c r="A405" s="7">
        <v>20858497843</v>
      </c>
      <c r="B405" s="9" t="s">
        <v>24</v>
      </c>
      <c r="C405" s="11" t="s">
        <v>2050</v>
      </c>
    </row>
    <row r="406" spans="1:3" x14ac:dyDescent="0.3">
      <c r="A406" s="7">
        <v>40099344720</v>
      </c>
      <c r="B406" s="9" t="s">
        <v>24</v>
      </c>
      <c r="C406" s="11" t="s">
        <v>2055</v>
      </c>
    </row>
    <row r="407" spans="1:3" x14ac:dyDescent="0.3">
      <c r="A407" s="7">
        <v>38960125358</v>
      </c>
      <c r="B407" s="9" t="s">
        <v>24</v>
      </c>
      <c r="C407" s="11" t="s">
        <v>2060</v>
      </c>
    </row>
    <row r="408" spans="1:3" x14ac:dyDescent="0.3">
      <c r="A408" s="7">
        <v>10839679016</v>
      </c>
      <c r="B408" s="9" t="s">
        <v>24</v>
      </c>
      <c r="C408" s="11" t="s">
        <v>2065</v>
      </c>
    </row>
    <row r="409" spans="1:3" x14ac:dyDescent="0.3">
      <c r="A409" s="7">
        <v>36612267447</v>
      </c>
      <c r="B409" s="9" t="s">
        <v>24</v>
      </c>
      <c r="C409" s="11" t="s">
        <v>2070</v>
      </c>
    </row>
    <row r="410" spans="1:3" x14ac:dyDescent="0.3">
      <c r="A410" s="7">
        <v>76023745044</v>
      </c>
      <c r="B410" s="9" t="s">
        <v>24</v>
      </c>
      <c r="C410" s="11" t="s">
        <v>2075</v>
      </c>
    </row>
    <row r="411" spans="1:3" x14ac:dyDescent="0.3">
      <c r="A411" s="7">
        <v>52097842295</v>
      </c>
      <c r="B411" s="9" t="s">
        <v>24</v>
      </c>
      <c r="C411" s="11" t="s">
        <v>2079</v>
      </c>
    </row>
    <row r="412" spans="1:3" x14ac:dyDescent="0.3">
      <c r="A412" s="7">
        <v>95847257607</v>
      </c>
      <c r="B412" s="9" t="s">
        <v>24</v>
      </c>
      <c r="C412" s="11" t="s">
        <v>2084</v>
      </c>
    </row>
    <row r="413" spans="1:3" x14ac:dyDescent="0.3">
      <c r="A413" s="7">
        <v>42061107444</v>
      </c>
      <c r="B413" s="9" t="s">
        <v>24</v>
      </c>
      <c r="C413" s="11" t="s">
        <v>2089</v>
      </c>
    </row>
    <row r="414" spans="1:3" x14ac:dyDescent="0.3">
      <c r="A414" s="7">
        <v>34967762426</v>
      </c>
      <c r="B414" s="9" t="s">
        <v>24</v>
      </c>
      <c r="C414" s="11" t="s">
        <v>2094</v>
      </c>
    </row>
    <row r="415" spans="1:3" x14ac:dyDescent="0.3">
      <c r="A415" s="7">
        <v>27208467122</v>
      </c>
      <c r="B415" s="9" t="s">
        <v>24</v>
      </c>
      <c r="C415" s="11" t="s">
        <v>2099</v>
      </c>
    </row>
    <row r="416" spans="1:3" x14ac:dyDescent="0.3">
      <c r="A416" s="7">
        <v>57029260362</v>
      </c>
      <c r="B416" s="9" t="s">
        <v>24</v>
      </c>
      <c r="C416" s="11" t="s">
        <v>2104</v>
      </c>
    </row>
    <row r="417" spans="1:3" ht="12.75" customHeight="1" x14ac:dyDescent="0.3">
      <c r="A417" s="7">
        <v>26975482530</v>
      </c>
      <c r="B417" s="9" t="s">
        <v>24</v>
      </c>
      <c r="C417" s="11" t="s">
        <v>2108</v>
      </c>
    </row>
    <row r="418" spans="1:3" x14ac:dyDescent="0.3">
      <c r="A418" s="7">
        <v>99454315441</v>
      </c>
      <c r="B418" s="9" t="s">
        <v>24</v>
      </c>
      <c r="C418" s="11" t="s">
        <v>2112</v>
      </c>
    </row>
    <row r="419" spans="1:3" x14ac:dyDescent="0.3">
      <c r="A419" s="7">
        <v>71259740533</v>
      </c>
      <c r="B419" s="9" t="s">
        <v>24</v>
      </c>
      <c r="C419" s="11" t="s">
        <v>2117</v>
      </c>
    </row>
    <row r="420" spans="1:3" x14ac:dyDescent="0.3">
      <c r="A420" s="7">
        <v>28011548575</v>
      </c>
      <c r="B420" s="9" t="s">
        <v>24</v>
      </c>
      <c r="C420" s="11" t="s">
        <v>2122</v>
      </c>
    </row>
    <row r="421" spans="1:3" x14ac:dyDescent="0.3">
      <c r="A421" s="7">
        <v>25410051374</v>
      </c>
      <c r="B421" s="9" t="s">
        <v>24</v>
      </c>
      <c r="C421" s="11" t="s">
        <v>2127</v>
      </c>
    </row>
    <row r="422" spans="1:3" x14ac:dyDescent="0.3">
      <c r="A422" s="7">
        <v>22910368449</v>
      </c>
      <c r="B422" s="9" t="s">
        <v>24</v>
      </c>
      <c r="C422" s="11" t="s">
        <v>2132</v>
      </c>
    </row>
    <row r="423" spans="1:3" x14ac:dyDescent="0.3">
      <c r="A423" s="7">
        <v>14509285435</v>
      </c>
      <c r="B423" s="9" t="s">
        <v>24</v>
      </c>
      <c r="C423" s="11" t="s">
        <v>2137</v>
      </c>
    </row>
    <row r="424" spans="1:3" x14ac:dyDescent="0.3">
      <c r="A424" s="7">
        <v>90633715804</v>
      </c>
      <c r="B424" s="9" t="s">
        <v>24</v>
      </c>
      <c r="C424" s="11" t="s">
        <v>2142</v>
      </c>
    </row>
    <row r="425" spans="1:3" x14ac:dyDescent="0.3">
      <c r="A425" s="7">
        <v>43594593297</v>
      </c>
      <c r="B425" s="9" t="s">
        <v>24</v>
      </c>
      <c r="C425" s="11" t="s">
        <v>2147</v>
      </c>
    </row>
    <row r="426" spans="1:3" x14ac:dyDescent="0.3">
      <c r="A426" s="7">
        <v>16146181375</v>
      </c>
      <c r="B426" s="9" t="s">
        <v>24</v>
      </c>
      <c r="C426" s="11" t="s">
        <v>2151</v>
      </c>
    </row>
    <row r="427" spans="1:3" x14ac:dyDescent="0.3">
      <c r="A427" s="7">
        <v>62924153420</v>
      </c>
      <c r="B427" s="9" t="s">
        <v>24</v>
      </c>
      <c r="C427" s="11" t="s">
        <v>2155</v>
      </c>
    </row>
    <row r="428" spans="1:3" x14ac:dyDescent="0.3">
      <c r="A428" s="7">
        <v>25564990903</v>
      </c>
      <c r="B428" s="9" t="s">
        <v>24</v>
      </c>
      <c r="C428" s="11" t="s">
        <v>2159</v>
      </c>
    </row>
    <row r="429" spans="1:3" x14ac:dyDescent="0.3">
      <c r="A429" s="7">
        <v>48987767944</v>
      </c>
      <c r="B429" s="9" t="s">
        <v>24</v>
      </c>
      <c r="C429" s="11" t="s">
        <v>2164</v>
      </c>
    </row>
    <row r="430" spans="1:3" x14ac:dyDescent="0.3">
      <c r="A430" s="7">
        <v>25329931628</v>
      </c>
      <c r="B430" s="9" t="s">
        <v>24</v>
      </c>
      <c r="C430" s="11" t="s">
        <v>2169</v>
      </c>
    </row>
    <row r="431" spans="1:3" x14ac:dyDescent="0.3">
      <c r="A431" s="7">
        <v>45001686598</v>
      </c>
      <c r="B431" s="9" t="s">
        <v>24</v>
      </c>
      <c r="C431" s="11" t="s">
        <v>2174</v>
      </c>
    </row>
    <row r="432" spans="1:3" x14ac:dyDescent="0.3">
      <c r="A432" s="7">
        <v>48006703414</v>
      </c>
      <c r="B432" s="9" t="s">
        <v>24</v>
      </c>
      <c r="C432" s="11" t="s">
        <v>2179</v>
      </c>
    </row>
    <row r="433" spans="1:3" x14ac:dyDescent="0.3">
      <c r="A433" s="7">
        <v>18422925218</v>
      </c>
      <c r="B433" s="9" t="s">
        <v>24</v>
      </c>
      <c r="C433" s="11" t="s">
        <v>2184</v>
      </c>
    </row>
    <row r="434" spans="1:3" x14ac:dyDescent="0.3">
      <c r="A434" s="7">
        <v>38583303160</v>
      </c>
      <c r="B434" s="9" t="s">
        <v>24</v>
      </c>
      <c r="C434" s="11" t="s">
        <v>2188</v>
      </c>
    </row>
    <row r="435" spans="1:3" x14ac:dyDescent="0.3">
      <c r="A435" s="7">
        <v>47824453867</v>
      </c>
      <c r="B435" s="9" t="s">
        <v>24</v>
      </c>
      <c r="C435" s="11" t="s">
        <v>2192</v>
      </c>
    </row>
    <row r="436" spans="1:3" x14ac:dyDescent="0.3">
      <c r="A436" s="7">
        <v>28163265527</v>
      </c>
      <c r="B436" s="9" t="s">
        <v>24</v>
      </c>
      <c r="C436" s="11" t="s">
        <v>2197</v>
      </c>
    </row>
    <row r="437" spans="1:3" x14ac:dyDescent="0.3">
      <c r="A437" s="7">
        <v>99534693762</v>
      </c>
      <c r="B437" s="9" t="s">
        <v>24</v>
      </c>
      <c r="C437" s="11" t="s">
        <v>2202</v>
      </c>
    </row>
    <row r="438" spans="1:3" x14ac:dyDescent="0.3">
      <c r="A438" s="7">
        <v>70221464726</v>
      </c>
      <c r="B438" s="9" t="s">
        <v>24</v>
      </c>
      <c r="C438" s="11" t="s">
        <v>2207</v>
      </c>
    </row>
    <row r="439" spans="1:3" x14ac:dyDescent="0.3">
      <c r="A439" s="7">
        <v>34016189309</v>
      </c>
      <c r="B439" s="9" t="s">
        <v>24</v>
      </c>
      <c r="C439" s="11" t="s">
        <v>2212</v>
      </c>
    </row>
    <row r="440" spans="1:3" x14ac:dyDescent="0.3">
      <c r="A440" s="7">
        <v>7699719217</v>
      </c>
      <c r="B440" s="9" t="s">
        <v>24</v>
      </c>
      <c r="C440" s="11" t="s">
        <v>2216</v>
      </c>
    </row>
    <row r="441" spans="1:3" x14ac:dyDescent="0.3">
      <c r="A441" s="7">
        <v>43097527965</v>
      </c>
      <c r="B441" s="9" t="s">
        <v>24</v>
      </c>
      <c r="C441" s="11" t="s">
        <v>2220</v>
      </c>
    </row>
    <row r="442" spans="1:3" x14ac:dyDescent="0.3">
      <c r="A442" s="7">
        <v>72226488129</v>
      </c>
      <c r="B442" s="9" t="s">
        <v>24</v>
      </c>
      <c r="C442" s="11" t="s">
        <v>2225</v>
      </c>
    </row>
    <row r="443" spans="1:3" x14ac:dyDescent="0.3">
      <c r="A443" s="7">
        <v>36389528408</v>
      </c>
      <c r="B443" s="9" t="s">
        <v>24</v>
      </c>
      <c r="C443" s="11" t="s">
        <v>2230</v>
      </c>
    </row>
    <row r="444" spans="1:3" x14ac:dyDescent="0.3">
      <c r="A444" s="7">
        <v>8814003451</v>
      </c>
      <c r="B444" s="9" t="s">
        <v>24</v>
      </c>
      <c r="C444" s="11" t="s">
        <v>2235</v>
      </c>
    </row>
    <row r="445" spans="1:3" x14ac:dyDescent="0.3">
      <c r="A445" s="7">
        <v>4200585015</v>
      </c>
      <c r="B445" s="9" t="s">
        <v>24</v>
      </c>
      <c r="C445" s="11" t="s">
        <v>2240</v>
      </c>
    </row>
    <row r="446" spans="1:3" x14ac:dyDescent="0.3">
      <c r="A446" s="7">
        <v>7942269267</v>
      </c>
      <c r="B446" s="9" t="s">
        <v>24</v>
      </c>
      <c r="C446" s="11" t="s">
        <v>2245</v>
      </c>
    </row>
    <row r="447" spans="1:3" x14ac:dyDescent="0.3">
      <c r="A447" s="7">
        <v>74081602357</v>
      </c>
      <c r="B447" s="9" t="s">
        <v>24</v>
      </c>
      <c r="C447" s="11" t="s">
        <v>2250</v>
      </c>
    </row>
    <row r="448" spans="1:3" x14ac:dyDescent="0.3">
      <c r="A448" s="7">
        <v>37588811552</v>
      </c>
      <c r="B448" s="9" t="s">
        <v>24</v>
      </c>
      <c r="C448" s="11" t="s">
        <v>2254</v>
      </c>
    </row>
    <row r="449" spans="1:3" x14ac:dyDescent="0.3">
      <c r="A449" s="7">
        <v>46543732715</v>
      </c>
      <c r="B449" s="9" t="s">
        <v>24</v>
      </c>
      <c r="C449" s="11" t="s">
        <v>2258</v>
      </c>
    </row>
    <row r="450" spans="1:3" x14ac:dyDescent="0.3">
      <c r="A450" s="7">
        <v>88785964957</v>
      </c>
      <c r="B450" s="9" t="s">
        <v>24</v>
      </c>
      <c r="C450" s="11" t="s">
        <v>2263</v>
      </c>
    </row>
    <row r="451" spans="1:3" x14ac:dyDescent="0.3">
      <c r="A451" s="7">
        <v>30842297926</v>
      </c>
      <c r="B451" s="9" t="s">
        <v>24</v>
      </c>
      <c r="C451" s="11" t="s">
        <v>2268</v>
      </c>
    </row>
    <row r="452" spans="1:3" x14ac:dyDescent="0.3">
      <c r="A452" s="7">
        <v>7397915111</v>
      </c>
      <c r="B452" s="9" t="s">
        <v>24</v>
      </c>
      <c r="C452" s="11" t="s">
        <v>2273</v>
      </c>
    </row>
    <row r="453" spans="1:3" x14ac:dyDescent="0.3">
      <c r="A453" s="7">
        <v>39670464653</v>
      </c>
      <c r="B453" s="9" t="s">
        <v>24</v>
      </c>
      <c r="C453" s="11" t="s">
        <v>2277</v>
      </c>
    </row>
    <row r="454" spans="1:3" x14ac:dyDescent="0.3">
      <c r="A454" s="7">
        <v>37388188772</v>
      </c>
      <c r="B454" s="9" t="s">
        <v>24</v>
      </c>
      <c r="C454" s="11" t="s">
        <v>2282</v>
      </c>
    </row>
    <row r="455" spans="1:3" x14ac:dyDescent="0.3">
      <c r="A455" s="7">
        <v>3091658132</v>
      </c>
      <c r="B455" s="9" t="s">
        <v>24</v>
      </c>
      <c r="C455" s="11" t="s">
        <v>2287</v>
      </c>
    </row>
    <row r="456" spans="1:3" x14ac:dyDescent="0.3">
      <c r="A456" s="7">
        <v>46227608101</v>
      </c>
      <c r="B456" s="9" t="s">
        <v>24</v>
      </c>
      <c r="C456" s="11" t="s">
        <v>2292</v>
      </c>
    </row>
    <row r="457" spans="1:3" x14ac:dyDescent="0.3">
      <c r="A457" s="7">
        <v>45765887838</v>
      </c>
      <c r="B457" s="9" t="s">
        <v>24</v>
      </c>
      <c r="C457" s="11" t="s">
        <v>2297</v>
      </c>
    </row>
    <row r="458" spans="1:3" x14ac:dyDescent="0.3">
      <c r="A458" s="7">
        <v>65338495447</v>
      </c>
      <c r="B458" s="9" t="s">
        <v>24</v>
      </c>
      <c r="C458" s="11" t="s">
        <v>2302</v>
      </c>
    </row>
    <row r="459" spans="1:3" x14ac:dyDescent="0.3">
      <c r="A459" s="7">
        <v>77620149940</v>
      </c>
      <c r="B459" s="9" t="s">
        <v>24</v>
      </c>
      <c r="C459" s="11" t="s">
        <v>2308</v>
      </c>
    </row>
    <row r="460" spans="1:3" x14ac:dyDescent="0.3">
      <c r="A460" s="7">
        <v>10162055275</v>
      </c>
      <c r="B460" s="9" t="s">
        <v>154</v>
      </c>
      <c r="C460" s="11" t="s">
        <v>2312</v>
      </c>
    </row>
    <row r="461" spans="1:3" ht="13.5" customHeight="1" x14ac:dyDescent="0.3">
      <c r="A461" s="7">
        <v>90648505547</v>
      </c>
      <c r="B461" s="9" t="s">
        <v>24</v>
      </c>
      <c r="C461" s="11" t="s">
        <v>2310</v>
      </c>
    </row>
    <row r="462" spans="1:3" x14ac:dyDescent="0.3">
      <c r="A462" s="7">
        <v>8026537914</v>
      </c>
      <c r="B462" s="9" t="s">
        <v>24</v>
      </c>
      <c r="C462" s="11" t="s">
        <v>2318</v>
      </c>
    </row>
    <row r="463" spans="1:3" x14ac:dyDescent="0.3">
      <c r="A463" s="7">
        <v>3055728877</v>
      </c>
      <c r="B463" s="9" t="s">
        <v>154</v>
      </c>
      <c r="C463" s="11" t="s">
        <v>2326</v>
      </c>
    </row>
    <row r="464" spans="1:3" x14ac:dyDescent="0.3">
      <c r="A464" s="7">
        <v>32807825145</v>
      </c>
      <c r="B464" s="9" t="s">
        <v>24</v>
      </c>
      <c r="C464" s="11" t="s">
        <v>2333</v>
      </c>
    </row>
    <row r="465" spans="1:3" x14ac:dyDescent="0.3">
      <c r="A465" s="7">
        <v>43530726662</v>
      </c>
      <c r="B465" s="9" t="s">
        <v>24</v>
      </c>
      <c r="C465" s="11" t="s">
        <v>2342</v>
      </c>
    </row>
    <row r="466" spans="1:3" x14ac:dyDescent="0.3">
      <c r="A466" s="7">
        <v>64434885131</v>
      </c>
      <c r="B466" s="9" t="s">
        <v>24</v>
      </c>
      <c r="C466" s="11" t="s">
        <v>2415</v>
      </c>
    </row>
    <row r="467" spans="1:3" x14ac:dyDescent="0.3">
      <c r="A467" s="7">
        <v>16465214888</v>
      </c>
      <c r="B467" s="9" t="s">
        <v>24</v>
      </c>
      <c r="C467" s="11" t="s">
        <v>2347</v>
      </c>
    </row>
    <row r="468" spans="1:3" ht="12.75" customHeight="1" x14ac:dyDescent="0.3">
      <c r="A468" s="7">
        <v>21720825730</v>
      </c>
      <c r="B468" s="9" t="s">
        <v>24</v>
      </c>
      <c r="C468" s="11" t="s">
        <v>2351</v>
      </c>
    </row>
    <row r="469" spans="1:3" x14ac:dyDescent="0.3">
      <c r="A469" s="7">
        <v>13664089430</v>
      </c>
      <c r="B469" s="9" t="s">
        <v>24</v>
      </c>
      <c r="C469" s="11" t="s">
        <v>2356</v>
      </c>
    </row>
    <row r="470" spans="1:3" ht="12.75" customHeight="1" x14ac:dyDescent="0.3">
      <c r="A470" s="7">
        <v>42552392522</v>
      </c>
      <c r="B470" s="9" t="s">
        <v>24</v>
      </c>
      <c r="C470" s="11" t="s">
        <v>2362</v>
      </c>
    </row>
    <row r="471" spans="1:3" x14ac:dyDescent="0.3">
      <c r="A471" s="7">
        <v>62820859976</v>
      </c>
      <c r="B471" s="9" t="s">
        <v>24</v>
      </c>
      <c r="C471" s="11" t="s">
        <v>2367</v>
      </c>
    </row>
    <row r="472" spans="1:3" x14ac:dyDescent="0.3">
      <c r="A472" s="7">
        <v>29573709870</v>
      </c>
      <c r="B472" s="9" t="s">
        <v>24</v>
      </c>
      <c r="C472" s="11" t="s">
        <v>2372</v>
      </c>
    </row>
    <row r="473" spans="1:3" x14ac:dyDescent="0.3">
      <c r="A473" s="7">
        <v>61727512157</v>
      </c>
      <c r="B473" s="9" t="s">
        <v>24</v>
      </c>
      <c r="C473" s="11" t="s">
        <v>2377</v>
      </c>
    </row>
    <row r="474" spans="1:3" ht="12.75" customHeight="1" x14ac:dyDescent="0.3">
      <c r="A474" s="7">
        <v>38617796847</v>
      </c>
      <c r="B474" s="9" t="s">
        <v>24</v>
      </c>
      <c r="C474" s="11" t="s">
        <v>2382</v>
      </c>
    </row>
    <row r="475" spans="1:3" ht="12.75" customHeight="1" x14ac:dyDescent="0.3">
      <c r="A475" s="7">
        <v>46576407858</v>
      </c>
      <c r="B475" s="9" t="s">
        <v>24</v>
      </c>
      <c r="C475" s="11" t="s">
        <v>2384</v>
      </c>
    </row>
    <row r="476" spans="1:3" x14ac:dyDescent="0.3">
      <c r="A476" s="7">
        <v>66513030326</v>
      </c>
      <c r="B476" s="9" t="s">
        <v>24</v>
      </c>
      <c r="C476" s="11" t="s">
        <v>2389</v>
      </c>
    </row>
    <row r="477" spans="1:3" ht="12.75" customHeight="1" x14ac:dyDescent="0.3">
      <c r="A477" s="7">
        <v>2594920860</v>
      </c>
      <c r="B477" s="9" t="s">
        <v>24</v>
      </c>
      <c r="C477" s="11" t="s">
        <v>2394</v>
      </c>
    </row>
    <row r="478" spans="1:3" x14ac:dyDescent="0.3">
      <c r="A478" s="7">
        <v>97349366519</v>
      </c>
      <c r="B478" s="9" t="s">
        <v>24</v>
      </c>
      <c r="C478" s="11" t="s">
        <v>2399</v>
      </c>
    </row>
    <row r="479" spans="1:3" x14ac:dyDescent="0.3">
      <c r="A479" s="7">
        <v>13613360068</v>
      </c>
      <c r="B479" s="9" t="s">
        <v>24</v>
      </c>
      <c r="C479" s="11" t="s">
        <v>2404</v>
      </c>
    </row>
    <row r="480" spans="1:3" x14ac:dyDescent="0.3">
      <c r="A480" s="7">
        <v>75480885018</v>
      </c>
      <c r="B480" s="9" t="s">
        <v>24</v>
      </c>
      <c r="C480" s="11" t="s">
        <v>2409</v>
      </c>
    </row>
    <row r="481" spans="1:3" x14ac:dyDescent="0.3">
      <c r="A481" s="7">
        <v>20599635268</v>
      </c>
      <c r="B481" s="9" t="s">
        <v>24</v>
      </c>
      <c r="C481" s="11" t="s">
        <v>2416</v>
      </c>
    </row>
    <row r="482" spans="1:3" x14ac:dyDescent="0.3">
      <c r="A482" s="7">
        <v>81776072137</v>
      </c>
      <c r="B482" s="9" t="s">
        <v>24</v>
      </c>
      <c r="C482" s="11" t="s">
        <v>2422</v>
      </c>
    </row>
    <row r="483" spans="1:3" x14ac:dyDescent="0.3">
      <c r="A483" s="7">
        <v>67505868091</v>
      </c>
      <c r="B483" s="9" t="s">
        <v>24</v>
      </c>
      <c r="C483" s="11" t="s">
        <v>2427</v>
      </c>
    </row>
    <row r="484" spans="1:3" x14ac:dyDescent="0.3">
      <c r="A484" s="7">
        <v>22146074849</v>
      </c>
      <c r="B484" s="9" t="s">
        <v>24</v>
      </c>
      <c r="C484" s="11" t="s">
        <v>2432</v>
      </c>
    </row>
    <row r="485" spans="1:3" x14ac:dyDescent="0.3">
      <c r="A485" s="7">
        <v>95460314688</v>
      </c>
      <c r="B485" s="9" t="s">
        <v>24</v>
      </c>
      <c r="C485" s="11" t="s">
        <v>2437</v>
      </c>
    </row>
    <row r="486" spans="1:3" x14ac:dyDescent="0.3">
      <c r="A486" s="7">
        <v>41454229611</v>
      </c>
      <c r="B486" s="9" t="s">
        <v>24</v>
      </c>
      <c r="C486" s="11" t="s">
        <v>2442</v>
      </c>
    </row>
    <row r="487" spans="1:3" x14ac:dyDescent="0.3">
      <c r="A487" s="7">
        <v>74353238879</v>
      </c>
      <c r="B487" s="9" t="s">
        <v>24</v>
      </c>
      <c r="C487" s="11" t="s">
        <v>2447</v>
      </c>
    </row>
    <row r="488" spans="1:3" x14ac:dyDescent="0.3">
      <c r="A488" s="7">
        <v>17447075545</v>
      </c>
      <c r="B488" s="9" t="s">
        <v>24</v>
      </c>
      <c r="C488" s="11" t="s">
        <v>2452</v>
      </c>
    </row>
    <row r="489" spans="1:3" x14ac:dyDescent="0.3">
      <c r="A489" s="7">
        <v>33722890668</v>
      </c>
      <c r="B489" s="9" t="s">
        <v>24</v>
      </c>
      <c r="C489" s="11" t="s">
        <v>2457</v>
      </c>
    </row>
    <row r="490" spans="1:3" x14ac:dyDescent="0.3">
      <c r="A490" s="7">
        <v>2167221104</v>
      </c>
      <c r="B490" s="9" t="s">
        <v>24</v>
      </c>
      <c r="C490" s="11" t="s">
        <v>2462</v>
      </c>
    </row>
    <row r="491" spans="1:3" x14ac:dyDescent="0.3">
      <c r="A491" s="7">
        <v>76049012642</v>
      </c>
      <c r="B491" s="9" t="s">
        <v>24</v>
      </c>
      <c r="C491" s="11" t="s">
        <v>2467</v>
      </c>
    </row>
    <row r="492" spans="1:3" x14ac:dyDescent="0.3">
      <c r="A492" s="7">
        <v>63458186326</v>
      </c>
      <c r="B492" s="9" t="s">
        <v>24</v>
      </c>
      <c r="C492" s="11" t="s">
        <v>2472</v>
      </c>
    </row>
    <row r="493" spans="1:3" x14ac:dyDescent="0.3">
      <c r="A493" s="7">
        <v>81202714807</v>
      </c>
      <c r="B493" s="9" t="s">
        <v>24</v>
      </c>
      <c r="C493" s="11" t="s">
        <v>2477</v>
      </c>
    </row>
    <row r="494" spans="1:3" x14ac:dyDescent="0.3">
      <c r="A494" s="7">
        <v>39019469578</v>
      </c>
      <c r="B494" s="9" t="s">
        <v>24</v>
      </c>
      <c r="C494" s="11" t="s">
        <v>2482</v>
      </c>
    </row>
    <row r="495" spans="1:3" x14ac:dyDescent="0.3">
      <c r="A495" s="7">
        <v>92668153620</v>
      </c>
      <c r="B495" s="9" t="s">
        <v>24</v>
      </c>
      <c r="C495" s="11" t="s">
        <v>2487</v>
      </c>
    </row>
    <row r="496" spans="1:3" x14ac:dyDescent="0.3">
      <c r="A496" s="7">
        <v>13812320938</v>
      </c>
      <c r="B496" s="9" t="s">
        <v>24</v>
      </c>
      <c r="C496" s="11" t="s">
        <v>2490</v>
      </c>
    </row>
    <row r="497" spans="1:3" x14ac:dyDescent="0.3">
      <c r="A497" s="7">
        <v>43612062527</v>
      </c>
      <c r="B497" s="9" t="s">
        <v>24</v>
      </c>
      <c r="C497" s="11" t="s">
        <v>2495</v>
      </c>
    </row>
    <row r="498" spans="1:3" ht="17.25" customHeight="1" x14ac:dyDescent="0.3">
      <c r="A498" s="7">
        <v>20502470829</v>
      </c>
      <c r="B498" s="9" t="s">
        <v>24</v>
      </c>
      <c r="C498" s="11" t="s">
        <v>2498</v>
      </c>
    </row>
    <row r="499" spans="1:3" x14ac:dyDescent="0.3">
      <c r="A499" s="7">
        <v>78141312758</v>
      </c>
      <c r="B499" s="9" t="s">
        <v>24</v>
      </c>
      <c r="C499" s="11" t="s">
        <v>2503</v>
      </c>
    </row>
    <row r="500" spans="1:3" x14ac:dyDescent="0.3">
      <c r="A500" s="7">
        <v>50952646228</v>
      </c>
      <c r="B500" s="9" t="s">
        <v>24</v>
      </c>
      <c r="C500" s="11" t="s">
        <v>2508</v>
      </c>
    </row>
    <row r="501" spans="1:3" x14ac:dyDescent="0.3">
      <c r="A501" s="7">
        <v>26346076385</v>
      </c>
      <c r="B501" s="9" t="s">
        <v>24</v>
      </c>
      <c r="C501" s="11" t="s">
        <v>2513</v>
      </c>
    </row>
    <row r="502" spans="1:3" x14ac:dyDescent="0.3">
      <c r="A502" s="7">
        <v>89577096924</v>
      </c>
      <c r="B502" s="9" t="s">
        <v>24</v>
      </c>
      <c r="C502" s="11" t="s">
        <v>2517</v>
      </c>
    </row>
    <row r="503" spans="1:3" x14ac:dyDescent="0.3">
      <c r="A503" s="7">
        <v>3592261620</v>
      </c>
      <c r="B503" s="9" t="s">
        <v>24</v>
      </c>
      <c r="C503" s="11" t="s">
        <v>2521</v>
      </c>
    </row>
    <row r="504" spans="1:3" x14ac:dyDescent="0.3">
      <c r="A504" s="7">
        <v>84896920817</v>
      </c>
      <c r="B504" s="9" t="s">
        <v>24</v>
      </c>
      <c r="C504" s="11" t="s">
        <v>2525</v>
      </c>
    </row>
    <row r="505" spans="1:3" x14ac:dyDescent="0.3">
      <c r="A505" s="7">
        <v>69281755283</v>
      </c>
      <c r="B505" s="9" t="s">
        <v>24</v>
      </c>
      <c r="C505" s="11" t="s">
        <v>2529</v>
      </c>
    </row>
    <row r="506" spans="1:3" ht="12.75" customHeight="1" x14ac:dyDescent="0.3">
      <c r="A506" s="7">
        <v>22883124500</v>
      </c>
      <c r="B506" s="9" t="s">
        <v>24</v>
      </c>
      <c r="C506" s="11" t="s">
        <v>2534</v>
      </c>
    </row>
    <row r="507" spans="1:3" ht="12.75" customHeight="1" x14ac:dyDescent="0.3">
      <c r="A507" s="7">
        <v>27877699046</v>
      </c>
      <c r="B507" s="9" t="s">
        <v>24</v>
      </c>
      <c r="C507" s="11" t="s">
        <v>2538</v>
      </c>
    </row>
    <row r="508" spans="1:3" x14ac:dyDescent="0.3">
      <c r="A508" s="7">
        <v>88717538459</v>
      </c>
      <c r="B508" s="9" t="s">
        <v>24</v>
      </c>
      <c r="C508" s="11" t="s">
        <v>2543</v>
      </c>
    </row>
    <row r="509" spans="1:3" x14ac:dyDescent="0.3">
      <c r="A509" s="7">
        <v>11748694684</v>
      </c>
      <c r="B509" s="9" t="s">
        <v>24</v>
      </c>
      <c r="C509" s="11" t="s">
        <v>2548</v>
      </c>
    </row>
    <row r="510" spans="1:3" ht="12.75" customHeight="1" x14ac:dyDescent="0.3">
      <c r="A510" s="7">
        <v>88341107822</v>
      </c>
      <c r="B510" s="9" t="s">
        <v>24</v>
      </c>
      <c r="C510" s="11" t="s">
        <v>2553</v>
      </c>
    </row>
    <row r="511" spans="1:3" x14ac:dyDescent="0.3">
      <c r="A511" s="7">
        <v>3344665749</v>
      </c>
      <c r="B511" s="9" t="s">
        <v>24</v>
      </c>
      <c r="C511" s="11" t="s">
        <v>2557</v>
      </c>
    </row>
    <row r="512" spans="1:3" ht="12.75" customHeight="1" x14ac:dyDescent="0.3">
      <c r="A512" s="7">
        <v>18580057518</v>
      </c>
      <c r="B512" s="9" t="s">
        <v>24</v>
      </c>
      <c r="C512" s="11" t="s">
        <v>2561</v>
      </c>
    </row>
    <row r="513" spans="1:3" ht="12.75" customHeight="1" x14ac:dyDescent="0.3">
      <c r="A513" s="7">
        <v>92599990351</v>
      </c>
      <c r="B513" s="9" t="s">
        <v>24</v>
      </c>
      <c r="C513" s="11" t="s">
        <v>2566</v>
      </c>
    </row>
    <row r="514" spans="1:3" x14ac:dyDescent="0.3">
      <c r="A514" s="7">
        <v>97465301721</v>
      </c>
      <c r="B514" s="9" t="s">
        <v>24</v>
      </c>
      <c r="C514" s="11" t="s">
        <v>2571</v>
      </c>
    </row>
    <row r="515" spans="1:3" x14ac:dyDescent="0.3">
      <c r="A515" s="7">
        <v>87134069158</v>
      </c>
      <c r="B515" s="9" t="s">
        <v>24</v>
      </c>
      <c r="C515" s="11" t="s">
        <v>2575</v>
      </c>
    </row>
    <row r="516" spans="1:3" x14ac:dyDescent="0.3">
      <c r="A516" s="7">
        <v>86821435474</v>
      </c>
      <c r="B516" s="9" t="s">
        <v>24</v>
      </c>
      <c r="C516" s="11" t="s">
        <v>2579</v>
      </c>
    </row>
    <row r="517" spans="1:3" ht="12.75" customHeight="1" x14ac:dyDescent="0.3">
      <c r="A517" s="7">
        <v>44737751634</v>
      </c>
      <c r="B517" s="9" t="s">
        <v>24</v>
      </c>
      <c r="C517" s="11" t="s">
        <v>2584</v>
      </c>
    </row>
    <row r="518" spans="1:3" x14ac:dyDescent="0.3">
      <c r="A518" s="7">
        <v>96351974803</v>
      </c>
      <c r="B518" s="9" t="s">
        <v>24</v>
      </c>
      <c r="C518" s="11" t="s">
        <v>2586</v>
      </c>
    </row>
    <row r="519" spans="1:3" ht="12.75" customHeight="1" x14ac:dyDescent="0.3">
      <c r="A519" s="7">
        <v>61379160880</v>
      </c>
      <c r="B519" s="9" t="s">
        <v>24</v>
      </c>
      <c r="C519" s="11" t="s">
        <v>2590</v>
      </c>
    </row>
    <row r="520" spans="1:3" x14ac:dyDescent="0.3">
      <c r="A520" s="7">
        <v>93993757343</v>
      </c>
      <c r="B520" s="9" t="s">
        <v>24</v>
      </c>
      <c r="C520" s="11" t="s">
        <v>2595</v>
      </c>
    </row>
    <row r="521" spans="1:3" x14ac:dyDescent="0.3">
      <c r="A521" s="7">
        <v>3377753055</v>
      </c>
      <c r="B521" s="9" t="s">
        <v>24</v>
      </c>
      <c r="C521" s="11" t="s">
        <v>2600</v>
      </c>
    </row>
    <row r="522" spans="1:3" x14ac:dyDescent="0.3">
      <c r="A522" s="7">
        <v>5526850490</v>
      </c>
      <c r="B522" s="9" t="s">
        <v>24</v>
      </c>
      <c r="C522" s="11" t="s">
        <v>2605</v>
      </c>
    </row>
    <row r="523" spans="1:3" x14ac:dyDescent="0.3">
      <c r="A523" s="7">
        <v>12144806706</v>
      </c>
      <c r="B523" s="9" t="s">
        <v>24</v>
      </c>
      <c r="C523" s="11" t="s">
        <v>2609</v>
      </c>
    </row>
    <row r="524" spans="1:3" x14ac:dyDescent="0.3">
      <c r="A524" s="7">
        <v>70793241859</v>
      </c>
      <c r="B524" s="9" t="s">
        <v>24</v>
      </c>
      <c r="C524" s="11" t="s">
        <v>2614</v>
      </c>
    </row>
    <row r="525" spans="1:3" x14ac:dyDescent="0.3">
      <c r="A525" s="7">
        <v>62915793914</v>
      </c>
      <c r="B525" s="9" t="s">
        <v>24</v>
      </c>
      <c r="C525" s="11" t="s">
        <v>2618</v>
      </c>
    </row>
    <row r="526" spans="1:3" x14ac:dyDescent="0.3">
      <c r="A526" s="7">
        <v>23987413075</v>
      </c>
      <c r="B526" s="9" t="s">
        <v>24</v>
      </c>
      <c r="C526" s="11" t="s">
        <v>2622</v>
      </c>
    </row>
    <row r="527" spans="1:3" x14ac:dyDescent="0.3">
      <c r="A527" s="7">
        <v>96292040276</v>
      </c>
      <c r="B527" s="9" t="s">
        <v>24</v>
      </c>
      <c r="C527" s="11" t="s">
        <v>2626</v>
      </c>
    </row>
    <row r="528" spans="1:3" ht="12" customHeight="1" x14ac:dyDescent="0.3">
      <c r="A528" s="7">
        <v>81618487055</v>
      </c>
      <c r="B528" s="9" t="s">
        <v>24</v>
      </c>
      <c r="C528" s="11" t="s">
        <v>2631</v>
      </c>
    </row>
    <row r="529" spans="1:3" x14ac:dyDescent="0.3">
      <c r="A529" s="7">
        <v>17132768561</v>
      </c>
      <c r="B529" s="9" t="s">
        <v>24</v>
      </c>
      <c r="C529" s="11" t="s">
        <v>2635</v>
      </c>
    </row>
    <row r="530" spans="1:3" ht="12" customHeight="1" x14ac:dyDescent="0.3">
      <c r="A530" s="7">
        <v>4716643151</v>
      </c>
      <c r="B530" s="9" t="s">
        <v>24</v>
      </c>
      <c r="C530" s="11" t="s">
        <v>2639</v>
      </c>
    </row>
    <row r="531" spans="1:3" x14ac:dyDescent="0.3">
      <c r="A531" s="7">
        <v>11614501047</v>
      </c>
      <c r="B531" s="9" t="s">
        <v>24</v>
      </c>
      <c r="C531" s="11" t="s">
        <v>2643</v>
      </c>
    </row>
    <row r="532" spans="1:3" x14ac:dyDescent="0.3">
      <c r="A532" s="7">
        <v>16488001145</v>
      </c>
      <c r="B532" s="9" t="s">
        <v>24</v>
      </c>
      <c r="C532" s="11" t="s">
        <v>2647</v>
      </c>
    </row>
    <row r="533" spans="1:3" x14ac:dyDescent="0.3">
      <c r="A533" s="7">
        <v>36752094474</v>
      </c>
      <c r="B533" s="9" t="s">
        <v>24</v>
      </c>
      <c r="C533" s="11" t="s">
        <v>2652</v>
      </c>
    </row>
    <row r="534" spans="1:3" x14ac:dyDescent="0.3">
      <c r="A534" s="7">
        <v>56597320763</v>
      </c>
      <c r="B534" s="9" t="s">
        <v>24</v>
      </c>
      <c r="C534" s="11" t="s">
        <v>2667</v>
      </c>
    </row>
    <row r="535" spans="1:3" x14ac:dyDescent="0.3">
      <c r="A535" s="7">
        <v>60893945273</v>
      </c>
      <c r="B535" s="9" t="s">
        <v>24</v>
      </c>
      <c r="C535" s="11" t="s">
        <v>2668</v>
      </c>
    </row>
    <row r="536" spans="1:3" x14ac:dyDescent="0.3">
      <c r="A536" s="7">
        <v>80113121575</v>
      </c>
      <c r="B536" s="9" t="s">
        <v>24</v>
      </c>
      <c r="C536" s="11" t="s">
        <v>2669</v>
      </c>
    </row>
    <row r="537" spans="1:3" x14ac:dyDescent="0.3">
      <c r="A537" s="7">
        <v>32206148371</v>
      </c>
      <c r="B537" s="9" t="s">
        <v>24</v>
      </c>
      <c r="C537" s="11" t="s">
        <v>1078</v>
      </c>
    </row>
    <row r="538" spans="1:3" x14ac:dyDescent="0.3">
      <c r="A538" s="7">
        <v>25883882856</v>
      </c>
      <c r="B538" s="9" t="s">
        <v>24</v>
      </c>
      <c r="C538" s="11" t="s">
        <v>1083</v>
      </c>
    </row>
    <row r="539" spans="1:3" x14ac:dyDescent="0.3">
      <c r="A539" s="7">
        <v>89819375646</v>
      </c>
      <c r="B539" s="9" t="s">
        <v>24</v>
      </c>
      <c r="C539" s="11" t="s">
        <v>1088</v>
      </c>
    </row>
    <row r="540" spans="1:3" x14ac:dyDescent="0.3">
      <c r="A540" s="7">
        <v>40237608715</v>
      </c>
      <c r="B540" s="9" t="s">
        <v>24</v>
      </c>
      <c r="C540" s="11" t="s">
        <v>1093</v>
      </c>
    </row>
    <row r="541" spans="1:3" x14ac:dyDescent="0.3">
      <c r="A541" s="7">
        <v>84924656517</v>
      </c>
      <c r="B541" s="9" t="s">
        <v>24</v>
      </c>
      <c r="C541" s="11" t="s">
        <v>1098</v>
      </c>
    </row>
    <row r="542" spans="1:3" x14ac:dyDescent="0.3">
      <c r="A542" s="7">
        <v>51401063283</v>
      </c>
      <c r="B542" s="9" t="s">
        <v>24</v>
      </c>
      <c r="C542" s="11" t="s">
        <v>1103</v>
      </c>
    </row>
    <row r="543" spans="1:3" x14ac:dyDescent="0.3">
      <c r="A543" s="7">
        <v>46377257342</v>
      </c>
      <c r="B543" s="9" t="s">
        <v>24</v>
      </c>
      <c r="C543" s="11" t="s">
        <v>1108</v>
      </c>
    </row>
    <row r="544" spans="1:3" x14ac:dyDescent="0.3">
      <c r="A544" s="7">
        <v>54896856295</v>
      </c>
      <c r="B544" s="9" t="s">
        <v>24</v>
      </c>
      <c r="C544" s="11" t="s">
        <v>1301</v>
      </c>
    </row>
    <row r="545" spans="1:3" x14ac:dyDescent="0.3">
      <c r="A545" s="7">
        <v>13812320938</v>
      </c>
      <c r="B545" s="9" t="s">
        <v>24</v>
      </c>
      <c r="C545" s="11" t="s">
        <v>2490</v>
      </c>
    </row>
    <row r="546" spans="1:3" x14ac:dyDescent="0.3">
      <c r="A546" s="7">
        <v>65119154523</v>
      </c>
      <c r="B546" s="9" t="s">
        <v>24</v>
      </c>
      <c r="C546" s="11" t="s">
        <v>2675</v>
      </c>
    </row>
    <row r="547" spans="1:3" x14ac:dyDescent="0.3">
      <c r="A547" s="7">
        <v>91554844265</v>
      </c>
      <c r="B547" s="9" t="s">
        <v>24</v>
      </c>
      <c r="C547" s="11" t="s">
        <v>2676</v>
      </c>
    </row>
    <row r="548" spans="1:3" x14ac:dyDescent="0.3">
      <c r="A548" s="7">
        <v>34506547848</v>
      </c>
      <c r="B548" s="9" t="s">
        <v>24</v>
      </c>
      <c r="C548" s="11" t="s">
        <v>2677</v>
      </c>
    </row>
    <row r="549" spans="1:3" x14ac:dyDescent="0.3">
      <c r="A549" s="7">
        <v>1066571771</v>
      </c>
      <c r="B549" s="9" t="s">
        <v>24</v>
      </c>
      <c r="C549" s="11" t="s">
        <v>2678</v>
      </c>
    </row>
    <row r="550" spans="1:3" x14ac:dyDescent="0.3">
      <c r="A550" s="7">
        <v>44899993850</v>
      </c>
      <c r="B550" s="9" t="s">
        <v>24</v>
      </c>
      <c r="C550" s="11" t="s">
        <v>2679</v>
      </c>
    </row>
    <row r="551" spans="1:3" x14ac:dyDescent="0.3">
      <c r="A551" s="7">
        <v>75970517069</v>
      </c>
      <c r="B551" s="9" t="s">
        <v>24</v>
      </c>
      <c r="C551" s="11" t="s">
        <v>2680</v>
      </c>
    </row>
    <row r="552" spans="1:3" x14ac:dyDescent="0.3">
      <c r="A552" s="7">
        <v>75672221336</v>
      </c>
      <c r="B552" s="9" t="s">
        <v>24</v>
      </c>
      <c r="C552" s="11" t="s">
        <v>2681</v>
      </c>
    </row>
    <row r="553" spans="1:3" x14ac:dyDescent="0.3">
      <c r="A553" s="7">
        <v>88206161418</v>
      </c>
      <c r="B553" s="9" t="s">
        <v>24</v>
      </c>
      <c r="C553" s="11" t="s">
        <v>2682</v>
      </c>
    </row>
    <row r="554" spans="1:3" x14ac:dyDescent="0.3">
      <c r="A554" s="7">
        <v>95156346215</v>
      </c>
      <c r="B554" s="9" t="s">
        <v>24</v>
      </c>
      <c r="C554" s="11" t="s">
        <v>2683</v>
      </c>
    </row>
    <row r="555" spans="1:3" x14ac:dyDescent="0.3">
      <c r="A555" s="7">
        <v>71630358814</v>
      </c>
      <c r="B555" s="9" t="s">
        <v>24</v>
      </c>
      <c r="C555" s="11" t="s">
        <v>2684</v>
      </c>
    </row>
    <row r="556" spans="1:3" x14ac:dyDescent="0.3">
      <c r="A556" s="7">
        <v>16089706543</v>
      </c>
      <c r="B556" s="9" t="s">
        <v>24</v>
      </c>
      <c r="C556" s="11" t="s">
        <v>2685</v>
      </c>
    </row>
    <row r="557" spans="1:3" x14ac:dyDescent="0.3">
      <c r="A557" s="7">
        <v>3861060066</v>
      </c>
      <c r="B557" s="9" t="s">
        <v>24</v>
      </c>
      <c r="C557" s="11" t="s">
        <v>2696</v>
      </c>
    </row>
    <row r="558" spans="1:3" x14ac:dyDescent="0.3">
      <c r="A558" s="7">
        <v>59638828302</v>
      </c>
      <c r="B558" s="9" t="s">
        <v>24</v>
      </c>
      <c r="C558" s="11" t="s">
        <v>2686</v>
      </c>
    </row>
    <row r="559" spans="1:3" x14ac:dyDescent="0.3">
      <c r="A559" s="7">
        <v>82844035780</v>
      </c>
      <c r="B559" s="9" t="s">
        <v>24</v>
      </c>
      <c r="C559" s="11" t="s">
        <v>2687</v>
      </c>
    </row>
    <row r="560" spans="1:3" x14ac:dyDescent="0.3">
      <c r="A560" s="7">
        <v>34938158599</v>
      </c>
      <c r="B560" s="9" t="s">
        <v>24</v>
      </c>
      <c r="C560" s="11" t="s">
        <v>2688</v>
      </c>
    </row>
    <row r="561" spans="1:3" x14ac:dyDescent="0.3">
      <c r="A561" s="7">
        <v>11854878552</v>
      </c>
      <c r="B561" s="9" t="s">
        <v>24</v>
      </c>
      <c r="C561" s="11" t="s">
        <v>2689</v>
      </c>
    </row>
    <row r="562" spans="1:3" x14ac:dyDescent="0.3">
      <c r="A562" s="7">
        <v>70948165237</v>
      </c>
      <c r="B562" s="9" t="s">
        <v>24</v>
      </c>
      <c r="C562" s="11" t="s">
        <v>2690</v>
      </c>
    </row>
    <row r="563" spans="1:3" x14ac:dyDescent="0.3">
      <c r="A563" s="7">
        <v>93759115921</v>
      </c>
      <c r="B563" s="9" t="s">
        <v>24</v>
      </c>
      <c r="C563" s="11" t="s">
        <v>2691</v>
      </c>
    </row>
    <row r="564" spans="1:3" x14ac:dyDescent="0.3">
      <c r="A564" s="7">
        <v>18103492590</v>
      </c>
      <c r="B564" s="9" t="s">
        <v>24</v>
      </c>
      <c r="C564" s="11" t="s">
        <v>2692</v>
      </c>
    </row>
    <row r="565" spans="1:3" x14ac:dyDescent="0.3">
      <c r="A565" s="7">
        <v>40589450667</v>
      </c>
      <c r="B565" s="9" t="s">
        <v>24</v>
      </c>
      <c r="C565" s="11" t="s">
        <v>2693</v>
      </c>
    </row>
    <row r="566" spans="1:3" x14ac:dyDescent="0.3">
      <c r="A566" s="7">
        <v>10731502631</v>
      </c>
      <c r="B566" s="9" t="s">
        <v>24</v>
      </c>
      <c r="C566" s="11" t="s">
        <v>2694</v>
      </c>
    </row>
    <row r="567" spans="1:3" x14ac:dyDescent="0.3">
      <c r="A567" s="7">
        <v>83506206752</v>
      </c>
      <c r="B567" s="9" t="s">
        <v>24</v>
      </c>
      <c r="C567" s="11" t="s">
        <v>2695</v>
      </c>
    </row>
  </sheetData>
  <sheetProtection autoFilter="0"/>
  <autoFilter ref="A8:XFA536" xr:uid="{C2A03F2F-685F-4DCF-9792-931116BA8757}"/>
  <mergeCells count="4">
    <mergeCell ref="A2:C2"/>
    <mergeCell ref="A7:C7"/>
    <mergeCell ref="A3:C3"/>
    <mergeCell ref="A5:C5"/>
  </mergeCells>
  <pageMargins left="0.7" right="0.7" top="0.75" bottom="0.75" header="0.3" footer="0.3"/>
  <pageSetup paperSize="9" scale="1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B2B40-F824-4E8D-87A9-736077C53123}">
  <sheetPr>
    <pageSetUpPr fitToPage="1"/>
  </sheetPr>
  <dimension ref="A1:AA548"/>
  <sheetViews>
    <sheetView zoomScaleNormal="100" workbookViewId="0">
      <pane ySplit="1" topLeftCell="A170" activePane="bottomLeft" state="frozen"/>
      <selection pane="bottomLeft" activeCell="K173" sqref="K173"/>
    </sheetView>
  </sheetViews>
  <sheetFormatPr defaultColWidth="196.33203125" defaultRowHeight="13.8" x14ac:dyDescent="0.3"/>
  <cols>
    <col min="1" max="1" width="12.33203125" style="77" bestFit="1" customWidth="1"/>
    <col min="2" max="2" width="6" style="2" bestFit="1" customWidth="1"/>
    <col min="3" max="3" width="4.6640625" style="66" customWidth="1"/>
    <col min="4" max="4" width="10.33203125" style="14" bestFit="1" customWidth="1"/>
    <col min="5" max="13" width="5.6640625" style="14" customWidth="1"/>
    <col min="14" max="14" width="64.44140625" style="67" bestFit="1" customWidth="1"/>
    <col min="15" max="15" width="18.6640625" style="67" customWidth="1"/>
    <col min="16" max="16" width="19.6640625" style="78" customWidth="1"/>
    <col min="17" max="17" width="12.33203125" style="77" bestFit="1" customWidth="1"/>
    <col min="18" max="18" width="9.33203125" style="14" customWidth="1"/>
    <col min="19" max="19" width="33.44140625" style="67" bestFit="1" customWidth="1"/>
    <col min="20" max="20" width="26.5546875" style="67" bestFit="1" customWidth="1"/>
    <col min="21" max="21" width="8.44140625" style="68" bestFit="1" customWidth="1"/>
    <col min="22" max="22" width="7.5546875" style="68" bestFit="1" customWidth="1"/>
    <col min="23" max="23" width="23.5546875" style="14" bestFit="1" customWidth="1"/>
    <col min="24" max="24" width="34.44140625" style="67" bestFit="1" customWidth="1"/>
    <col min="25" max="25" width="22.88671875" style="67" bestFit="1" customWidth="1"/>
    <col min="26" max="26" width="7.88671875" style="14" bestFit="1" customWidth="1"/>
    <col min="27" max="27" width="62.88671875" style="67" customWidth="1"/>
    <col min="28" max="16384" width="196.33203125" style="2"/>
  </cols>
  <sheetData>
    <row r="1" spans="1:27" ht="239.4" x14ac:dyDescent="0.3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6" t="s">
        <v>14</v>
      </c>
      <c r="P1" s="6" t="s">
        <v>15</v>
      </c>
      <c r="Q1" s="1" t="s">
        <v>0</v>
      </c>
      <c r="R1" s="6" t="s">
        <v>16</v>
      </c>
      <c r="S1" s="6" t="s">
        <v>17</v>
      </c>
      <c r="T1" s="6" t="s">
        <v>18</v>
      </c>
      <c r="U1" s="6">
        <v>1</v>
      </c>
      <c r="V1" s="6">
        <v>2</v>
      </c>
      <c r="W1" s="6" t="s">
        <v>19</v>
      </c>
      <c r="X1" s="6" t="s">
        <v>20</v>
      </c>
      <c r="Y1" s="6" t="s">
        <v>21</v>
      </c>
      <c r="Z1" s="4" t="s">
        <v>22</v>
      </c>
      <c r="AA1" s="6" t="s">
        <v>23</v>
      </c>
    </row>
    <row r="2" spans="1:27" ht="12.75" customHeight="1" x14ac:dyDescent="0.3">
      <c r="A2" s="7">
        <v>35237547014</v>
      </c>
      <c r="B2" s="2">
        <f>VLOOKUP(A2,'[1]RKP registar'!$B$2:$I$3775,2,FALSE)</f>
        <v>49075</v>
      </c>
      <c r="C2" s="8">
        <v>1</v>
      </c>
      <c r="D2" s="9" t="s">
        <v>24</v>
      </c>
      <c r="E2" s="10" t="s">
        <v>25</v>
      </c>
      <c r="F2" s="10" t="s">
        <v>26</v>
      </c>
      <c r="G2" s="10" t="s">
        <v>25</v>
      </c>
      <c r="H2" s="10" t="s">
        <v>26</v>
      </c>
      <c r="I2" s="10" t="s">
        <v>26</v>
      </c>
      <c r="J2" s="10" t="s">
        <v>26</v>
      </c>
      <c r="K2" s="10" t="s">
        <v>25</v>
      </c>
      <c r="L2" s="10" t="s">
        <v>25</v>
      </c>
      <c r="M2" s="10" t="s">
        <v>25</v>
      </c>
      <c r="N2" s="11" t="s">
        <v>27</v>
      </c>
      <c r="O2" s="12" t="s">
        <v>28</v>
      </c>
      <c r="P2" s="13" t="s">
        <v>29</v>
      </c>
      <c r="Q2" s="7">
        <v>35237547014</v>
      </c>
      <c r="R2" s="14" t="str">
        <f>VLOOKUP(A2,'[1]RKP registar'!$B$2:$I$3775,5,FALSE)</f>
        <v>02307014</v>
      </c>
      <c r="S2" s="11" t="s">
        <v>30</v>
      </c>
      <c r="T2" s="11" t="s">
        <v>31</v>
      </c>
      <c r="U2" s="15" t="str">
        <f t="shared" ref="U2:U47" si="0">LEFT(T2,6)</f>
        <v xml:space="preserve"> 10000</v>
      </c>
      <c r="V2" s="15" t="str">
        <f t="shared" ref="V2:V65" si="1">RIGHT(U2,5)</f>
        <v>10000</v>
      </c>
      <c r="W2" s="9" t="str">
        <f>VLOOKUP(V2,[1]poštanski!$B$2:$G$1019,6,FALSE)</f>
        <v>GRAD ZAGREB</v>
      </c>
      <c r="X2" s="11" t="s">
        <v>32</v>
      </c>
      <c r="Y2" s="11" t="s">
        <v>33</v>
      </c>
      <c r="Z2" s="10"/>
      <c r="AA2" s="11" t="str">
        <f>VLOOKUP(A3,'[1]RKP registar'!$B$2:$I$3775,4,FALSE)</f>
        <v>065 - MINISTARSTVO MORA, PROMETA I INFRASTRUKTURE</v>
      </c>
    </row>
    <row r="3" spans="1:27" ht="26.1" customHeight="1" x14ac:dyDescent="0.3">
      <c r="A3" s="7">
        <v>40956403978</v>
      </c>
      <c r="B3" s="2">
        <f>VLOOKUP(A3,'[1]RKP registar'!$B$2:$I$3775,2,FALSE)</f>
        <v>48031</v>
      </c>
      <c r="C3" s="8">
        <v>2</v>
      </c>
      <c r="D3" s="9" t="s">
        <v>24</v>
      </c>
      <c r="E3" s="10" t="s">
        <v>25</v>
      </c>
      <c r="F3" s="10" t="s">
        <v>26</v>
      </c>
      <c r="G3" s="10" t="s">
        <v>25</v>
      </c>
      <c r="H3" s="10" t="s">
        <v>26</v>
      </c>
      <c r="I3" s="10" t="s">
        <v>26</v>
      </c>
      <c r="J3" s="10" t="s">
        <v>26</v>
      </c>
      <c r="K3" s="10" t="s">
        <v>26</v>
      </c>
      <c r="L3" s="10" t="s">
        <v>25</v>
      </c>
      <c r="M3" s="10" t="s">
        <v>25</v>
      </c>
      <c r="N3" s="11" t="s">
        <v>34</v>
      </c>
      <c r="O3" s="12" t="s">
        <v>35</v>
      </c>
      <c r="P3" s="13" t="s">
        <v>36</v>
      </c>
      <c r="Q3" s="7">
        <v>40956403978</v>
      </c>
      <c r="R3" s="14" t="str">
        <f>VLOOKUP(A3,'[1]RKP registar'!$B$2:$I$3775,5,FALSE)</f>
        <v>04077199</v>
      </c>
      <c r="S3" s="11" t="s">
        <v>37</v>
      </c>
      <c r="T3" s="11" t="s">
        <v>31</v>
      </c>
      <c r="U3" s="15" t="str">
        <f t="shared" si="0"/>
        <v xml:space="preserve"> 10000</v>
      </c>
      <c r="V3" s="15" t="str">
        <f t="shared" si="1"/>
        <v>10000</v>
      </c>
      <c r="W3" s="9" t="str">
        <f>VLOOKUP(V3,[1]poštanski!$B$2:$G$1019,6,FALSE)</f>
        <v>GRAD ZAGREB</v>
      </c>
      <c r="X3" s="11" t="s">
        <v>38</v>
      </c>
      <c r="Y3" s="11" t="s">
        <v>39</v>
      </c>
      <c r="Z3" s="10">
        <v>8</v>
      </c>
      <c r="AA3" s="11" t="e">
        <f>VLOOKUP(A4,'[1]RKP registar'!$B$2:$I$3775,4,FALSE)</f>
        <v>#N/A</v>
      </c>
    </row>
    <row r="4" spans="1:27" ht="14.4" x14ac:dyDescent="0.3">
      <c r="A4" s="7">
        <v>37926884937</v>
      </c>
      <c r="B4" s="2" t="e">
        <f>VLOOKUP(A4,'[1]RKP registar'!$B$2:$I$3775,2,FALSE)</f>
        <v>#N/A</v>
      </c>
      <c r="C4" s="8">
        <v>3</v>
      </c>
      <c r="D4" s="9" t="s">
        <v>40</v>
      </c>
      <c r="E4" s="10" t="s">
        <v>25</v>
      </c>
      <c r="F4" s="10" t="s">
        <v>25</v>
      </c>
      <c r="G4" s="10" t="s">
        <v>25</v>
      </c>
      <c r="H4" s="10" t="s">
        <v>25</v>
      </c>
      <c r="I4" s="10" t="s">
        <v>25</v>
      </c>
      <c r="J4" s="10" t="s">
        <v>25</v>
      </c>
      <c r="K4" s="10" t="s">
        <v>26</v>
      </c>
      <c r="L4" s="10" t="s">
        <v>25</v>
      </c>
      <c r="M4" s="10" t="s">
        <v>25</v>
      </c>
      <c r="N4" s="11" t="s">
        <v>41</v>
      </c>
      <c r="O4" s="16" t="s">
        <v>42</v>
      </c>
      <c r="P4" s="13" t="s">
        <v>36</v>
      </c>
      <c r="Q4" s="7">
        <v>37926884937</v>
      </c>
      <c r="R4" s="14" t="e">
        <f>VLOOKUP(A4,'[1]RKP registar'!$B$2:$I$3775,5,FALSE)</f>
        <v>#N/A</v>
      </c>
      <c r="S4" s="11" t="s">
        <v>43</v>
      </c>
      <c r="T4" s="11" t="s">
        <v>31</v>
      </c>
      <c r="U4" s="15" t="str">
        <f t="shared" si="0"/>
        <v xml:space="preserve"> 10000</v>
      </c>
      <c r="V4" s="15" t="str">
        <f t="shared" si="1"/>
        <v>10000</v>
      </c>
      <c r="W4" s="9" t="str">
        <f>VLOOKUP(V4,[1]poštanski!$B$2:$G$1019,6,FALSE)</f>
        <v>GRAD ZAGREB</v>
      </c>
      <c r="X4" s="11" t="s">
        <v>44</v>
      </c>
      <c r="Y4" s="11" t="s">
        <v>45</v>
      </c>
      <c r="Z4" s="10"/>
      <c r="AA4" s="11" t="str">
        <f>VLOOKUP(A5,'[1]RKP registar'!$B$2:$I$3775,4,FALSE)</f>
        <v>080 - MINISTARSTVO ZNANOSTI I OBRAZOVANJA</v>
      </c>
    </row>
    <row r="5" spans="1:27" x14ac:dyDescent="0.3">
      <c r="A5" s="7">
        <v>25385906011</v>
      </c>
      <c r="B5" s="2">
        <f>VLOOKUP(A5,'[1]RKP registar'!$B$2:$I$3775,2,FALSE)</f>
        <v>43335</v>
      </c>
      <c r="C5" s="8">
        <v>4</v>
      </c>
      <c r="D5" s="9" t="s">
        <v>24</v>
      </c>
      <c r="E5" s="10" t="s">
        <v>25</v>
      </c>
      <c r="F5" s="10" t="s">
        <v>26</v>
      </c>
      <c r="G5" s="10" t="s">
        <v>26</v>
      </c>
      <c r="H5" s="10" t="s">
        <v>26</v>
      </c>
      <c r="I5" s="10" t="s">
        <v>26</v>
      </c>
      <c r="J5" s="10" t="s">
        <v>26</v>
      </c>
      <c r="K5" s="10" t="s">
        <v>25</v>
      </c>
      <c r="L5" s="10" t="s">
        <v>25</v>
      </c>
      <c r="M5" s="10" t="s">
        <v>25</v>
      </c>
      <c r="N5" s="11" t="s">
        <v>46</v>
      </c>
      <c r="O5" s="12" t="s">
        <v>47</v>
      </c>
      <c r="P5" s="13" t="s">
        <v>48</v>
      </c>
      <c r="Q5" s="7">
        <v>25385906011</v>
      </c>
      <c r="R5" s="14" t="str">
        <f>VLOOKUP(A5,'[1]RKP registar'!$B$2:$I$3775,5,FALSE)</f>
        <v>02298007</v>
      </c>
      <c r="S5" s="11" t="s">
        <v>49</v>
      </c>
      <c r="T5" s="11" t="s">
        <v>31</v>
      </c>
      <c r="U5" s="15" t="str">
        <f t="shared" si="0"/>
        <v xml:space="preserve"> 10000</v>
      </c>
      <c r="V5" s="15" t="str">
        <f t="shared" si="1"/>
        <v>10000</v>
      </c>
      <c r="W5" s="9" t="str">
        <f>VLOOKUP(V5,[1]poštanski!$B$2:$G$1019,6,FALSE)</f>
        <v>GRAD ZAGREB</v>
      </c>
      <c r="X5" s="11" t="s">
        <v>50</v>
      </c>
      <c r="Y5" s="11" t="s">
        <v>51</v>
      </c>
      <c r="Z5" s="10">
        <v>85</v>
      </c>
      <c r="AA5" s="11" t="str">
        <f>VLOOKUP(A6,'[1]RKP registar'!$B$2:$I$3775,4,FALSE)</f>
        <v>065 - MINISTARSTVO MORA, PROMETA I INFRASTRUKTURE</v>
      </c>
    </row>
    <row r="6" spans="1:27" ht="27.6" x14ac:dyDescent="0.3">
      <c r="A6" s="7">
        <v>27735395987</v>
      </c>
      <c r="B6" s="2">
        <f>VLOOKUP(A6,'[1]RKP registar'!$B$2:$I$3775,2,FALSE)</f>
        <v>41546</v>
      </c>
      <c r="C6" s="8">
        <v>5</v>
      </c>
      <c r="D6" s="9" t="s">
        <v>24</v>
      </c>
      <c r="E6" s="10" t="s">
        <v>25</v>
      </c>
      <c r="F6" s="10" t="s">
        <v>26</v>
      </c>
      <c r="G6" s="10" t="s">
        <v>26</v>
      </c>
      <c r="H6" s="10" t="s">
        <v>26</v>
      </c>
      <c r="I6" s="10" t="s">
        <v>26</v>
      </c>
      <c r="J6" s="10" t="s">
        <v>26</v>
      </c>
      <c r="K6" s="10" t="s">
        <v>25</v>
      </c>
      <c r="L6" s="10" t="s">
        <v>25</v>
      </c>
      <c r="M6" s="10" t="s">
        <v>25</v>
      </c>
      <c r="N6" s="11" t="s">
        <v>52</v>
      </c>
      <c r="O6" s="12" t="s">
        <v>53</v>
      </c>
      <c r="P6" s="13" t="s">
        <v>36</v>
      </c>
      <c r="Q6" s="7">
        <v>27735395987</v>
      </c>
      <c r="R6" s="14" t="str">
        <f>VLOOKUP(A6,'[1]RKP registar'!$B$2:$I$3775,5,FALSE)</f>
        <v>02097958</v>
      </c>
      <c r="S6" s="11" t="s">
        <v>54</v>
      </c>
      <c r="T6" s="11" t="s">
        <v>55</v>
      </c>
      <c r="U6" s="15" t="str">
        <f t="shared" si="0"/>
        <v xml:space="preserve"> 21000</v>
      </c>
      <c r="V6" s="15" t="str">
        <f t="shared" si="1"/>
        <v>21000</v>
      </c>
      <c r="W6" s="9" t="str">
        <f>VLOOKUP(V6,[1]poštanski!$B$2:$G$1019,6,FALSE)</f>
        <v>SPLITSKO-DALMATINSKA</v>
      </c>
      <c r="X6" s="11" t="s">
        <v>56</v>
      </c>
      <c r="Y6" s="11" t="s">
        <v>57</v>
      </c>
      <c r="Z6" s="10">
        <v>12</v>
      </c>
      <c r="AA6" s="11" t="str">
        <f>VLOOKUP(A7,'[1]RKP registar'!$B$2:$I$3775,4,FALSE)</f>
        <v>080 - MINISTARSTVO ZNANOSTI I OBRAZOVANJA</v>
      </c>
    </row>
    <row r="7" spans="1:27" ht="27.6" x14ac:dyDescent="0.3">
      <c r="A7" s="7">
        <v>72193628411</v>
      </c>
      <c r="B7" s="2">
        <f>VLOOKUP(A7,'[1]RKP registar'!$B$2:$I$3775,2,FALSE)</f>
        <v>23962</v>
      </c>
      <c r="C7" s="8">
        <v>6</v>
      </c>
      <c r="D7" s="9" t="s">
        <v>24</v>
      </c>
      <c r="E7" s="10" t="s">
        <v>25</v>
      </c>
      <c r="F7" s="10" t="s">
        <v>26</v>
      </c>
      <c r="G7" s="10" t="s">
        <v>26</v>
      </c>
      <c r="H7" s="10" t="s">
        <v>26</v>
      </c>
      <c r="I7" s="10" t="s">
        <v>26</v>
      </c>
      <c r="J7" s="10" t="s">
        <v>26</v>
      </c>
      <c r="K7" s="10" t="s">
        <v>26</v>
      </c>
      <c r="L7" s="10" t="s">
        <v>25</v>
      </c>
      <c r="M7" s="10" t="s">
        <v>25</v>
      </c>
      <c r="N7" s="11" t="s">
        <v>58</v>
      </c>
      <c r="O7" s="12" t="s">
        <v>59</v>
      </c>
      <c r="P7" s="13" t="s">
        <v>48</v>
      </c>
      <c r="Q7" s="7">
        <v>72193628411</v>
      </c>
      <c r="R7" s="14" t="str">
        <f>VLOOKUP(A7,'[1]RKP registar'!$B$2:$I$3775,5,FALSE)</f>
        <v>01778129</v>
      </c>
      <c r="S7" s="11" t="s">
        <v>60</v>
      </c>
      <c r="T7" s="11" t="s">
        <v>31</v>
      </c>
      <c r="U7" s="15" t="str">
        <f t="shared" si="0"/>
        <v xml:space="preserve"> 10000</v>
      </c>
      <c r="V7" s="15" t="str">
        <f t="shared" si="1"/>
        <v>10000</v>
      </c>
      <c r="W7" s="9" t="str">
        <f>VLOOKUP(V7,[1]poštanski!$B$2:$G$1019,6,FALSE)</f>
        <v>GRAD ZAGREB</v>
      </c>
      <c r="X7" s="11" t="s">
        <v>61</v>
      </c>
      <c r="Y7" s="11" t="s">
        <v>62</v>
      </c>
      <c r="Z7" s="10">
        <v>125</v>
      </c>
      <c r="AA7" s="11" t="str">
        <f>VLOOKUP(A8,'[1]RKP registar'!$B$2:$I$3775,4,FALSE)</f>
        <v>086 - MINISTARSTVO RADA, MIROVINSKOGA SUSTAVA, OBITELJI I SOCIJALNE POLITIKE</v>
      </c>
    </row>
    <row r="8" spans="1:27" x14ac:dyDescent="0.3">
      <c r="A8" s="7">
        <v>4323472109</v>
      </c>
      <c r="B8" s="2">
        <f>VLOOKUP(A8,'[1]RKP registar'!$B$2:$I$3775,2,FALSE)</f>
        <v>44508</v>
      </c>
      <c r="C8" s="8">
        <v>7</v>
      </c>
      <c r="D8" s="9" t="s">
        <v>24</v>
      </c>
      <c r="E8" s="10" t="s">
        <v>25</v>
      </c>
      <c r="F8" s="10" t="s">
        <v>26</v>
      </c>
      <c r="G8" s="10" t="s">
        <v>25</v>
      </c>
      <c r="H8" s="10" t="s">
        <v>26</v>
      </c>
      <c r="I8" s="10" t="s">
        <v>26</v>
      </c>
      <c r="J8" s="10" t="s">
        <v>26</v>
      </c>
      <c r="K8" s="10" t="s">
        <v>26</v>
      </c>
      <c r="L8" s="10" t="s">
        <v>25</v>
      </c>
      <c r="M8" s="10" t="s">
        <v>25</v>
      </c>
      <c r="N8" s="11" t="s">
        <v>63</v>
      </c>
      <c r="O8" s="12" t="s">
        <v>64</v>
      </c>
      <c r="P8" s="13" t="s">
        <v>65</v>
      </c>
      <c r="Q8" s="7">
        <v>4323472109</v>
      </c>
      <c r="R8" s="14" t="str">
        <f>VLOOKUP(A8,'[1]RKP registar'!$B$2:$I$3775,5,FALSE)</f>
        <v>02456257</v>
      </c>
      <c r="S8" s="11" t="s">
        <v>66</v>
      </c>
      <c r="T8" s="11" t="s">
        <v>31</v>
      </c>
      <c r="U8" s="15" t="str">
        <f t="shared" si="0"/>
        <v xml:space="preserve"> 10000</v>
      </c>
      <c r="V8" s="15" t="str">
        <f t="shared" si="1"/>
        <v>10000</v>
      </c>
      <c r="W8" s="9" t="str">
        <f>VLOOKUP(V8,[1]poštanski!$B$2:$G$1019,6,FALSE)</f>
        <v>GRAD ZAGREB</v>
      </c>
      <c r="X8" s="11" t="s">
        <v>67</v>
      </c>
      <c r="Y8" s="11" t="s">
        <v>68</v>
      </c>
      <c r="Z8" s="10">
        <v>18</v>
      </c>
      <c r="AA8" s="11" t="str">
        <f>VLOOKUP(A9,'[1]RKP registar'!$B$2:$I$3775,4,FALSE)</f>
        <v>060 - MINISTARSTVO POLJOPRIVREDE</v>
      </c>
    </row>
    <row r="9" spans="1:27" x14ac:dyDescent="0.3">
      <c r="A9" s="7">
        <v>99122235709</v>
      </c>
      <c r="B9" s="2">
        <f>VLOOKUP(A9,'[1]RKP registar'!$B$2:$I$3775,2,FALSE)</f>
        <v>45927</v>
      </c>
      <c r="C9" s="8">
        <v>8</v>
      </c>
      <c r="D9" s="9" t="s">
        <v>24</v>
      </c>
      <c r="E9" s="10" t="s">
        <v>25</v>
      </c>
      <c r="F9" s="10" t="s">
        <v>26</v>
      </c>
      <c r="G9" s="10" t="s">
        <v>26</v>
      </c>
      <c r="H9" s="10" t="s">
        <v>26</v>
      </c>
      <c r="I9" s="10" t="s">
        <v>26</v>
      </c>
      <c r="J9" s="10" t="s">
        <v>26</v>
      </c>
      <c r="K9" s="10" t="s">
        <v>26</v>
      </c>
      <c r="L9" s="10" t="s">
        <v>25</v>
      </c>
      <c r="M9" s="10" t="s">
        <v>25</v>
      </c>
      <c r="N9" s="11" t="s">
        <v>69</v>
      </c>
      <c r="O9" s="12" t="s">
        <v>70</v>
      </c>
      <c r="P9" s="13" t="s">
        <v>36</v>
      </c>
      <c r="Q9" s="7">
        <v>99122235709</v>
      </c>
      <c r="R9" s="14" t="str">
        <f>VLOOKUP(A9,'[1]RKP registar'!$B$2:$I$3775,5,FALSE)</f>
        <v>02593262</v>
      </c>
      <c r="S9" s="11" t="s">
        <v>71</v>
      </c>
      <c r="T9" s="11" t="s">
        <v>31</v>
      </c>
      <c r="U9" s="15" t="str">
        <f t="shared" si="0"/>
        <v xml:space="preserve"> 10000</v>
      </c>
      <c r="V9" s="15" t="str">
        <f t="shared" si="1"/>
        <v>10000</v>
      </c>
      <c r="W9" s="9" t="str">
        <f>VLOOKUP(V9,[1]poštanski!$B$2:$G$1019,6,FALSE)</f>
        <v>GRAD ZAGREB</v>
      </c>
      <c r="X9" s="11" t="s">
        <v>72</v>
      </c>
      <c r="Y9" s="11" t="s">
        <v>73</v>
      </c>
      <c r="Z9" s="10">
        <v>730</v>
      </c>
      <c r="AA9" s="11" t="e">
        <f>VLOOKUP(A10,'[1]RKP registar'!$B$2:$I$3775,4,FALSE)</f>
        <v>#N/A</v>
      </c>
    </row>
    <row r="10" spans="1:27" ht="41.4" x14ac:dyDescent="0.3">
      <c r="A10" s="7">
        <v>2994650199</v>
      </c>
      <c r="B10" s="2" t="e">
        <f>VLOOKUP(A10,'[1]RKP registar'!$B$2:$I$3775,2,FALSE)</f>
        <v>#N/A</v>
      </c>
      <c r="C10" s="8">
        <v>9</v>
      </c>
      <c r="D10" s="9" t="s">
        <v>40</v>
      </c>
      <c r="E10" s="10" t="s">
        <v>25</v>
      </c>
      <c r="F10" s="10" t="s">
        <v>25</v>
      </c>
      <c r="G10" s="10" t="s">
        <v>25</v>
      </c>
      <c r="H10" s="10" t="s">
        <v>25</v>
      </c>
      <c r="I10" s="10" t="s">
        <v>25</v>
      </c>
      <c r="J10" s="10" t="s">
        <v>25</v>
      </c>
      <c r="K10" s="10" t="s">
        <v>25</v>
      </c>
      <c r="L10" s="10" t="s">
        <v>26</v>
      </c>
      <c r="M10" s="10" t="s">
        <v>25</v>
      </c>
      <c r="N10" s="11" t="s">
        <v>74</v>
      </c>
      <c r="O10" s="12" t="s">
        <v>75</v>
      </c>
      <c r="P10" s="13" t="s">
        <v>36</v>
      </c>
      <c r="Q10" s="7">
        <v>2994650199</v>
      </c>
      <c r="R10" s="14" t="e">
        <f>VLOOKUP(A10,'[1]RKP registar'!$B$2:$I$3775,5,FALSE)</f>
        <v>#N/A</v>
      </c>
      <c r="S10" s="11" t="s">
        <v>76</v>
      </c>
      <c r="T10" s="11" t="s">
        <v>31</v>
      </c>
      <c r="U10" s="15" t="str">
        <f t="shared" si="0"/>
        <v xml:space="preserve"> 10000</v>
      </c>
      <c r="V10" s="15" t="str">
        <f t="shared" si="1"/>
        <v>10000</v>
      </c>
      <c r="W10" s="9" t="str">
        <f>VLOOKUP(V10,[1]poštanski!$B$2:$G$1019,6,FALSE)</f>
        <v>GRAD ZAGREB</v>
      </c>
      <c r="X10" s="11" t="s">
        <v>77</v>
      </c>
      <c r="Y10" s="11" t="s">
        <v>78</v>
      </c>
      <c r="Z10" s="10"/>
      <c r="AA10" s="11" t="str">
        <f>VLOOKUP(A11,'[1]RKP registar'!$B$2:$I$3775,4,FALSE)</f>
        <v>076 - MINISTARSTVO PROSTORNOGA UREĐENJA, GRADITELJSTVA I DRŽAVNE IMOVINE</v>
      </c>
    </row>
    <row r="11" spans="1:27" x14ac:dyDescent="0.3">
      <c r="A11" s="7">
        <v>69331375926</v>
      </c>
      <c r="B11" s="2">
        <f>VLOOKUP(A11,'[1]RKP registar'!$B$2:$I$3775,2,FALSE)</f>
        <v>22058</v>
      </c>
      <c r="C11" s="8">
        <v>10</v>
      </c>
      <c r="D11" s="9" t="s">
        <v>24</v>
      </c>
      <c r="E11" s="10" t="s">
        <v>25</v>
      </c>
      <c r="F11" s="10" t="s">
        <v>26</v>
      </c>
      <c r="G11" s="10" t="s">
        <v>26</v>
      </c>
      <c r="H11" s="10" t="s">
        <v>26</v>
      </c>
      <c r="I11" s="10" t="s">
        <v>26</v>
      </c>
      <c r="J11" s="10" t="s">
        <v>26</v>
      </c>
      <c r="K11" s="10" t="s">
        <v>25</v>
      </c>
      <c r="L11" s="10" t="s">
        <v>25</v>
      </c>
      <c r="M11" s="10" t="s">
        <v>25</v>
      </c>
      <c r="N11" s="11" t="s">
        <v>79</v>
      </c>
      <c r="O11" s="12" t="s">
        <v>80</v>
      </c>
      <c r="P11" s="13" t="s">
        <v>36</v>
      </c>
      <c r="Q11" s="7">
        <v>69331375926</v>
      </c>
      <c r="R11" s="14" t="str">
        <f>VLOOKUP(A11,'[1]RKP registar'!$B$2:$I$3775,5,FALSE)</f>
        <v>01294164</v>
      </c>
      <c r="S11" s="11" t="s">
        <v>81</v>
      </c>
      <c r="T11" s="11" t="s">
        <v>31</v>
      </c>
      <c r="U11" s="15" t="str">
        <f t="shared" si="0"/>
        <v xml:space="preserve"> 10000</v>
      </c>
      <c r="V11" s="15" t="str">
        <f t="shared" si="1"/>
        <v>10000</v>
      </c>
      <c r="W11" s="9" t="str">
        <f>VLOOKUP(V11,[1]poštanski!$B$2:$G$1019,6,FALSE)</f>
        <v>GRAD ZAGREB</v>
      </c>
      <c r="X11" s="11" t="s">
        <v>82</v>
      </c>
      <c r="Y11" s="11" t="s">
        <v>83</v>
      </c>
      <c r="Z11" s="10">
        <v>76</v>
      </c>
      <c r="AA11" s="11" t="str">
        <f>VLOOKUP(A12,'[1]RKP registar'!$B$2:$I$3775,4,FALSE)</f>
        <v>025 - MINISTARSTVO FINANCIJA</v>
      </c>
    </row>
    <row r="12" spans="1:27" x14ac:dyDescent="0.3">
      <c r="A12" s="7">
        <v>94432282335</v>
      </c>
      <c r="B12" s="2">
        <f>VLOOKUP(A12,'[1]RKP registar'!$B$2:$I$3775,2,FALSE)</f>
        <v>43732</v>
      </c>
      <c r="C12" s="8">
        <v>11</v>
      </c>
      <c r="D12" s="9" t="s">
        <v>24</v>
      </c>
      <c r="E12" s="10" t="s">
        <v>25</v>
      </c>
      <c r="F12" s="10" t="s">
        <v>26</v>
      </c>
      <c r="G12" s="10" t="s">
        <v>26</v>
      </c>
      <c r="H12" s="10" t="s">
        <v>26</v>
      </c>
      <c r="I12" s="10" t="s">
        <v>26</v>
      </c>
      <c r="J12" s="10" t="s">
        <v>26</v>
      </c>
      <c r="K12" s="10" t="s">
        <v>26</v>
      </c>
      <c r="L12" s="10" t="s">
        <v>25</v>
      </c>
      <c r="M12" s="10" t="s">
        <v>25</v>
      </c>
      <c r="N12" s="11" t="s">
        <v>84</v>
      </c>
      <c r="O12" s="12" t="s">
        <v>85</v>
      </c>
      <c r="P12" s="13" t="s">
        <v>36</v>
      </c>
      <c r="Q12" s="7">
        <v>94432282335</v>
      </c>
      <c r="R12" s="14" t="str">
        <f>VLOOKUP(A12,'[1]RKP registar'!$B$2:$I$3775,5,FALSE)</f>
        <v>02400774</v>
      </c>
      <c r="S12" s="11" t="s">
        <v>86</v>
      </c>
      <c r="T12" s="11" t="s">
        <v>31</v>
      </c>
      <c r="U12" s="15" t="str">
        <f t="shared" si="0"/>
        <v xml:space="preserve"> 10000</v>
      </c>
      <c r="V12" s="15" t="str">
        <f t="shared" si="1"/>
        <v>10000</v>
      </c>
      <c r="W12" s="9" t="str">
        <f>VLOOKUP(V12,[1]poštanski!$B$2:$G$1019,6,FALSE)</f>
        <v>GRAD ZAGREB</v>
      </c>
      <c r="X12" s="11" t="s">
        <v>87</v>
      </c>
      <c r="Y12" s="11" t="s">
        <v>88</v>
      </c>
      <c r="Z12" s="10">
        <v>65</v>
      </c>
      <c r="AA12" s="11" t="str">
        <f>VLOOKUP(A13,'[1]RKP registar'!$B$2:$I$3775,4,FALSE)</f>
        <v>065 - MINISTARSTVO MORA, PROMETA I INFRASTRUKTURE</v>
      </c>
    </row>
    <row r="13" spans="1:27" x14ac:dyDescent="0.3">
      <c r="A13" s="7">
        <v>99256282044</v>
      </c>
      <c r="B13" s="2">
        <f>VLOOKUP(A13,'[1]RKP registar'!$B$2:$I$3775,2,FALSE)</f>
        <v>45228</v>
      </c>
      <c r="C13" s="8">
        <v>12</v>
      </c>
      <c r="D13" s="9" t="s">
        <v>24</v>
      </c>
      <c r="E13" s="10" t="s">
        <v>25</v>
      </c>
      <c r="F13" s="10" t="s">
        <v>26</v>
      </c>
      <c r="G13" s="10" t="s">
        <v>26</v>
      </c>
      <c r="H13" s="10" t="s">
        <v>26</v>
      </c>
      <c r="I13" s="10" t="s">
        <v>26</v>
      </c>
      <c r="J13" s="10" t="s">
        <v>26</v>
      </c>
      <c r="K13" s="10" t="s">
        <v>25</v>
      </c>
      <c r="L13" s="10" t="s">
        <v>25</v>
      </c>
      <c r="M13" s="10" t="s">
        <v>25</v>
      </c>
      <c r="N13" s="11" t="s">
        <v>89</v>
      </c>
      <c r="O13" s="12" t="s">
        <v>90</v>
      </c>
      <c r="P13" s="13" t="s">
        <v>36</v>
      </c>
      <c r="Q13" s="7">
        <v>99256282044</v>
      </c>
      <c r="R13" s="14" t="str">
        <f>VLOOKUP(A13,'[1]RKP registar'!$B$2:$I$3775,5,FALSE)</f>
        <v>02559633</v>
      </c>
      <c r="S13" s="11" t="s">
        <v>91</v>
      </c>
      <c r="T13" s="11" t="s">
        <v>31</v>
      </c>
      <c r="U13" s="15" t="str">
        <f t="shared" si="0"/>
        <v xml:space="preserve"> 10000</v>
      </c>
      <c r="V13" s="15" t="str">
        <f t="shared" si="1"/>
        <v>10000</v>
      </c>
      <c r="W13" s="9" t="str">
        <f>VLOOKUP(V13,[1]poštanski!$B$2:$G$1019,6,FALSE)</f>
        <v>GRAD ZAGREB</v>
      </c>
      <c r="X13" s="11" t="s">
        <v>92</v>
      </c>
      <c r="Y13" s="11" t="s">
        <v>93</v>
      </c>
      <c r="Z13" s="10">
        <v>16</v>
      </c>
      <c r="AA13" s="11" t="str">
        <f>VLOOKUP(A14,'[1]RKP registar'!$B$2:$I$3775,4,FALSE)</f>
        <v>080 - MINISTARSTVO ZNANOSTI I OBRAZOVANJA</v>
      </c>
    </row>
    <row r="14" spans="1:27" x14ac:dyDescent="0.3">
      <c r="A14" s="7">
        <v>40719411729</v>
      </c>
      <c r="B14" s="2">
        <f>VLOOKUP(A14,'[1]RKP registar'!$B$2:$I$3775,2,FALSE)</f>
        <v>46173</v>
      </c>
      <c r="C14" s="8">
        <v>13</v>
      </c>
      <c r="D14" s="9" t="s">
        <v>24</v>
      </c>
      <c r="E14" s="10" t="s">
        <v>25</v>
      </c>
      <c r="F14" s="10" t="s">
        <v>26</v>
      </c>
      <c r="G14" s="10" t="s">
        <v>26</v>
      </c>
      <c r="H14" s="10" t="s">
        <v>26</v>
      </c>
      <c r="I14" s="10" t="s">
        <v>26</v>
      </c>
      <c r="J14" s="10" t="s">
        <v>26</v>
      </c>
      <c r="K14" s="10" t="s">
        <v>25</v>
      </c>
      <c r="L14" s="10" t="s">
        <v>25</v>
      </c>
      <c r="M14" s="10" t="s">
        <v>25</v>
      </c>
      <c r="N14" s="11" t="s">
        <v>94</v>
      </c>
      <c r="O14" s="12" t="s">
        <v>95</v>
      </c>
      <c r="P14" s="13" t="s">
        <v>48</v>
      </c>
      <c r="Q14" s="7">
        <v>40719411729</v>
      </c>
      <c r="R14" s="14" t="str">
        <f>VLOOKUP(A14,'[1]RKP registar'!$B$2:$I$3775,5,FALSE)</f>
        <v>02650029</v>
      </c>
      <c r="S14" s="11" t="s">
        <v>96</v>
      </c>
      <c r="T14" s="11" t="s">
        <v>31</v>
      </c>
      <c r="U14" s="15" t="str">
        <f t="shared" si="0"/>
        <v xml:space="preserve"> 10000</v>
      </c>
      <c r="V14" s="15" t="str">
        <f t="shared" si="1"/>
        <v>10000</v>
      </c>
      <c r="W14" s="9" t="str">
        <f>VLOOKUP(V14,[1]poštanski!$B$2:$G$1019,6,FALSE)</f>
        <v>GRAD ZAGREB</v>
      </c>
      <c r="X14" s="11" t="s">
        <v>97</v>
      </c>
      <c r="Y14" s="11" t="s">
        <v>98</v>
      </c>
      <c r="Z14" s="10">
        <v>125</v>
      </c>
      <c r="AA14" s="11" t="str">
        <f>VLOOKUP(A15,'[1]RKP registar'!$B$2:$I$3775,4,FALSE)</f>
        <v>077 - MINISTARSTVO GOSPODARSTVA I ODRŽIVOG RAZVOJA</v>
      </c>
    </row>
    <row r="15" spans="1:27" x14ac:dyDescent="0.3">
      <c r="A15" s="7">
        <v>72156517632</v>
      </c>
      <c r="B15" s="2">
        <f>VLOOKUP(A15,'[1]RKP registar'!$B$2:$I$3775,2,FALSE)</f>
        <v>49649</v>
      </c>
      <c r="C15" s="8">
        <v>14</v>
      </c>
      <c r="D15" s="9" t="s">
        <v>24</v>
      </c>
      <c r="E15" s="10" t="s">
        <v>25</v>
      </c>
      <c r="F15" s="10" t="s">
        <v>26</v>
      </c>
      <c r="G15" s="10" t="s">
        <v>26</v>
      </c>
      <c r="H15" s="10" t="s">
        <v>26</v>
      </c>
      <c r="I15" s="10" t="s">
        <v>26</v>
      </c>
      <c r="J15" s="10" t="s">
        <v>26</v>
      </c>
      <c r="K15" s="10" t="s">
        <v>25</v>
      </c>
      <c r="L15" s="10" t="s">
        <v>25</v>
      </c>
      <c r="M15" s="10" t="s">
        <v>25</v>
      </c>
      <c r="N15" s="11" t="s">
        <v>99</v>
      </c>
      <c r="O15" s="12" t="s">
        <v>100</v>
      </c>
      <c r="P15" s="13" t="s">
        <v>65</v>
      </c>
      <c r="Q15" s="7">
        <v>72156517632</v>
      </c>
      <c r="R15" s="14" t="str">
        <f>VLOOKUP(A15,'[1]RKP registar'!$B$2:$I$3775,5,FALSE)</f>
        <v>04171667</v>
      </c>
      <c r="S15" s="11" t="s">
        <v>101</v>
      </c>
      <c r="T15" s="11" t="s">
        <v>31</v>
      </c>
      <c r="U15" s="15" t="str">
        <f t="shared" si="0"/>
        <v xml:space="preserve"> 10000</v>
      </c>
      <c r="V15" s="15" t="str">
        <f t="shared" si="1"/>
        <v>10000</v>
      </c>
      <c r="W15" s="9" t="str">
        <f>VLOOKUP(V15,[1]poštanski!$B$2:$G$1019,6,FALSE)</f>
        <v>GRAD ZAGREB</v>
      </c>
      <c r="X15" s="11" t="s">
        <v>102</v>
      </c>
      <c r="Y15" s="11" t="s">
        <v>103</v>
      </c>
      <c r="Z15" s="10">
        <v>21</v>
      </c>
      <c r="AA15" s="11" t="str">
        <f>VLOOKUP(A16,'[1]RKP registar'!$B$2:$I$3775,4,FALSE)</f>
        <v xml:space="preserve"> - </v>
      </c>
    </row>
    <row r="16" spans="1:27" x14ac:dyDescent="0.3">
      <c r="A16" s="7">
        <v>28454963989</v>
      </c>
      <c r="B16" s="2">
        <f>VLOOKUP(A16,'[1]RKP registar'!$B$2:$I$3775,2,FALSE)</f>
        <v>25860</v>
      </c>
      <c r="C16" s="8">
        <v>15</v>
      </c>
      <c r="D16" s="9" t="s">
        <v>24</v>
      </c>
      <c r="E16" s="10" t="s">
        <v>25</v>
      </c>
      <c r="F16" s="10" t="s">
        <v>26</v>
      </c>
      <c r="G16" s="10" t="s">
        <v>26</v>
      </c>
      <c r="H16" s="10" t="s">
        <v>26</v>
      </c>
      <c r="I16" s="10" t="s">
        <v>26</v>
      </c>
      <c r="J16" s="10" t="s">
        <v>26</v>
      </c>
      <c r="K16" s="10" t="s">
        <v>25</v>
      </c>
      <c r="L16" s="10" t="s">
        <v>25</v>
      </c>
      <c r="M16" s="10" t="s">
        <v>25</v>
      </c>
      <c r="N16" s="11" t="s">
        <v>104</v>
      </c>
      <c r="O16" s="12" t="s">
        <v>105</v>
      </c>
      <c r="P16" s="13" t="s">
        <v>36</v>
      </c>
      <c r="Q16" s="7">
        <v>28454963989</v>
      </c>
      <c r="R16" s="14" t="str">
        <f>VLOOKUP(A16,'[1]RKP registar'!$B$2:$I$3775,5,FALSE)</f>
        <v>01837907</v>
      </c>
      <c r="S16" s="11" t="s">
        <v>106</v>
      </c>
      <c r="T16" s="11" t="s">
        <v>31</v>
      </c>
      <c r="U16" s="15" t="str">
        <f t="shared" si="0"/>
        <v xml:space="preserve"> 10000</v>
      </c>
      <c r="V16" s="15" t="str">
        <f t="shared" si="1"/>
        <v>10000</v>
      </c>
      <c r="W16" s="9" t="str">
        <f>VLOOKUP(V16,[1]poštanski!$B$2:$G$1019,6,FALSE)</f>
        <v>GRAD ZAGREB</v>
      </c>
      <c r="X16" s="11" t="s">
        <v>107</v>
      </c>
      <c r="Y16" s="11" t="s">
        <v>108</v>
      </c>
      <c r="Z16" s="10">
        <v>26</v>
      </c>
      <c r="AA16" s="11" t="str">
        <f>VLOOKUP(A17,'[1]RKP registar'!$B$2:$I$3775,4,FALSE)</f>
        <v xml:space="preserve"> - </v>
      </c>
    </row>
    <row r="17" spans="1:27" x14ac:dyDescent="0.3">
      <c r="A17" s="7">
        <v>54882480048</v>
      </c>
      <c r="B17" s="2">
        <f>VLOOKUP(A17,'[1]RKP registar'!$B$2:$I$3775,2,FALSE)</f>
        <v>20833</v>
      </c>
      <c r="C17" s="8">
        <v>16</v>
      </c>
      <c r="D17" s="9" t="s">
        <v>24</v>
      </c>
      <c r="E17" s="10" t="s">
        <v>25</v>
      </c>
      <c r="F17" s="10" t="s">
        <v>26</v>
      </c>
      <c r="G17" s="10" t="s">
        <v>26</v>
      </c>
      <c r="H17" s="10" t="s">
        <v>26</v>
      </c>
      <c r="I17" s="10" t="s">
        <v>26</v>
      </c>
      <c r="J17" s="10" t="s">
        <v>26</v>
      </c>
      <c r="K17" s="10" t="s">
        <v>25</v>
      </c>
      <c r="L17" s="10" t="s">
        <v>25</v>
      </c>
      <c r="M17" s="10" t="s">
        <v>25</v>
      </c>
      <c r="N17" s="11" t="s">
        <v>109</v>
      </c>
      <c r="O17" s="12" t="s">
        <v>110</v>
      </c>
      <c r="P17" s="13" t="s">
        <v>36</v>
      </c>
      <c r="Q17" s="7">
        <v>54882480048</v>
      </c>
      <c r="R17" s="14" t="str">
        <f>VLOOKUP(A17,'[1]RKP registar'!$B$2:$I$3775,5,FALSE)</f>
        <v>01253433</v>
      </c>
      <c r="S17" s="11" t="s">
        <v>111</v>
      </c>
      <c r="T17" s="11" t="s">
        <v>112</v>
      </c>
      <c r="U17" s="15" t="str">
        <f t="shared" si="0"/>
        <v xml:space="preserve"> 10144</v>
      </c>
      <c r="V17" s="15" t="str">
        <f t="shared" si="1"/>
        <v>10144</v>
      </c>
      <c r="W17" s="9" t="str">
        <f>VLOOKUP(V17,[1]poštanski!$B$2:$G$1019,6,FALSE)</f>
        <v>GRAD ZAGREB</v>
      </c>
      <c r="X17" s="11" t="s">
        <v>113</v>
      </c>
      <c r="Y17" s="11" t="s">
        <v>114</v>
      </c>
      <c r="Z17" s="10">
        <v>45</v>
      </c>
      <c r="AA17" s="11" t="str">
        <f>VLOOKUP(A18,'[1]RKP registar'!$B$2:$I$3775,4,FALSE)</f>
        <v>080 - MINISTARSTVO ZNANOSTI I OBRAZOVANJA</v>
      </c>
    </row>
    <row r="18" spans="1:27" x14ac:dyDescent="0.3">
      <c r="A18" s="7">
        <v>83358955356</v>
      </c>
      <c r="B18" s="2">
        <f>VLOOKUP(A18,'[1]RKP registar'!$B$2:$I$3775,2,FALSE)</f>
        <v>38487</v>
      </c>
      <c r="C18" s="8">
        <v>17</v>
      </c>
      <c r="D18" s="9" t="s">
        <v>24</v>
      </c>
      <c r="E18" s="10" t="s">
        <v>25</v>
      </c>
      <c r="F18" s="10" t="s">
        <v>26</v>
      </c>
      <c r="G18" s="10" t="s">
        <v>26</v>
      </c>
      <c r="H18" s="10" t="s">
        <v>26</v>
      </c>
      <c r="I18" s="10" t="s">
        <v>26</v>
      </c>
      <c r="J18" s="10" t="s">
        <v>26</v>
      </c>
      <c r="K18" s="10" t="s">
        <v>25</v>
      </c>
      <c r="L18" s="10" t="s">
        <v>25</v>
      </c>
      <c r="M18" s="10" t="s">
        <v>25</v>
      </c>
      <c r="N18" s="11" t="s">
        <v>115</v>
      </c>
      <c r="O18" s="12" t="s">
        <v>116</v>
      </c>
      <c r="P18" s="13" t="s">
        <v>48</v>
      </c>
      <c r="Q18" s="7">
        <v>83358955356</v>
      </c>
      <c r="R18" s="14" t="str">
        <f>VLOOKUP(A18,'[1]RKP registar'!$B$2:$I$3775,5,FALSE)</f>
        <v>01922548</v>
      </c>
      <c r="S18" s="11" t="s">
        <v>117</v>
      </c>
      <c r="T18" s="11" t="s">
        <v>31</v>
      </c>
      <c r="U18" s="15" t="str">
        <f t="shared" si="0"/>
        <v xml:space="preserve"> 10000</v>
      </c>
      <c r="V18" s="15" t="str">
        <f t="shared" si="1"/>
        <v>10000</v>
      </c>
      <c r="W18" s="9" t="str">
        <f>VLOOKUP(V18,[1]poštanski!$B$2:$G$1019,6,FALSE)</f>
        <v>GRAD ZAGREB</v>
      </c>
      <c r="X18" s="11" t="s">
        <v>118</v>
      </c>
      <c r="Y18" s="11" t="s">
        <v>119</v>
      </c>
      <c r="Z18" s="10">
        <v>72</v>
      </c>
      <c r="AA18" s="11" t="str">
        <f>VLOOKUP(A19,'[1]RKP registar'!$B$2:$I$3775,4,FALSE)</f>
        <v>055 - MINISTARSTVO KULTURE I MEDIJA</v>
      </c>
    </row>
    <row r="19" spans="1:27" x14ac:dyDescent="0.3">
      <c r="A19" s="7">
        <v>28251263363</v>
      </c>
      <c r="B19" s="2">
        <f>VLOOKUP(A19,'[1]RKP registar'!$B$2:$I$3775,2,FALSE)</f>
        <v>1046</v>
      </c>
      <c r="C19" s="8">
        <v>18</v>
      </c>
      <c r="D19" s="9" t="s">
        <v>24</v>
      </c>
      <c r="E19" s="10" t="s">
        <v>25</v>
      </c>
      <c r="F19" s="10" t="s">
        <v>26</v>
      </c>
      <c r="G19" s="10" t="s">
        <v>26</v>
      </c>
      <c r="H19" s="10" t="s">
        <v>26</v>
      </c>
      <c r="I19" s="10" t="s">
        <v>26</v>
      </c>
      <c r="J19" s="10" t="s">
        <v>26</v>
      </c>
      <c r="K19" s="10" t="s">
        <v>25</v>
      </c>
      <c r="L19" s="10" t="s">
        <v>25</v>
      </c>
      <c r="M19" s="10" t="s">
        <v>25</v>
      </c>
      <c r="N19" s="11" t="s">
        <v>120</v>
      </c>
      <c r="O19" s="12" t="s">
        <v>121</v>
      </c>
      <c r="P19" s="13" t="s">
        <v>29</v>
      </c>
      <c r="Q19" s="7">
        <v>28251263363</v>
      </c>
      <c r="R19" s="14" t="str">
        <f>VLOOKUP(A19,'[1]RKP registar'!$B$2:$I$3775,5,FALSE)</f>
        <v>03213862</v>
      </c>
      <c r="S19" s="11" t="s">
        <v>122</v>
      </c>
      <c r="T19" s="11" t="s">
        <v>31</v>
      </c>
      <c r="U19" s="15" t="str">
        <f t="shared" si="0"/>
        <v xml:space="preserve"> 10000</v>
      </c>
      <c r="V19" s="15" t="str">
        <f t="shared" si="1"/>
        <v>10000</v>
      </c>
      <c r="W19" s="9" t="str">
        <f>VLOOKUP(V19,[1]poštanski!$B$2:$G$1019,6,FALSE)</f>
        <v>GRAD ZAGREB</v>
      </c>
      <c r="X19" s="11" t="s">
        <v>123</v>
      </c>
      <c r="Y19" s="11" t="s">
        <v>124</v>
      </c>
      <c r="Z19" s="10">
        <v>74</v>
      </c>
      <c r="AA19" s="11" t="str">
        <f>VLOOKUP(A20,'[1]RKP registar'!$B$2:$I$3775,4,FALSE)</f>
        <v>055 - MINISTARSTVO KULTURE I MEDIJA</v>
      </c>
    </row>
    <row r="20" spans="1:27" ht="28.8" x14ac:dyDescent="0.3">
      <c r="A20" s="7">
        <v>76185043859</v>
      </c>
      <c r="B20" s="2">
        <f>VLOOKUP(A20,'[1]RKP registar'!$B$2:$I$3775,2,FALSE)</f>
        <v>924</v>
      </c>
      <c r="C20" s="8">
        <v>19</v>
      </c>
      <c r="D20" s="9" t="s">
        <v>24</v>
      </c>
      <c r="E20" s="10" t="s">
        <v>25</v>
      </c>
      <c r="F20" s="10" t="s">
        <v>26</v>
      </c>
      <c r="G20" s="10" t="s">
        <v>26</v>
      </c>
      <c r="H20" s="10" t="s">
        <v>26</v>
      </c>
      <c r="I20" s="10" t="s">
        <v>26</v>
      </c>
      <c r="J20" s="10" t="s">
        <v>26</v>
      </c>
      <c r="K20" s="10" t="s">
        <v>25</v>
      </c>
      <c r="L20" s="10" t="s">
        <v>25</v>
      </c>
      <c r="M20" s="10" t="s">
        <v>25</v>
      </c>
      <c r="N20" s="11" t="s">
        <v>125</v>
      </c>
      <c r="O20" s="17" t="s">
        <v>126</v>
      </c>
      <c r="P20" s="13" t="s">
        <v>29</v>
      </c>
      <c r="Q20" s="7">
        <v>76185043859</v>
      </c>
      <c r="R20" s="14" t="str">
        <f>VLOOKUP(A20,'[1]RKP registar'!$B$2:$I$3775,5,FALSE)</f>
        <v>03203727</v>
      </c>
      <c r="S20" s="11" t="s">
        <v>127</v>
      </c>
      <c r="T20" s="11" t="s">
        <v>128</v>
      </c>
      <c r="U20" s="15" t="str">
        <f t="shared" si="0"/>
        <v xml:space="preserve"> 52100</v>
      </c>
      <c r="V20" s="15" t="str">
        <f t="shared" si="1"/>
        <v>52100</v>
      </c>
      <c r="W20" s="9" t="str">
        <f>VLOOKUP(V20,[1]poštanski!$B$2:$G$1019,6,FALSE)</f>
        <v>ISTARSKA</v>
      </c>
      <c r="X20" s="11" t="s">
        <v>129</v>
      </c>
      <c r="Y20" s="11" t="s">
        <v>130</v>
      </c>
      <c r="Z20" s="10">
        <v>29</v>
      </c>
      <c r="AA20" s="11" t="str">
        <f>VLOOKUP(A21,'[1]RKP registar'!$B$2:$I$3775,4,FALSE)</f>
        <v>055 - MINISTARSTVO KULTURE I MEDIJA</v>
      </c>
    </row>
    <row r="21" spans="1:27" ht="15" customHeight="1" x14ac:dyDescent="0.3">
      <c r="A21" s="18">
        <v>85570198172</v>
      </c>
      <c r="B21" s="2">
        <f>VLOOKUP(A21,'[1]RKP registar'!$B$2:$I$3775,2,FALSE)</f>
        <v>40631</v>
      </c>
      <c r="C21" s="8">
        <v>20</v>
      </c>
      <c r="D21" s="9" t="s">
        <v>24</v>
      </c>
      <c r="E21" s="10" t="s">
        <v>25</v>
      </c>
      <c r="F21" s="10" t="s">
        <v>26</v>
      </c>
      <c r="G21" s="10" t="s">
        <v>26</v>
      </c>
      <c r="H21" s="10" t="s">
        <v>26</v>
      </c>
      <c r="I21" s="10" t="s">
        <v>26</v>
      </c>
      <c r="J21" s="10" t="s">
        <v>26</v>
      </c>
      <c r="K21" s="10" t="s">
        <v>25</v>
      </c>
      <c r="L21" s="10" t="s">
        <v>25</v>
      </c>
      <c r="M21" s="10" t="s">
        <v>25</v>
      </c>
      <c r="N21" s="11" t="s">
        <v>131</v>
      </c>
      <c r="O21" s="12" t="s">
        <v>132</v>
      </c>
      <c r="P21" s="13" t="s">
        <v>29</v>
      </c>
      <c r="Q21" s="18">
        <v>85570198172</v>
      </c>
      <c r="R21" s="14" t="str">
        <f>VLOOKUP(A21,'[1]RKP registar'!$B$2:$I$3775,5,FALSE)</f>
        <v>02071061</v>
      </c>
      <c r="S21" s="11" t="s">
        <v>133</v>
      </c>
      <c r="T21" s="11" t="s">
        <v>134</v>
      </c>
      <c r="U21" s="15" t="str">
        <f t="shared" si="0"/>
        <v xml:space="preserve"> 20352</v>
      </c>
      <c r="V21" s="15" t="str">
        <f t="shared" si="1"/>
        <v>20352</v>
      </c>
      <c r="W21" s="9" t="str">
        <f>VLOOKUP(V21,[1]poštanski!$B$2:$G$1019,6,FALSE)</f>
        <v>DUBROVAČKO-NERETVANSKA</v>
      </c>
      <c r="X21" s="11" t="s">
        <v>135</v>
      </c>
      <c r="Y21" s="11" t="s">
        <v>136</v>
      </c>
      <c r="Z21" s="10">
        <v>7</v>
      </c>
      <c r="AA21" s="11" t="str">
        <f>VLOOKUP(A22,'[1]RKP registar'!$B$2:$I$3775,4,FALSE)</f>
        <v>055 - MINISTARSTVO KULTURE I MEDIJA</v>
      </c>
    </row>
    <row r="22" spans="1:27" x14ac:dyDescent="0.3">
      <c r="A22" s="7">
        <v>36551793962</v>
      </c>
      <c r="B22" s="2">
        <f>VLOOKUP(A22,'[1]RKP registar'!$B$2:$I$3775,2,FALSE)</f>
        <v>50090</v>
      </c>
      <c r="C22" s="8">
        <v>21</v>
      </c>
      <c r="D22" s="9" t="s">
        <v>24</v>
      </c>
      <c r="E22" s="10" t="s">
        <v>25</v>
      </c>
      <c r="F22" s="10" t="s">
        <v>26</v>
      </c>
      <c r="G22" s="10" t="s">
        <v>25</v>
      </c>
      <c r="H22" s="10" t="s">
        <v>26</v>
      </c>
      <c r="I22" s="10" t="s">
        <v>26</v>
      </c>
      <c r="J22" s="10" t="s">
        <v>26</v>
      </c>
      <c r="K22" s="10" t="s">
        <v>25</v>
      </c>
      <c r="L22" s="10" t="s">
        <v>25</v>
      </c>
      <c r="M22" s="10" t="s">
        <v>25</v>
      </c>
      <c r="N22" s="11" t="s">
        <v>137</v>
      </c>
      <c r="O22" s="12" t="s">
        <v>138</v>
      </c>
      <c r="P22" s="13" t="s">
        <v>29</v>
      </c>
      <c r="Q22" s="7">
        <v>36551793962</v>
      </c>
      <c r="R22" s="14" t="str">
        <f>VLOOKUP(A22,'[1]RKP registar'!$B$2:$I$3775,5,FALSE)</f>
        <v>04857283</v>
      </c>
      <c r="S22" s="11" t="s">
        <v>139</v>
      </c>
      <c r="T22" s="11" t="s">
        <v>140</v>
      </c>
      <c r="U22" s="15" t="str">
        <f t="shared" si="0"/>
        <v xml:space="preserve"> 31000</v>
      </c>
      <c r="V22" s="15" t="str">
        <f t="shared" si="1"/>
        <v>31000</v>
      </c>
      <c r="W22" s="9" t="str">
        <f>VLOOKUP(V22,[1]poštanski!$B$2:$G$1019,6,FALSE)</f>
        <v>OSJEČKO-BARANJSKA</v>
      </c>
      <c r="X22" s="11" t="s">
        <v>141</v>
      </c>
      <c r="Y22" s="11" t="s">
        <v>142</v>
      </c>
      <c r="Z22" s="10"/>
      <c r="AA22" s="11" t="str">
        <f>VLOOKUP(A23,'[1]RKP registar'!$B$2:$I$3775,4,FALSE)</f>
        <v>055 - MINISTARSTVO KULTURE I MEDIJA</v>
      </c>
    </row>
    <row r="23" spans="1:27" x14ac:dyDescent="0.3">
      <c r="A23" s="7">
        <v>57340203536</v>
      </c>
      <c r="B23" s="2">
        <f>VLOOKUP(A23,'[1]RKP registar'!$B$2:$I$3775,2,FALSE)</f>
        <v>908</v>
      </c>
      <c r="C23" s="8">
        <v>22</v>
      </c>
      <c r="D23" s="9" t="s">
        <v>24</v>
      </c>
      <c r="E23" s="10" t="s">
        <v>25</v>
      </c>
      <c r="F23" s="10" t="s">
        <v>26</v>
      </c>
      <c r="G23" s="10" t="s">
        <v>26</v>
      </c>
      <c r="H23" s="10" t="s">
        <v>26</v>
      </c>
      <c r="I23" s="10" t="s">
        <v>26</v>
      </c>
      <c r="J23" s="10" t="s">
        <v>26</v>
      </c>
      <c r="K23" s="10" t="s">
        <v>25</v>
      </c>
      <c r="L23" s="10" t="s">
        <v>25</v>
      </c>
      <c r="M23" s="10" t="s">
        <v>25</v>
      </c>
      <c r="N23" s="11" t="s">
        <v>143</v>
      </c>
      <c r="O23" s="12" t="s">
        <v>144</v>
      </c>
      <c r="P23" s="13" t="s">
        <v>29</v>
      </c>
      <c r="Q23" s="7">
        <v>57340203536</v>
      </c>
      <c r="R23" s="14" t="str">
        <f>VLOOKUP(A23,'[1]RKP registar'!$B$2:$I$3775,5,FALSE)</f>
        <v>03118380</v>
      </c>
      <c r="S23" s="11" t="s">
        <v>145</v>
      </c>
      <c r="T23" s="11" t="s">
        <v>55</v>
      </c>
      <c r="U23" s="15" t="str">
        <f t="shared" si="0"/>
        <v xml:space="preserve"> 21000</v>
      </c>
      <c r="V23" s="15" t="str">
        <f t="shared" si="1"/>
        <v>21000</v>
      </c>
      <c r="W23" s="9" t="str">
        <f>VLOOKUP(V23,[1]poštanski!$B$2:$G$1019,6,FALSE)</f>
        <v>SPLITSKO-DALMATINSKA</v>
      </c>
      <c r="X23" s="11" t="s">
        <v>146</v>
      </c>
      <c r="Y23" s="11" t="s">
        <v>147</v>
      </c>
      <c r="Z23" s="10">
        <v>29</v>
      </c>
      <c r="AA23" s="11" t="str">
        <f>VLOOKUP(A24,'[1]RKP registar'!$B$2:$I$3775,4,FALSE)</f>
        <v>055 - MINISTARSTVO KULTURE I MEDIJA</v>
      </c>
    </row>
    <row r="24" spans="1:27" x14ac:dyDescent="0.3">
      <c r="A24" s="7">
        <v>88252913683</v>
      </c>
      <c r="B24" s="2">
        <f>VLOOKUP(A24,'[1]RKP registar'!$B$2:$I$3775,2,FALSE)</f>
        <v>916</v>
      </c>
      <c r="C24" s="8">
        <v>23</v>
      </c>
      <c r="D24" s="9" t="s">
        <v>24</v>
      </c>
      <c r="E24" s="10" t="s">
        <v>25</v>
      </c>
      <c r="F24" s="10" t="s">
        <v>26</v>
      </c>
      <c r="G24" s="10" t="s">
        <v>26</v>
      </c>
      <c r="H24" s="10" t="s">
        <v>26</v>
      </c>
      <c r="I24" s="10" t="s">
        <v>26</v>
      </c>
      <c r="J24" s="10" t="s">
        <v>26</v>
      </c>
      <c r="K24" s="10" t="s">
        <v>25</v>
      </c>
      <c r="L24" s="10" t="s">
        <v>25</v>
      </c>
      <c r="M24" s="10" t="s">
        <v>25</v>
      </c>
      <c r="N24" s="11" t="s">
        <v>148</v>
      </c>
      <c r="O24" s="12" t="s">
        <v>149</v>
      </c>
      <c r="P24" s="13" t="s">
        <v>29</v>
      </c>
      <c r="Q24" s="7">
        <v>88252913683</v>
      </c>
      <c r="R24" s="14" t="str">
        <f>VLOOKUP(A24,'[1]RKP registar'!$B$2:$I$3775,5,FALSE)</f>
        <v>03132170</v>
      </c>
      <c r="S24" s="11" t="s">
        <v>150</v>
      </c>
      <c r="T24" s="11" t="s">
        <v>151</v>
      </c>
      <c r="U24" s="15" t="str">
        <f t="shared" si="0"/>
        <v xml:space="preserve"> 23000</v>
      </c>
      <c r="V24" s="15" t="str">
        <f t="shared" si="1"/>
        <v>23000</v>
      </c>
      <c r="W24" s="9" t="str">
        <f>VLOOKUP(V24,[1]poštanski!$B$2:$G$1019,6,FALSE)</f>
        <v>ZADARSKA</v>
      </c>
      <c r="X24" s="11" t="s">
        <v>152</v>
      </c>
      <c r="Y24" s="11" t="s">
        <v>153</v>
      </c>
      <c r="Z24" s="10">
        <v>32</v>
      </c>
      <c r="AA24" s="11" t="str">
        <f>VLOOKUP(A25,'[1]RKP registar'!$B$2:$I$3775,4,FALSE)</f>
        <v xml:space="preserve"> - </v>
      </c>
    </row>
    <row r="25" spans="1:27" x14ac:dyDescent="0.3">
      <c r="A25" s="19">
        <v>18683136487</v>
      </c>
      <c r="B25" s="2">
        <f>VLOOKUP(A25,'[1]RKP registar'!$B$2:$I$3775,2,FALSE)</f>
        <v>20157</v>
      </c>
      <c r="C25" s="8">
        <v>24</v>
      </c>
      <c r="D25" s="20" t="s">
        <v>154</v>
      </c>
      <c r="E25" s="20" t="s">
        <v>26</v>
      </c>
      <c r="F25" s="20" t="s">
        <v>26</v>
      </c>
      <c r="G25" s="20" t="s">
        <v>26</v>
      </c>
      <c r="H25" s="20" t="s">
        <v>26</v>
      </c>
      <c r="I25" s="20" t="s">
        <v>26</v>
      </c>
      <c r="J25" s="20" t="s">
        <v>26</v>
      </c>
      <c r="K25" s="20" t="s">
        <v>26</v>
      </c>
      <c r="L25" s="20" t="s">
        <v>26</v>
      </c>
      <c r="M25" s="10" t="s">
        <v>25</v>
      </c>
      <c r="N25" s="21" t="s">
        <v>155</v>
      </c>
      <c r="O25" s="21" t="s">
        <v>156</v>
      </c>
      <c r="P25" s="22" t="s">
        <v>157</v>
      </c>
      <c r="Q25" s="19">
        <v>18683136487</v>
      </c>
      <c r="R25" s="14" t="str">
        <f>VLOOKUP(A25,'[1]RKP registar'!$B$2:$I$3775,5,FALSE)</f>
        <v>03205991</v>
      </c>
      <c r="S25" s="21" t="s">
        <v>158</v>
      </c>
      <c r="T25" s="21" t="s">
        <v>31</v>
      </c>
      <c r="U25" s="21" t="str">
        <f t="shared" si="0"/>
        <v xml:space="preserve"> 10000</v>
      </c>
      <c r="V25" s="21" t="str">
        <f t="shared" si="1"/>
        <v>10000</v>
      </c>
      <c r="W25" s="9" t="str">
        <f>VLOOKUP(V25,[1]poštanski!$B$2:$G$1019,6,FALSE)</f>
        <v>GRAD ZAGREB</v>
      </c>
      <c r="X25" s="21" t="s">
        <v>159</v>
      </c>
      <c r="Y25" s="21" t="s">
        <v>160</v>
      </c>
      <c r="Z25" s="23">
        <v>2895</v>
      </c>
      <c r="AA25" s="11" t="str">
        <f>VLOOKUP(A26,'[1]RKP registar'!$B$2:$I$3775,4,FALSE)</f>
        <v>109 - MINISTARSTVO PRAVOSUĐA I UPRAVE</v>
      </c>
    </row>
    <row r="26" spans="1:27" ht="27.6" x14ac:dyDescent="0.3">
      <c r="A26" s="7">
        <v>95770301332</v>
      </c>
      <c r="B26" s="2">
        <f>VLOOKUP(A26,'[1]RKP registar'!$B$2:$I$3775,2,FALSE)</f>
        <v>47668</v>
      </c>
      <c r="C26" s="8">
        <v>25</v>
      </c>
      <c r="D26" s="9" t="s">
        <v>24</v>
      </c>
      <c r="E26" s="10" t="s">
        <v>25</v>
      </c>
      <c r="F26" s="10" t="s">
        <v>26</v>
      </c>
      <c r="G26" s="10" t="s">
        <v>25</v>
      </c>
      <c r="H26" s="10" t="s">
        <v>26</v>
      </c>
      <c r="I26" s="10" t="s">
        <v>26</v>
      </c>
      <c r="J26" s="10" t="s">
        <v>26</v>
      </c>
      <c r="K26" s="10" t="s">
        <v>25</v>
      </c>
      <c r="L26" s="10" t="s">
        <v>25</v>
      </c>
      <c r="M26" s="10" t="s">
        <v>25</v>
      </c>
      <c r="N26" s="11" t="s">
        <v>161</v>
      </c>
      <c r="O26" s="12" t="s">
        <v>162</v>
      </c>
      <c r="P26" s="13" t="s">
        <v>163</v>
      </c>
      <c r="Q26" s="7">
        <v>95770301332</v>
      </c>
      <c r="R26" s="14" t="str">
        <f>VLOOKUP(A26,'[1]RKP registar'!$B$2:$I$3775,5,FALSE)</f>
        <v>02903989</v>
      </c>
      <c r="S26" s="11" t="s">
        <v>164</v>
      </c>
      <c r="T26" s="11" t="s">
        <v>165</v>
      </c>
      <c r="U26" s="15" t="str">
        <f t="shared" si="0"/>
        <v xml:space="preserve"> 10020</v>
      </c>
      <c r="V26" s="15" t="str">
        <f t="shared" si="1"/>
        <v>10020</v>
      </c>
      <c r="W26" s="9" t="str">
        <f>VLOOKUP(V26,[1]poštanski!$B$2:$G$1019,6,FALSE)</f>
        <v>GRAD ZAGREB</v>
      </c>
      <c r="X26" s="11" t="s">
        <v>166</v>
      </c>
      <c r="Y26" s="11" t="s">
        <v>167</v>
      </c>
      <c r="Z26" s="10">
        <v>20</v>
      </c>
      <c r="AA26" s="11" t="str">
        <f>VLOOKUP(A27,'[1]RKP registar'!$B$2:$I$3775,4,FALSE)</f>
        <v>109 - MINISTARSTVO PRAVOSUĐA I UPRAVE</v>
      </c>
    </row>
    <row r="27" spans="1:27" ht="27.6" x14ac:dyDescent="0.3">
      <c r="A27" s="18">
        <v>22515399253</v>
      </c>
      <c r="B27" s="2">
        <f>VLOOKUP(A27,'[1]RKP registar'!$B$2:$I$3775,2,FALSE)</f>
        <v>24086</v>
      </c>
      <c r="C27" s="8">
        <v>26</v>
      </c>
      <c r="D27" s="9" t="s">
        <v>24</v>
      </c>
      <c r="E27" s="10" t="s">
        <v>25</v>
      </c>
      <c r="F27" s="10" t="s">
        <v>26</v>
      </c>
      <c r="G27" s="10" t="s">
        <v>25</v>
      </c>
      <c r="H27" s="10" t="s">
        <v>26</v>
      </c>
      <c r="I27" s="10" t="s">
        <v>26</v>
      </c>
      <c r="J27" s="10" t="s">
        <v>26</v>
      </c>
      <c r="K27" s="10" t="s">
        <v>25</v>
      </c>
      <c r="L27" s="10" t="s">
        <v>25</v>
      </c>
      <c r="M27" s="10" t="s">
        <v>25</v>
      </c>
      <c r="N27" s="11" t="s">
        <v>168</v>
      </c>
      <c r="O27" s="24" t="s">
        <v>162</v>
      </c>
      <c r="P27" s="13" t="s">
        <v>163</v>
      </c>
      <c r="Q27" s="18">
        <v>22515399253</v>
      </c>
      <c r="R27" s="14" t="str">
        <f>VLOOKUP(A27,'[1]RKP registar'!$B$2:$I$3775,5,FALSE)</f>
        <v>01740024</v>
      </c>
      <c r="S27" s="11" t="s">
        <v>164</v>
      </c>
      <c r="T27" s="11" t="s">
        <v>31</v>
      </c>
      <c r="U27" s="15" t="str">
        <f t="shared" si="0"/>
        <v xml:space="preserve"> 10000</v>
      </c>
      <c r="V27" s="15" t="str">
        <f t="shared" si="1"/>
        <v>10000</v>
      </c>
      <c r="W27" s="9" t="str">
        <f>VLOOKUP(V27,[1]poštanski!$B$2:$G$1019,6,FALSE)</f>
        <v>GRAD ZAGREB</v>
      </c>
      <c r="X27" s="11" t="s">
        <v>166</v>
      </c>
      <c r="Y27" s="11" t="s">
        <v>169</v>
      </c>
      <c r="Z27" s="10">
        <v>3</v>
      </c>
      <c r="AA27" s="11" t="str">
        <f>VLOOKUP(A28,'[1]RKP registar'!$B$2:$I$3775,4,FALSE)</f>
        <v>086 - MINISTARSTVO RADA, MIROVINSKOGA SUSTAVA, OBITELJI I SOCIJALNE POLITIKE</v>
      </c>
    </row>
    <row r="28" spans="1:27" ht="27.6" x14ac:dyDescent="0.3">
      <c r="A28" s="7">
        <v>31982620821</v>
      </c>
      <c r="B28" s="2">
        <f>VLOOKUP(A28,'[1]RKP registar'!$B$2:$I$3775,2,FALSE)</f>
        <v>7472</v>
      </c>
      <c r="C28" s="8">
        <v>27</v>
      </c>
      <c r="D28" s="9" t="s">
        <v>24</v>
      </c>
      <c r="E28" s="10" t="s">
        <v>25</v>
      </c>
      <c r="F28" s="10" t="s">
        <v>26</v>
      </c>
      <c r="G28" s="10" t="s">
        <v>26</v>
      </c>
      <c r="H28" s="10" t="s">
        <v>26</v>
      </c>
      <c r="I28" s="10" t="s">
        <v>26</v>
      </c>
      <c r="J28" s="10" t="s">
        <v>26</v>
      </c>
      <c r="K28" s="10" t="s">
        <v>25</v>
      </c>
      <c r="L28" s="10" t="s">
        <v>25</v>
      </c>
      <c r="M28" s="10" t="s">
        <v>25</v>
      </c>
      <c r="N28" s="11" t="s">
        <v>170</v>
      </c>
      <c r="O28" s="12" t="s">
        <v>171</v>
      </c>
      <c r="P28" s="13" t="s">
        <v>172</v>
      </c>
      <c r="Q28" s="7">
        <v>31982620821</v>
      </c>
      <c r="R28" s="14" t="str">
        <f>VLOOKUP(A28,'[1]RKP registar'!$B$2:$I$3775,5,FALSE)</f>
        <v>03217191</v>
      </c>
      <c r="S28" s="11" t="s">
        <v>173</v>
      </c>
      <c r="T28" s="11" t="s">
        <v>31</v>
      </c>
      <c r="U28" s="15" t="str">
        <f t="shared" si="0"/>
        <v xml:space="preserve"> 10000</v>
      </c>
      <c r="V28" s="15" t="str">
        <f t="shared" si="1"/>
        <v>10000</v>
      </c>
      <c r="W28" s="9" t="str">
        <f>VLOOKUP(V28,[1]poštanski!$B$2:$G$1019,6,FALSE)</f>
        <v>GRAD ZAGREB</v>
      </c>
      <c r="X28" s="11" t="s">
        <v>174</v>
      </c>
      <c r="Y28" s="11" t="s">
        <v>175</v>
      </c>
      <c r="Z28" s="10">
        <v>140</v>
      </c>
      <c r="AA28" s="11" t="str">
        <f>VLOOKUP(A29,'[1]RKP registar'!$B$2:$I$3775,4,FALSE)</f>
        <v>086 - MINISTARSTVO RADA, MIROVINSKOGA SUSTAVA, OBITELJI I SOCIJALNE POLITIKE</v>
      </c>
    </row>
    <row r="29" spans="1:27" ht="27.6" x14ac:dyDescent="0.3">
      <c r="A29" s="7">
        <v>475993244</v>
      </c>
      <c r="B29" s="2">
        <f>VLOOKUP(A29,'[1]RKP registar'!$B$2:$I$3775,2,FALSE)</f>
        <v>7405</v>
      </c>
      <c r="C29" s="8">
        <v>28</v>
      </c>
      <c r="D29" s="9" t="s">
        <v>24</v>
      </c>
      <c r="E29" s="10" t="s">
        <v>25</v>
      </c>
      <c r="F29" s="10" t="s">
        <v>26</v>
      </c>
      <c r="G29" s="10" t="s">
        <v>25</v>
      </c>
      <c r="H29" s="10" t="s">
        <v>26</v>
      </c>
      <c r="I29" s="10" t="s">
        <v>26</v>
      </c>
      <c r="J29" s="10" t="s">
        <v>26</v>
      </c>
      <c r="K29" s="10" t="s">
        <v>25</v>
      </c>
      <c r="L29" s="10" t="s">
        <v>25</v>
      </c>
      <c r="M29" s="10" t="s">
        <v>25</v>
      </c>
      <c r="N29" s="11" t="s">
        <v>176</v>
      </c>
      <c r="O29" s="12" t="s">
        <v>177</v>
      </c>
      <c r="P29" s="13" t="s">
        <v>172</v>
      </c>
      <c r="Q29" s="7">
        <v>475993244</v>
      </c>
      <c r="R29" s="14" t="str">
        <f>VLOOKUP(A29,'[1]RKP registar'!$B$2:$I$3775,5,FALSE)</f>
        <v>03133737</v>
      </c>
      <c r="S29" s="11" t="s">
        <v>178</v>
      </c>
      <c r="T29" s="11" t="s">
        <v>55</v>
      </c>
      <c r="U29" s="15" t="str">
        <f t="shared" si="0"/>
        <v xml:space="preserve"> 21000</v>
      </c>
      <c r="V29" s="15" t="str">
        <f t="shared" si="1"/>
        <v>21000</v>
      </c>
      <c r="W29" s="9" t="str">
        <f>VLOOKUP(V29,[1]poštanski!$B$2:$G$1019,6,FALSE)</f>
        <v>SPLITSKO-DALMATINSKA</v>
      </c>
      <c r="X29" s="11" t="s">
        <v>179</v>
      </c>
      <c r="Y29" s="11" t="s">
        <v>180</v>
      </c>
      <c r="Z29" s="10">
        <v>161</v>
      </c>
      <c r="AA29" s="11" t="str">
        <f>VLOOKUP(A30,'[1]RKP registar'!$B$2:$I$3775,4,FALSE)</f>
        <v>086 - MINISTARSTVO RADA, MIROVINSKOGA SUSTAVA, OBITELJI I SOCIJALNE POLITIKE</v>
      </c>
    </row>
    <row r="30" spans="1:27" ht="27.6" x14ac:dyDescent="0.3">
      <c r="A30" s="7">
        <v>33776947373</v>
      </c>
      <c r="B30" s="2">
        <f>VLOOKUP(A30,'[1]RKP registar'!$B$2:$I$3775,2,FALSE)</f>
        <v>7456</v>
      </c>
      <c r="C30" s="8">
        <v>29</v>
      </c>
      <c r="D30" s="9" t="s">
        <v>24</v>
      </c>
      <c r="E30" s="10" t="s">
        <v>25</v>
      </c>
      <c r="F30" s="10" t="s">
        <v>26</v>
      </c>
      <c r="G30" s="10" t="s">
        <v>25</v>
      </c>
      <c r="H30" s="10" t="s">
        <v>26</v>
      </c>
      <c r="I30" s="10" t="s">
        <v>26</v>
      </c>
      <c r="J30" s="10" t="s">
        <v>26</v>
      </c>
      <c r="K30" s="10" t="s">
        <v>25</v>
      </c>
      <c r="L30" s="10" t="s">
        <v>25</v>
      </c>
      <c r="M30" s="10" t="s">
        <v>25</v>
      </c>
      <c r="N30" s="11" t="s">
        <v>181</v>
      </c>
      <c r="O30" s="12" t="s">
        <v>182</v>
      </c>
      <c r="P30" s="13" t="s">
        <v>172</v>
      </c>
      <c r="Q30" s="7">
        <v>33776947373</v>
      </c>
      <c r="R30" s="14" t="str">
        <f>VLOOKUP(A30,'[1]RKP registar'!$B$2:$I$3775,5,FALSE)</f>
        <v>03102947</v>
      </c>
      <c r="S30" s="11" t="s">
        <v>183</v>
      </c>
      <c r="T30" s="11" t="s">
        <v>184</v>
      </c>
      <c r="U30" s="15" t="str">
        <f t="shared" si="0"/>
        <v xml:space="preserve"> 10432</v>
      </c>
      <c r="V30" s="15" t="str">
        <f t="shared" si="1"/>
        <v>10432</v>
      </c>
      <c r="W30" s="9" t="str">
        <f>VLOOKUP(V30,[1]poštanski!$B$2:$G$1019,6,FALSE)</f>
        <v>ZAGREBAČKA</v>
      </c>
      <c r="X30" s="11" t="s">
        <v>185</v>
      </c>
      <c r="Y30" s="11" t="s">
        <v>186</v>
      </c>
      <c r="Z30" s="10">
        <v>60</v>
      </c>
      <c r="AA30" s="11" t="str">
        <f>VLOOKUP(A31,'[1]RKP registar'!$B$2:$I$3775,4,FALSE)</f>
        <v>086 - MINISTARSTVO RADA, MIROVINSKOGA SUSTAVA, OBITELJI I SOCIJALNE POLITIKE</v>
      </c>
    </row>
    <row r="31" spans="1:27" ht="27.6" x14ac:dyDescent="0.3">
      <c r="A31" s="7">
        <v>26028963136</v>
      </c>
      <c r="B31" s="2">
        <f>VLOOKUP(A31,'[1]RKP registar'!$B$2:$I$3775,2,FALSE)</f>
        <v>7333</v>
      </c>
      <c r="C31" s="8">
        <v>30</v>
      </c>
      <c r="D31" s="9" t="s">
        <v>24</v>
      </c>
      <c r="E31" s="10" t="s">
        <v>25</v>
      </c>
      <c r="F31" s="10" t="s">
        <v>26</v>
      </c>
      <c r="G31" s="10" t="s">
        <v>25</v>
      </c>
      <c r="H31" s="10" t="s">
        <v>26</v>
      </c>
      <c r="I31" s="10" t="s">
        <v>26</v>
      </c>
      <c r="J31" s="10" t="s">
        <v>26</v>
      </c>
      <c r="K31" s="10" t="s">
        <v>25</v>
      </c>
      <c r="L31" s="10" t="s">
        <v>25</v>
      </c>
      <c r="M31" s="10" t="s">
        <v>25</v>
      </c>
      <c r="N31" s="11" t="s">
        <v>187</v>
      </c>
      <c r="O31" s="12" t="s">
        <v>188</v>
      </c>
      <c r="P31" s="13" t="s">
        <v>172</v>
      </c>
      <c r="Q31" s="7">
        <v>26028963136</v>
      </c>
      <c r="R31" s="14" t="str">
        <f>VLOOKUP(A31,'[1]RKP registar'!$B$2:$I$3775,5,FALSE)</f>
        <v>03099598</v>
      </c>
      <c r="S31" s="11" t="s">
        <v>189</v>
      </c>
      <c r="T31" s="11" t="s">
        <v>190</v>
      </c>
      <c r="U31" s="15" t="str">
        <f t="shared" si="0"/>
        <v xml:space="preserve"> 43500</v>
      </c>
      <c r="V31" s="15" t="str">
        <f t="shared" si="1"/>
        <v>43500</v>
      </c>
      <c r="W31" s="9" t="str">
        <f>VLOOKUP(V31,[1]poštanski!$B$2:$G$1019,6,FALSE)</f>
        <v>BJELOVARSKO-BILOGORSKA</v>
      </c>
      <c r="X31" s="11" t="s">
        <v>191</v>
      </c>
      <c r="Y31" s="11"/>
      <c r="Z31" s="10">
        <v>46</v>
      </c>
      <c r="AA31" s="11" t="str">
        <f>VLOOKUP(A32,'[1]RKP registar'!$B$2:$I$3775,4,FALSE)</f>
        <v>086 - MINISTARSTVO RADA, MIROVINSKOGA SUSTAVA, OBITELJI I SOCIJALNE POLITIKE</v>
      </c>
    </row>
    <row r="32" spans="1:27" ht="27.6" x14ac:dyDescent="0.3">
      <c r="A32" s="7">
        <v>22392556339</v>
      </c>
      <c r="B32" s="2">
        <f>VLOOKUP(A32,'[1]RKP registar'!$B$2:$I$3775,2,FALSE)</f>
        <v>7392</v>
      </c>
      <c r="C32" s="8">
        <v>31</v>
      </c>
      <c r="D32" s="9" t="s">
        <v>24</v>
      </c>
      <c r="E32" s="10" t="s">
        <v>25</v>
      </c>
      <c r="F32" s="10" t="s">
        <v>26</v>
      </c>
      <c r="G32" s="10" t="s">
        <v>25</v>
      </c>
      <c r="H32" s="10" t="s">
        <v>26</v>
      </c>
      <c r="I32" s="10" t="s">
        <v>26</v>
      </c>
      <c r="J32" s="10" t="s">
        <v>26</v>
      </c>
      <c r="K32" s="10" t="s">
        <v>25</v>
      </c>
      <c r="L32" s="10" t="s">
        <v>25</v>
      </c>
      <c r="M32" s="10" t="s">
        <v>25</v>
      </c>
      <c r="N32" s="11" t="s">
        <v>192</v>
      </c>
      <c r="O32" s="12" t="s">
        <v>193</v>
      </c>
      <c r="P32" s="13" t="s">
        <v>172</v>
      </c>
      <c r="Q32" s="7">
        <v>22392556339</v>
      </c>
      <c r="R32" s="14" t="str">
        <f>VLOOKUP(A32,'[1]RKP registar'!$B$2:$I$3775,5,FALSE)</f>
        <v>03120104</v>
      </c>
      <c r="S32" s="11" t="s">
        <v>194</v>
      </c>
      <c r="T32" s="11" t="s">
        <v>55</v>
      </c>
      <c r="U32" s="15" t="str">
        <f t="shared" si="0"/>
        <v xml:space="preserve"> 21000</v>
      </c>
      <c r="V32" s="15" t="str">
        <f t="shared" si="1"/>
        <v>21000</v>
      </c>
      <c r="W32" s="9" t="str">
        <f>VLOOKUP(V32,[1]poštanski!$B$2:$G$1019,6,FALSE)</f>
        <v>SPLITSKO-DALMATINSKA</v>
      </c>
      <c r="X32" s="11" t="s">
        <v>195</v>
      </c>
      <c r="Y32" s="11" t="s">
        <v>196</v>
      </c>
      <c r="Z32" s="10">
        <v>44</v>
      </c>
      <c r="AA32" s="11" t="str">
        <f>VLOOKUP(A33,'[1]RKP registar'!$B$2:$I$3775,4,FALSE)</f>
        <v>086 - MINISTARSTVO RADA, MIROVINSKOGA SUSTAVA, OBITELJI I SOCIJALNE POLITIKE</v>
      </c>
    </row>
    <row r="33" spans="1:27" ht="27.6" x14ac:dyDescent="0.3">
      <c r="A33" s="7">
        <v>16745501648</v>
      </c>
      <c r="B33" s="2">
        <f>VLOOKUP(A33,'[1]RKP registar'!$B$2:$I$3775,2,FALSE)</f>
        <v>7489</v>
      </c>
      <c r="C33" s="8">
        <v>32</v>
      </c>
      <c r="D33" s="9" t="s">
        <v>24</v>
      </c>
      <c r="E33" s="10" t="s">
        <v>25</v>
      </c>
      <c r="F33" s="10" t="s">
        <v>26</v>
      </c>
      <c r="G33" s="10" t="s">
        <v>26</v>
      </c>
      <c r="H33" s="10" t="s">
        <v>26</v>
      </c>
      <c r="I33" s="10" t="s">
        <v>26</v>
      </c>
      <c r="J33" s="10" t="s">
        <v>26</v>
      </c>
      <c r="K33" s="10" t="s">
        <v>25</v>
      </c>
      <c r="L33" s="10" t="s">
        <v>25</v>
      </c>
      <c r="M33" s="10" t="s">
        <v>25</v>
      </c>
      <c r="N33" s="11" t="s">
        <v>197</v>
      </c>
      <c r="O33" s="12" t="s">
        <v>198</v>
      </c>
      <c r="P33" s="13" t="s">
        <v>172</v>
      </c>
      <c r="Q33" s="7">
        <v>16745501648</v>
      </c>
      <c r="R33" s="14" t="str">
        <f>VLOOKUP(A33,'[1]RKP registar'!$B$2:$I$3775,5,FALSE)</f>
        <v>03205835</v>
      </c>
      <c r="S33" s="11" t="s">
        <v>199</v>
      </c>
      <c r="T33" s="11" t="s">
        <v>31</v>
      </c>
      <c r="U33" s="15" t="str">
        <f t="shared" si="0"/>
        <v xml:space="preserve"> 10000</v>
      </c>
      <c r="V33" s="15" t="str">
        <f t="shared" si="1"/>
        <v>10000</v>
      </c>
      <c r="W33" s="9" t="str">
        <f>VLOOKUP(V33,[1]poštanski!$B$2:$G$1019,6,FALSE)</f>
        <v>GRAD ZAGREB</v>
      </c>
      <c r="X33" s="11" t="s">
        <v>200</v>
      </c>
      <c r="Y33" s="11" t="s">
        <v>201</v>
      </c>
      <c r="Z33" s="10">
        <v>99</v>
      </c>
      <c r="AA33" s="11" t="str">
        <f>VLOOKUP(A34,'[1]RKP registar'!$B$2:$I$3775,4,FALSE)</f>
        <v>086 - MINISTARSTVO RADA, MIROVINSKOGA SUSTAVA, OBITELJI I SOCIJALNE POLITIKE</v>
      </c>
    </row>
    <row r="34" spans="1:27" ht="41.4" x14ac:dyDescent="0.3">
      <c r="A34" s="7">
        <v>34291257605</v>
      </c>
      <c r="B34" s="2">
        <f>VLOOKUP(A34,'[1]RKP registar'!$B$2:$I$3775,2,FALSE)</f>
        <v>7421</v>
      </c>
      <c r="C34" s="8">
        <v>33</v>
      </c>
      <c r="D34" s="9" t="s">
        <v>24</v>
      </c>
      <c r="E34" s="10" t="s">
        <v>25</v>
      </c>
      <c r="F34" s="10" t="s">
        <v>26</v>
      </c>
      <c r="G34" s="10" t="s">
        <v>25</v>
      </c>
      <c r="H34" s="10" t="s">
        <v>26</v>
      </c>
      <c r="I34" s="10" t="s">
        <v>26</v>
      </c>
      <c r="J34" s="10" t="s">
        <v>26</v>
      </c>
      <c r="K34" s="10" t="s">
        <v>25</v>
      </c>
      <c r="L34" s="10" t="s">
        <v>25</v>
      </c>
      <c r="M34" s="10" t="s">
        <v>25</v>
      </c>
      <c r="N34" s="11" t="s">
        <v>202</v>
      </c>
      <c r="O34" s="12" t="s">
        <v>203</v>
      </c>
      <c r="P34" s="13" t="s">
        <v>172</v>
      </c>
      <c r="Q34" s="7">
        <v>34291257605</v>
      </c>
      <c r="R34" s="14" t="str">
        <f>VLOOKUP(A34,'[1]RKP registar'!$B$2:$I$3775,5,FALSE)</f>
        <v>03019683</v>
      </c>
      <c r="S34" s="11" t="s">
        <v>204</v>
      </c>
      <c r="T34" s="11" t="s">
        <v>205</v>
      </c>
      <c r="U34" s="15" t="str">
        <f t="shared" si="0"/>
        <v xml:space="preserve"> 22000</v>
      </c>
      <c r="V34" s="15" t="str">
        <f t="shared" si="1"/>
        <v>22000</v>
      </c>
      <c r="W34" s="9" t="str">
        <f>VLOOKUP(V34,[1]poštanski!$B$2:$G$1019,6,FALSE)</f>
        <v>ŠIBENSKO-KNINSKA</v>
      </c>
      <c r="X34" s="11" t="s">
        <v>206</v>
      </c>
      <c r="Y34" s="11" t="s">
        <v>207</v>
      </c>
      <c r="Z34" s="10">
        <v>73</v>
      </c>
      <c r="AA34" s="11" t="str">
        <f>VLOOKUP(A35,'[1]RKP registar'!$B$2:$I$3775,4,FALSE)</f>
        <v>086 - MINISTARSTVO RADA, MIROVINSKOGA SUSTAVA, OBITELJI I SOCIJALNE POLITIKE</v>
      </c>
    </row>
    <row r="35" spans="1:27" ht="27.6" x14ac:dyDescent="0.3">
      <c r="A35" s="7">
        <v>34634200382</v>
      </c>
      <c r="B35" s="2">
        <f>VLOOKUP(A35,'[1]RKP registar'!$B$2:$I$3775,2,FALSE)</f>
        <v>7528</v>
      </c>
      <c r="C35" s="8">
        <v>34</v>
      </c>
      <c r="D35" s="9" t="s">
        <v>24</v>
      </c>
      <c r="E35" s="10" t="s">
        <v>25</v>
      </c>
      <c r="F35" s="10" t="s">
        <v>26</v>
      </c>
      <c r="G35" s="10" t="s">
        <v>26</v>
      </c>
      <c r="H35" s="10" t="s">
        <v>26</v>
      </c>
      <c r="I35" s="10" t="s">
        <v>26</v>
      </c>
      <c r="J35" s="10" t="s">
        <v>26</v>
      </c>
      <c r="K35" s="10" t="s">
        <v>25</v>
      </c>
      <c r="L35" s="10" t="s">
        <v>25</v>
      </c>
      <c r="M35" s="10" t="s">
        <v>25</v>
      </c>
      <c r="N35" s="11" t="s">
        <v>208</v>
      </c>
      <c r="O35" s="12" t="s">
        <v>209</v>
      </c>
      <c r="P35" s="13" t="s">
        <v>172</v>
      </c>
      <c r="Q35" s="7">
        <v>34634200382</v>
      </c>
      <c r="R35" s="14" t="str">
        <f>VLOOKUP(A35,'[1]RKP registar'!$B$2:$I$3775,5,FALSE)</f>
        <v>03205827</v>
      </c>
      <c r="S35" s="11" t="s">
        <v>210</v>
      </c>
      <c r="T35" s="11" t="s">
        <v>31</v>
      </c>
      <c r="U35" s="15" t="str">
        <f t="shared" si="0"/>
        <v xml:space="preserve"> 10000</v>
      </c>
      <c r="V35" s="15" t="str">
        <f t="shared" si="1"/>
        <v>10000</v>
      </c>
      <c r="W35" s="9" t="str">
        <f>VLOOKUP(V35,[1]poštanski!$B$2:$G$1019,6,FALSE)</f>
        <v>GRAD ZAGREB</v>
      </c>
      <c r="X35" s="11" t="s">
        <v>211</v>
      </c>
      <c r="Y35" s="11" t="s">
        <v>212</v>
      </c>
      <c r="Z35" s="10">
        <v>77</v>
      </c>
      <c r="AA35" s="11" t="str">
        <f>VLOOKUP(A36,'[1]RKP registar'!$B$2:$I$3775,4,FALSE)</f>
        <v>086 - MINISTARSTVO RADA, MIROVINSKOGA SUSTAVA, OBITELJI I SOCIJALNE POLITIKE</v>
      </c>
    </row>
    <row r="36" spans="1:27" ht="27.6" x14ac:dyDescent="0.3">
      <c r="A36" s="7">
        <v>28129388615</v>
      </c>
      <c r="B36" s="2">
        <f>VLOOKUP(A36,'[1]RKP registar'!$B$2:$I$3775,2,FALSE)</f>
        <v>7501</v>
      </c>
      <c r="C36" s="8">
        <v>35</v>
      </c>
      <c r="D36" s="9" t="s">
        <v>24</v>
      </c>
      <c r="E36" s="10" t="s">
        <v>25</v>
      </c>
      <c r="F36" s="10" t="s">
        <v>26</v>
      </c>
      <c r="G36" s="10" t="s">
        <v>25</v>
      </c>
      <c r="H36" s="10" t="s">
        <v>26</v>
      </c>
      <c r="I36" s="10" t="s">
        <v>26</v>
      </c>
      <c r="J36" s="10" t="s">
        <v>26</v>
      </c>
      <c r="K36" s="10" t="s">
        <v>25</v>
      </c>
      <c r="L36" s="10" t="s">
        <v>25</v>
      </c>
      <c r="M36" s="10" t="s">
        <v>25</v>
      </c>
      <c r="N36" s="25" t="s">
        <v>213</v>
      </c>
      <c r="O36" s="26" t="s">
        <v>214</v>
      </c>
      <c r="P36" s="13" t="s">
        <v>172</v>
      </c>
      <c r="Q36" s="7">
        <v>28129388615</v>
      </c>
      <c r="R36" s="14" t="str">
        <f>VLOOKUP(A36,'[1]RKP registar'!$B$2:$I$3775,5,FALSE)</f>
        <v>03216284</v>
      </c>
      <c r="S36" s="11" t="s">
        <v>215</v>
      </c>
      <c r="T36" s="11" t="s">
        <v>216</v>
      </c>
      <c r="U36" s="15" t="str">
        <f t="shared" si="0"/>
        <v xml:space="preserve"> 10410</v>
      </c>
      <c r="V36" s="15" t="str">
        <f t="shared" si="1"/>
        <v>10410</v>
      </c>
      <c r="W36" s="9" t="str">
        <f>VLOOKUP(V36,[1]poštanski!$B$2:$G$1019,6,FALSE)</f>
        <v>ZAGREBAČKA</v>
      </c>
      <c r="X36" s="11" t="s">
        <v>217</v>
      </c>
      <c r="Y36" s="11" t="s">
        <v>218</v>
      </c>
      <c r="Z36" s="10">
        <v>76</v>
      </c>
      <c r="AA36" s="11" t="str">
        <f>VLOOKUP(A37,'[1]RKP registar'!$B$2:$I$3775,4,FALSE)</f>
        <v>086 - MINISTARSTVO RADA, MIROVINSKOGA SUSTAVA, OBITELJI I SOCIJALNE POLITIKE</v>
      </c>
    </row>
    <row r="37" spans="1:27" ht="28.8" x14ac:dyDescent="0.3">
      <c r="A37" s="7">
        <v>16898882733</v>
      </c>
      <c r="B37" s="2">
        <f>VLOOKUP(A37,'[1]RKP registar'!$B$2:$I$3775,2,FALSE)</f>
        <v>7497</v>
      </c>
      <c r="C37" s="8">
        <v>36</v>
      </c>
      <c r="D37" s="9" t="s">
        <v>24</v>
      </c>
      <c r="E37" s="10" t="s">
        <v>25</v>
      </c>
      <c r="F37" s="10" t="s">
        <v>26</v>
      </c>
      <c r="G37" s="10" t="s">
        <v>26</v>
      </c>
      <c r="H37" s="10" t="s">
        <v>26</v>
      </c>
      <c r="I37" s="10" t="s">
        <v>26</v>
      </c>
      <c r="J37" s="10" t="s">
        <v>26</v>
      </c>
      <c r="K37" s="10" t="s">
        <v>25</v>
      </c>
      <c r="L37" s="10" t="s">
        <v>25</v>
      </c>
      <c r="M37" s="10" t="s">
        <v>25</v>
      </c>
      <c r="N37" s="25" t="s">
        <v>219</v>
      </c>
      <c r="O37" s="17" t="s">
        <v>220</v>
      </c>
      <c r="P37" s="13" t="s">
        <v>172</v>
      </c>
      <c r="Q37" s="7">
        <v>16898882733</v>
      </c>
      <c r="R37" s="14" t="str">
        <f>VLOOKUP(A37,'[1]RKP registar'!$B$2:$I$3775,5,FALSE)</f>
        <v>03205819</v>
      </c>
      <c r="S37" s="11" t="s">
        <v>221</v>
      </c>
      <c r="T37" s="11" t="s">
        <v>31</v>
      </c>
      <c r="U37" s="15" t="str">
        <f t="shared" si="0"/>
        <v xml:space="preserve"> 10000</v>
      </c>
      <c r="V37" s="15" t="str">
        <f t="shared" si="1"/>
        <v>10000</v>
      </c>
      <c r="W37" s="9" t="str">
        <f>VLOOKUP(V37,[1]poštanski!$B$2:$G$1019,6,FALSE)</f>
        <v>GRAD ZAGREB</v>
      </c>
      <c r="X37" s="11" t="s">
        <v>222</v>
      </c>
      <c r="Y37" s="11" t="s">
        <v>223</v>
      </c>
      <c r="Z37" s="10">
        <v>121</v>
      </c>
      <c r="AA37" s="11" t="str">
        <f>VLOOKUP(A38,'[1]RKP registar'!$B$2:$I$3775,4,FALSE)</f>
        <v>086 - MINISTARSTVO RADA, MIROVINSKOGA SUSTAVA, OBITELJI I SOCIJALNE POLITIKE</v>
      </c>
    </row>
    <row r="38" spans="1:27" ht="27.6" x14ac:dyDescent="0.3">
      <c r="A38" s="7">
        <v>3599152506</v>
      </c>
      <c r="B38" s="2">
        <f>VLOOKUP(A38,'[1]RKP registar'!$B$2:$I$3775,2,FALSE)</f>
        <v>7536</v>
      </c>
      <c r="C38" s="8">
        <v>37</v>
      </c>
      <c r="D38" s="9" t="s">
        <v>24</v>
      </c>
      <c r="E38" s="10" t="s">
        <v>25</v>
      </c>
      <c r="F38" s="10" t="s">
        <v>26</v>
      </c>
      <c r="G38" s="10" t="s">
        <v>26</v>
      </c>
      <c r="H38" s="10" t="s">
        <v>26</v>
      </c>
      <c r="I38" s="10" t="s">
        <v>26</v>
      </c>
      <c r="J38" s="10" t="s">
        <v>26</v>
      </c>
      <c r="K38" s="10" t="s">
        <v>25</v>
      </c>
      <c r="L38" s="10" t="s">
        <v>25</v>
      </c>
      <c r="M38" s="10" t="s">
        <v>25</v>
      </c>
      <c r="N38" s="25" t="s">
        <v>224</v>
      </c>
      <c r="O38" s="12" t="s">
        <v>225</v>
      </c>
      <c r="P38" s="13" t="s">
        <v>172</v>
      </c>
      <c r="Q38" s="7">
        <v>3599152506</v>
      </c>
      <c r="R38" s="14" t="str">
        <f>VLOOKUP(A38,'[1]RKP registar'!$B$2:$I$3775,5,FALSE)</f>
        <v>03126862</v>
      </c>
      <c r="S38" s="11" t="s">
        <v>226</v>
      </c>
      <c r="T38" s="11" t="s">
        <v>227</v>
      </c>
      <c r="U38" s="15" t="str">
        <f t="shared" si="0"/>
        <v xml:space="preserve"> 49284</v>
      </c>
      <c r="V38" s="15" t="str">
        <f t="shared" si="1"/>
        <v>49284</v>
      </c>
      <c r="W38" s="9" t="str">
        <f>VLOOKUP(V38,[1]poštanski!$B$2:$G$1019,6,FALSE)</f>
        <v>KRAPINSKO-ZAGORSKA</v>
      </c>
      <c r="X38" s="11" t="s">
        <v>228</v>
      </c>
      <c r="Y38" s="11" t="s">
        <v>229</v>
      </c>
      <c r="Z38" s="10">
        <v>51</v>
      </c>
      <c r="AA38" s="11" t="str">
        <f>VLOOKUP(A39,'[1]RKP registar'!$B$2:$I$3775,4,FALSE)</f>
        <v>086 - MINISTARSTVO RADA, MIROVINSKOGA SUSTAVA, OBITELJI I SOCIJALNE POLITIKE</v>
      </c>
    </row>
    <row r="39" spans="1:27" ht="28.8" x14ac:dyDescent="0.3">
      <c r="A39" s="7">
        <v>15916354928</v>
      </c>
      <c r="B39" s="2">
        <f>VLOOKUP(A39,'[1]RKP registar'!$B$2:$I$3775,2,FALSE)</f>
        <v>48402</v>
      </c>
      <c r="C39" s="8">
        <v>38</v>
      </c>
      <c r="D39" s="9" t="s">
        <v>24</v>
      </c>
      <c r="E39" s="10" t="s">
        <v>25</v>
      </c>
      <c r="F39" s="10" t="s">
        <v>26</v>
      </c>
      <c r="G39" s="10" t="s">
        <v>25</v>
      </c>
      <c r="H39" s="10" t="s">
        <v>26</v>
      </c>
      <c r="I39" s="10" t="s">
        <v>26</v>
      </c>
      <c r="J39" s="10" t="s">
        <v>26</v>
      </c>
      <c r="K39" s="10" t="s">
        <v>25</v>
      </c>
      <c r="L39" s="10" t="s">
        <v>25</v>
      </c>
      <c r="M39" s="10" t="s">
        <v>25</v>
      </c>
      <c r="N39" s="25" t="s">
        <v>230</v>
      </c>
      <c r="O39" s="27" t="s">
        <v>231</v>
      </c>
      <c r="P39" s="13" t="s">
        <v>172</v>
      </c>
      <c r="Q39" s="7">
        <v>15916354928</v>
      </c>
      <c r="R39" s="14" t="str">
        <f>VLOOKUP(A39,'[1]RKP registar'!$B$2:$I$3775,5,FALSE)</f>
        <v>04250257</v>
      </c>
      <c r="S39" s="11" t="s">
        <v>232</v>
      </c>
      <c r="T39" s="11" t="s">
        <v>31</v>
      </c>
      <c r="U39" s="15" t="str">
        <f t="shared" si="0"/>
        <v xml:space="preserve"> 10000</v>
      </c>
      <c r="V39" s="15" t="str">
        <f t="shared" si="1"/>
        <v>10000</v>
      </c>
      <c r="W39" s="9" t="str">
        <f>VLOOKUP(V39,[1]poštanski!$B$2:$G$1019,6,FALSE)</f>
        <v>GRAD ZAGREB</v>
      </c>
      <c r="X39" s="11" t="s">
        <v>233</v>
      </c>
      <c r="Y39" s="11" t="s">
        <v>234</v>
      </c>
      <c r="Z39" s="10">
        <v>22</v>
      </c>
      <c r="AA39" s="11" t="str">
        <f>VLOOKUP(A40,'[1]RKP registar'!$B$2:$I$3775,4,FALSE)</f>
        <v>086 - MINISTARSTVO RADA, MIROVINSKOGA SUSTAVA, OBITELJI I SOCIJALNE POLITIKE</v>
      </c>
    </row>
    <row r="40" spans="1:27" ht="41.4" x14ac:dyDescent="0.3">
      <c r="A40" s="7">
        <v>57200304958</v>
      </c>
      <c r="B40" s="2">
        <f>VLOOKUP(A40,'[1]RKP registar'!$B$2:$I$3775,2,FALSE)</f>
        <v>33634</v>
      </c>
      <c r="C40" s="8">
        <v>39</v>
      </c>
      <c r="D40" s="9" t="s">
        <v>24</v>
      </c>
      <c r="E40" s="10" t="s">
        <v>25</v>
      </c>
      <c r="F40" s="10" t="s">
        <v>26</v>
      </c>
      <c r="G40" s="10" t="s">
        <v>26</v>
      </c>
      <c r="H40" s="10" t="s">
        <v>26</v>
      </c>
      <c r="I40" s="10" t="s">
        <v>26</v>
      </c>
      <c r="J40" s="10" t="s">
        <v>26</v>
      </c>
      <c r="K40" s="10" t="s">
        <v>25</v>
      </c>
      <c r="L40" s="10" t="s">
        <v>25</v>
      </c>
      <c r="M40" s="10" t="s">
        <v>25</v>
      </c>
      <c r="N40" s="25" t="s">
        <v>235</v>
      </c>
      <c r="O40" s="12" t="s">
        <v>236</v>
      </c>
      <c r="P40" s="13" t="s">
        <v>65</v>
      </c>
      <c r="Q40" s="7">
        <v>57200304958</v>
      </c>
      <c r="R40" s="14" t="str">
        <f>VLOOKUP(A40,'[1]RKP registar'!$B$2:$I$3775,5,FALSE)</f>
        <v>03021866</v>
      </c>
      <c r="S40" s="12" t="s">
        <v>237</v>
      </c>
      <c r="T40" s="11" t="s">
        <v>140</v>
      </c>
      <c r="U40" s="15" t="str">
        <f t="shared" si="0"/>
        <v xml:space="preserve"> 31000</v>
      </c>
      <c r="V40" s="15" t="str">
        <f t="shared" si="1"/>
        <v>31000</v>
      </c>
      <c r="W40" s="9" t="str">
        <f>VLOOKUP(V40,[1]poštanski!$B$2:$G$1019,6,FALSE)</f>
        <v>OSJEČKO-BARANJSKA</v>
      </c>
      <c r="X40" s="11" t="s">
        <v>238</v>
      </c>
      <c r="Y40" s="11" t="s">
        <v>239</v>
      </c>
      <c r="Z40" s="10"/>
      <c r="AA40" s="11" t="str">
        <f>VLOOKUP(A41,'[1]RKP registar'!$B$2:$I$3775,4,FALSE)</f>
        <v>086 - MINISTARSTVO RADA, MIROVINSKOGA SUSTAVA, OBITELJI I SOCIJALNE POLITIKE</v>
      </c>
    </row>
    <row r="41" spans="1:27" ht="41.4" x14ac:dyDescent="0.3">
      <c r="A41" s="7">
        <v>99737296287</v>
      </c>
      <c r="B41" s="2">
        <f>VLOOKUP(A41,'[1]RKP registar'!$B$2:$I$3775,2,FALSE)</f>
        <v>49059</v>
      </c>
      <c r="C41" s="8">
        <v>40</v>
      </c>
      <c r="D41" s="9" t="s">
        <v>24</v>
      </c>
      <c r="E41" s="10" t="s">
        <v>25</v>
      </c>
      <c r="F41" s="10" t="s">
        <v>26</v>
      </c>
      <c r="G41" s="10" t="s">
        <v>26</v>
      </c>
      <c r="H41" s="10" t="s">
        <v>26</v>
      </c>
      <c r="I41" s="10" t="s">
        <v>26</v>
      </c>
      <c r="J41" s="10" t="s">
        <v>26</v>
      </c>
      <c r="K41" s="10" t="s">
        <v>25</v>
      </c>
      <c r="L41" s="10" t="s">
        <v>25</v>
      </c>
      <c r="M41" s="10" t="s">
        <v>25</v>
      </c>
      <c r="N41" s="25" t="s">
        <v>240</v>
      </c>
      <c r="O41" s="12" t="s">
        <v>241</v>
      </c>
      <c r="P41" s="13" t="s">
        <v>65</v>
      </c>
      <c r="Q41" s="7">
        <v>99737296287</v>
      </c>
      <c r="R41" s="14" t="str">
        <f>VLOOKUP(A41,'[1]RKP registar'!$B$2:$I$3775,5,FALSE)</f>
        <v>04453433</v>
      </c>
      <c r="S41" s="12" t="s">
        <v>242</v>
      </c>
      <c r="T41" s="11" t="s">
        <v>243</v>
      </c>
      <c r="U41" s="15" t="str">
        <f t="shared" si="0"/>
        <v xml:space="preserve"> 51000</v>
      </c>
      <c r="V41" s="15" t="str">
        <f t="shared" si="1"/>
        <v>51000</v>
      </c>
      <c r="W41" s="9" t="str">
        <f>VLOOKUP(V41,[1]poštanski!$B$2:$G$1019,6,FALSE)</f>
        <v>PRIMORSKO-GORANSKA</v>
      </c>
      <c r="X41" s="11" t="s">
        <v>244</v>
      </c>
      <c r="Y41" s="11" t="s">
        <v>245</v>
      </c>
      <c r="Z41" s="10"/>
      <c r="AA41" s="11" t="str">
        <f>VLOOKUP(A42,'[1]RKP registar'!$B$2:$I$3775,4,FALSE)</f>
        <v>086 - MINISTARSTVO RADA, MIROVINSKOGA SUSTAVA, OBITELJI I SOCIJALNE POLITIKE</v>
      </c>
    </row>
    <row r="42" spans="1:27" ht="27.6" x14ac:dyDescent="0.3">
      <c r="A42" s="7">
        <v>60142045282</v>
      </c>
      <c r="B42" s="2">
        <f>VLOOKUP(A42,'[1]RKP registar'!$B$2:$I$3775,2,FALSE)</f>
        <v>49729</v>
      </c>
      <c r="C42" s="8">
        <v>41</v>
      </c>
      <c r="D42" s="9" t="s">
        <v>24</v>
      </c>
      <c r="E42" s="10" t="s">
        <v>25</v>
      </c>
      <c r="F42" s="10" t="s">
        <v>26</v>
      </c>
      <c r="G42" s="10" t="s">
        <v>26</v>
      </c>
      <c r="H42" s="10" t="s">
        <v>26</v>
      </c>
      <c r="I42" s="10" t="s">
        <v>26</v>
      </c>
      <c r="J42" s="10" t="s">
        <v>26</v>
      </c>
      <c r="K42" s="10" t="s">
        <v>25</v>
      </c>
      <c r="L42" s="10" t="s">
        <v>25</v>
      </c>
      <c r="M42" s="10" t="s">
        <v>25</v>
      </c>
      <c r="N42" s="25" t="s">
        <v>246</v>
      </c>
      <c r="O42" s="12" t="s">
        <v>247</v>
      </c>
      <c r="P42" s="13" t="s">
        <v>65</v>
      </c>
      <c r="Q42" s="7">
        <v>60142045282</v>
      </c>
      <c r="R42" s="14" t="str">
        <f>VLOOKUP(A42,'[1]RKP registar'!$B$2:$I$3775,5,FALSE)</f>
        <v>04451660</v>
      </c>
      <c r="S42" s="12" t="s">
        <v>248</v>
      </c>
      <c r="T42" s="11" t="s">
        <v>55</v>
      </c>
      <c r="U42" s="15" t="str">
        <f t="shared" si="0"/>
        <v xml:space="preserve"> 21000</v>
      </c>
      <c r="V42" s="15" t="str">
        <f t="shared" si="1"/>
        <v>21000</v>
      </c>
      <c r="W42" s="9" t="str">
        <f>VLOOKUP(V42,[1]poštanski!$B$2:$G$1019,6,FALSE)</f>
        <v>SPLITSKO-DALMATINSKA</v>
      </c>
      <c r="X42" s="11" t="s">
        <v>249</v>
      </c>
      <c r="Y42" s="11"/>
      <c r="Z42" s="10"/>
      <c r="AA42" s="11" t="str">
        <f>VLOOKUP(A43,'[1]RKP registar'!$B$2:$I$3775,4,FALSE)</f>
        <v>086 - MINISTARSTVO RADA, MIROVINSKOGA SUSTAVA, OBITELJI I SOCIJALNE POLITIKE</v>
      </c>
    </row>
    <row r="43" spans="1:27" ht="27.6" x14ac:dyDescent="0.3">
      <c r="A43" s="7">
        <v>69410598395</v>
      </c>
      <c r="B43" s="2">
        <f>VLOOKUP(A43,'[1]RKP registar'!$B$2:$I$3775,2,FALSE)</f>
        <v>48865</v>
      </c>
      <c r="C43" s="8">
        <v>42</v>
      </c>
      <c r="D43" s="9" t="s">
        <v>24</v>
      </c>
      <c r="E43" s="10" t="s">
        <v>25</v>
      </c>
      <c r="F43" s="10" t="s">
        <v>26</v>
      </c>
      <c r="G43" s="10" t="s">
        <v>26</v>
      </c>
      <c r="H43" s="10" t="s">
        <v>26</v>
      </c>
      <c r="I43" s="10" t="s">
        <v>26</v>
      </c>
      <c r="J43" s="10" t="s">
        <v>26</v>
      </c>
      <c r="K43" s="10" t="s">
        <v>25</v>
      </c>
      <c r="L43" s="10" t="s">
        <v>25</v>
      </c>
      <c r="M43" s="10" t="s">
        <v>25</v>
      </c>
      <c r="N43" s="25" t="s">
        <v>250</v>
      </c>
      <c r="O43" s="12" t="s">
        <v>251</v>
      </c>
      <c r="P43" s="13" t="s">
        <v>65</v>
      </c>
      <c r="Q43" s="7">
        <v>69410598395</v>
      </c>
      <c r="R43" s="14" t="str">
        <f>VLOOKUP(A43,'[1]RKP registar'!$B$2:$I$3775,5,FALSE)</f>
        <v>04370503</v>
      </c>
      <c r="S43" s="12" t="s">
        <v>252</v>
      </c>
      <c r="T43" s="11" t="s">
        <v>31</v>
      </c>
      <c r="U43" s="15" t="str">
        <f t="shared" si="0"/>
        <v xml:space="preserve"> 10000</v>
      </c>
      <c r="V43" s="15" t="str">
        <f t="shared" si="1"/>
        <v>10000</v>
      </c>
      <c r="W43" s="9" t="str">
        <f>VLOOKUP(V43,[1]poštanski!$B$2:$G$1019,6,FALSE)</f>
        <v>GRAD ZAGREB</v>
      </c>
      <c r="X43" s="11" t="s">
        <v>253</v>
      </c>
      <c r="Y43" s="11" t="s">
        <v>254</v>
      </c>
      <c r="Z43" s="10"/>
      <c r="AA43" s="11" t="str">
        <f>VLOOKUP(A44,'[1]RKP registar'!$B$2:$I$3775,4,FALSE)</f>
        <v>086 - MINISTARSTVO RADA, MIROVINSKOGA SUSTAVA, OBITELJI I SOCIJALNE POLITIKE</v>
      </c>
    </row>
    <row r="44" spans="1:27" ht="27.6" x14ac:dyDescent="0.3">
      <c r="A44" s="7">
        <v>75733262824</v>
      </c>
      <c r="B44" s="2">
        <f>VLOOKUP(A44,'[1]RKP registar'!$B$2:$I$3775,2,FALSE)</f>
        <v>7163</v>
      </c>
      <c r="C44" s="8">
        <v>43</v>
      </c>
      <c r="D44" s="9" t="s">
        <v>24</v>
      </c>
      <c r="E44" s="10" t="s">
        <v>25</v>
      </c>
      <c r="F44" s="10" t="s">
        <v>26</v>
      </c>
      <c r="G44" s="10" t="s">
        <v>26</v>
      </c>
      <c r="H44" s="10" t="s">
        <v>26</v>
      </c>
      <c r="I44" s="10" t="s">
        <v>26</v>
      </c>
      <c r="J44" s="10" t="s">
        <v>26</v>
      </c>
      <c r="K44" s="10" t="s">
        <v>25</v>
      </c>
      <c r="L44" s="10" t="s">
        <v>25</v>
      </c>
      <c r="M44" s="10" t="s">
        <v>25</v>
      </c>
      <c r="N44" s="25" t="s">
        <v>255</v>
      </c>
      <c r="O44" s="12" t="s">
        <v>256</v>
      </c>
      <c r="P44" s="13" t="s">
        <v>172</v>
      </c>
      <c r="Q44" s="7">
        <v>75733262824</v>
      </c>
      <c r="R44" s="14" t="str">
        <f>VLOOKUP(A44,'[1]RKP registar'!$B$2:$I$3775,5,FALSE)</f>
        <v>03148637</v>
      </c>
      <c r="S44" s="11" t="s">
        <v>257</v>
      </c>
      <c r="T44" s="11" t="s">
        <v>258</v>
      </c>
      <c r="U44" s="15" t="str">
        <f t="shared" si="0"/>
        <v xml:space="preserve"> 51266</v>
      </c>
      <c r="V44" s="15" t="str">
        <f t="shared" si="1"/>
        <v>51266</v>
      </c>
      <c r="W44" s="9" t="str">
        <f>VLOOKUP(V44,[1]poštanski!$B$2:$G$1019,6,FALSE)</f>
        <v>PRIMORSKO-GORANSKA</v>
      </c>
      <c r="X44" s="11" t="s">
        <v>259</v>
      </c>
      <c r="Y44" s="11" t="s">
        <v>260</v>
      </c>
      <c r="Z44" s="10">
        <v>32</v>
      </c>
      <c r="AA44" s="11" t="str">
        <f>VLOOKUP(A45,'[1]RKP registar'!$B$2:$I$3775,4,FALSE)</f>
        <v>086 - MINISTARSTVO RADA, MIROVINSKOGA SUSTAVA, OBITELJI I SOCIJALNE POLITIKE</v>
      </c>
    </row>
    <row r="45" spans="1:27" ht="27.6" x14ac:dyDescent="0.3">
      <c r="A45" s="7">
        <v>13771936999</v>
      </c>
      <c r="B45" s="2">
        <f>VLOOKUP(A45,'[1]RKP registar'!$B$2:$I$3775,2,FALSE)</f>
        <v>7147</v>
      </c>
      <c r="C45" s="8">
        <v>44</v>
      </c>
      <c r="D45" s="9" t="s">
        <v>24</v>
      </c>
      <c r="E45" s="10" t="s">
        <v>25</v>
      </c>
      <c r="F45" s="10" t="s">
        <v>26</v>
      </c>
      <c r="G45" s="10" t="s">
        <v>26</v>
      </c>
      <c r="H45" s="10" t="s">
        <v>26</v>
      </c>
      <c r="I45" s="10" t="s">
        <v>26</v>
      </c>
      <c r="J45" s="10" t="s">
        <v>26</v>
      </c>
      <c r="K45" s="10" t="s">
        <v>25</v>
      </c>
      <c r="L45" s="10" t="s">
        <v>25</v>
      </c>
      <c r="M45" s="10" t="s">
        <v>25</v>
      </c>
      <c r="N45" s="25" t="s">
        <v>261</v>
      </c>
      <c r="O45" s="12" t="s">
        <v>262</v>
      </c>
      <c r="P45" s="13" t="s">
        <v>172</v>
      </c>
      <c r="Q45" s="7">
        <v>13771936999</v>
      </c>
      <c r="R45" s="14" t="str">
        <f>VLOOKUP(A45,'[1]RKP registar'!$B$2:$I$3775,5,FALSE)</f>
        <v>03014410</v>
      </c>
      <c r="S45" s="11" t="s">
        <v>263</v>
      </c>
      <c r="T45" s="11" t="s">
        <v>140</v>
      </c>
      <c r="U45" s="15" t="str">
        <f t="shared" si="0"/>
        <v xml:space="preserve"> 31000</v>
      </c>
      <c r="V45" s="15" t="str">
        <f t="shared" si="1"/>
        <v>31000</v>
      </c>
      <c r="W45" s="9" t="str">
        <f>VLOOKUP(V45,[1]poštanski!$B$2:$G$1019,6,FALSE)</f>
        <v>OSJEČKO-BARANJSKA</v>
      </c>
      <c r="X45" s="11" t="s">
        <v>264</v>
      </c>
      <c r="Y45" s="11" t="s">
        <v>264</v>
      </c>
      <c r="Z45" s="10">
        <v>53</v>
      </c>
      <c r="AA45" s="11" t="str">
        <f>VLOOKUP(A46,'[1]RKP registar'!$B$2:$I$3775,4,FALSE)</f>
        <v>086 - MINISTARSTVO RADA, MIROVINSKOGA SUSTAVA, OBITELJI I SOCIJALNE POLITIKE</v>
      </c>
    </row>
    <row r="46" spans="1:27" ht="27.6" x14ac:dyDescent="0.3">
      <c r="A46" s="7">
        <v>81369633612</v>
      </c>
      <c r="B46" s="2">
        <f>VLOOKUP(A46,'[1]RKP registar'!$B$2:$I$3775,2,FALSE)</f>
        <v>7180</v>
      </c>
      <c r="C46" s="8">
        <v>45</v>
      </c>
      <c r="D46" s="9" t="s">
        <v>24</v>
      </c>
      <c r="E46" s="10" t="s">
        <v>25</v>
      </c>
      <c r="F46" s="10" t="s">
        <v>26</v>
      </c>
      <c r="G46" s="10" t="s">
        <v>26</v>
      </c>
      <c r="H46" s="10" t="s">
        <v>26</v>
      </c>
      <c r="I46" s="10" t="s">
        <v>26</v>
      </c>
      <c r="J46" s="10" t="s">
        <v>26</v>
      </c>
      <c r="K46" s="10" t="s">
        <v>25</v>
      </c>
      <c r="L46" s="10" t="s">
        <v>25</v>
      </c>
      <c r="M46" s="10" t="s">
        <v>25</v>
      </c>
      <c r="N46" s="25" t="s">
        <v>265</v>
      </c>
      <c r="O46" s="12" t="s">
        <v>266</v>
      </c>
      <c r="P46" s="13" t="s">
        <v>172</v>
      </c>
      <c r="Q46" s="7">
        <v>81369633612</v>
      </c>
      <c r="R46" s="14" t="str">
        <f>VLOOKUP(A46,'[1]RKP registar'!$B$2:$I$3775,5,FALSE)</f>
        <v>03071332</v>
      </c>
      <c r="S46" s="11" t="s">
        <v>267</v>
      </c>
      <c r="T46" s="11" t="s">
        <v>268</v>
      </c>
      <c r="U46" s="15" t="str">
        <f t="shared" si="0"/>
        <v xml:space="preserve"> 35000</v>
      </c>
      <c r="V46" s="15" t="str">
        <f t="shared" si="1"/>
        <v>35000</v>
      </c>
      <c r="W46" s="9" t="str">
        <f>VLOOKUP(V46,[1]poštanski!$B$2:$G$1019,6,FALSE)</f>
        <v>BRODSKO-POSAVSKA</v>
      </c>
      <c r="X46" s="11" t="s">
        <v>269</v>
      </c>
      <c r="Y46" s="11" t="s">
        <v>270</v>
      </c>
      <c r="Z46" s="10">
        <v>20</v>
      </c>
      <c r="AA46" s="11" t="str">
        <f>VLOOKUP(A47,'[1]RKP registar'!$B$2:$I$3775,4,FALSE)</f>
        <v>086 - MINISTARSTVO RADA, MIROVINSKOGA SUSTAVA, OBITELJI I SOCIJALNE POLITIKE</v>
      </c>
    </row>
    <row r="47" spans="1:27" ht="27.6" x14ac:dyDescent="0.3">
      <c r="A47" s="7">
        <v>57285376027</v>
      </c>
      <c r="B47" s="2">
        <f>VLOOKUP(A47,'[1]RKP registar'!$B$2:$I$3775,2,FALSE)</f>
        <v>7114</v>
      </c>
      <c r="C47" s="8">
        <v>46</v>
      </c>
      <c r="D47" s="9" t="s">
        <v>24</v>
      </c>
      <c r="E47" s="10" t="s">
        <v>25</v>
      </c>
      <c r="F47" s="10" t="s">
        <v>26</v>
      </c>
      <c r="G47" s="10" t="s">
        <v>26</v>
      </c>
      <c r="H47" s="10" t="s">
        <v>26</v>
      </c>
      <c r="I47" s="10" t="s">
        <v>26</v>
      </c>
      <c r="J47" s="10" t="s">
        <v>26</v>
      </c>
      <c r="K47" s="10" t="s">
        <v>25</v>
      </c>
      <c r="L47" s="10" t="s">
        <v>25</v>
      </c>
      <c r="M47" s="10" t="s">
        <v>25</v>
      </c>
      <c r="N47" s="25" t="s">
        <v>271</v>
      </c>
      <c r="O47" s="12" t="s">
        <v>272</v>
      </c>
      <c r="P47" s="13" t="s">
        <v>172</v>
      </c>
      <c r="Q47" s="7">
        <v>57285376027</v>
      </c>
      <c r="R47" s="14" t="str">
        <f>VLOOKUP(A47,'[1]RKP registar'!$B$2:$I$3775,5,FALSE)</f>
        <v>03084981</v>
      </c>
      <c r="S47" s="11" t="s">
        <v>273</v>
      </c>
      <c r="T47" s="11" t="s">
        <v>274</v>
      </c>
      <c r="U47" s="15" t="str">
        <f t="shared" si="0"/>
        <v xml:space="preserve"> 34551</v>
      </c>
      <c r="V47" s="15" t="str">
        <f t="shared" si="1"/>
        <v>34551</v>
      </c>
      <c r="W47" s="9" t="str">
        <f>VLOOKUP(V47,[1]poštanski!$B$2:$G$1019,6,FALSE)</f>
        <v>POŽEŠKO-SLAVONSKA</v>
      </c>
      <c r="X47" s="11" t="s">
        <v>275</v>
      </c>
      <c r="Y47" s="11" t="s">
        <v>276</v>
      </c>
      <c r="Z47" s="10">
        <v>19</v>
      </c>
      <c r="AA47" s="11" t="str">
        <f>VLOOKUP(A48,'[1]RKP registar'!$B$2:$I$3775,4,FALSE)</f>
        <v>086 - MINISTARSTVO RADA, MIROVINSKOGA SUSTAVA, OBITELJI I SOCIJALNE POLITIKE</v>
      </c>
    </row>
    <row r="48" spans="1:27" ht="27.6" x14ac:dyDescent="0.3">
      <c r="A48" s="7">
        <v>1092203507</v>
      </c>
      <c r="B48" s="2">
        <f>VLOOKUP(A48,'[1]RKP registar'!$B$2:$I$3775,2,FALSE)</f>
        <v>52305</v>
      </c>
      <c r="C48" s="8">
        <v>47</v>
      </c>
      <c r="D48" s="9" t="s">
        <v>24</v>
      </c>
      <c r="E48" s="10" t="s">
        <v>25</v>
      </c>
      <c r="F48" s="10" t="s">
        <v>26</v>
      </c>
      <c r="G48" s="10" t="s">
        <v>25</v>
      </c>
      <c r="H48" s="10" t="s">
        <v>26</v>
      </c>
      <c r="I48" s="10" t="s">
        <v>26</v>
      </c>
      <c r="J48" s="10" t="s">
        <v>26</v>
      </c>
      <c r="K48" s="10" t="s">
        <v>25</v>
      </c>
      <c r="L48" s="10" t="s">
        <v>25</v>
      </c>
      <c r="M48" s="10" t="s">
        <v>25</v>
      </c>
      <c r="N48" s="25" t="s">
        <v>277</v>
      </c>
      <c r="O48" s="12" t="s">
        <v>278</v>
      </c>
      <c r="P48" s="13" t="s">
        <v>279</v>
      </c>
      <c r="Q48" s="7">
        <v>1092203507</v>
      </c>
      <c r="R48" s="14" t="str">
        <f>VLOOKUP(A48,'[1]RKP registar'!$B$2:$I$3775,5,FALSE)</f>
        <v>05343020</v>
      </c>
      <c r="S48" s="11" t="s">
        <v>280</v>
      </c>
      <c r="T48" s="11" t="s">
        <v>281</v>
      </c>
      <c r="U48" s="28">
        <v>23000</v>
      </c>
      <c r="V48" s="15" t="str">
        <f t="shared" si="1"/>
        <v>23000</v>
      </c>
      <c r="W48" s="9" t="str">
        <f>VLOOKUP(V48,[1]poštanski!$B$2:$G$1019,6,FALSE)</f>
        <v>ZADARSKA</v>
      </c>
      <c r="X48" s="11"/>
      <c r="Y48" s="11"/>
      <c r="Z48" s="10"/>
      <c r="AA48" s="11" t="str">
        <f>VLOOKUP(A49,'[1]RKP registar'!$B$2:$I$3775,4,FALSE)</f>
        <v>086 - MINISTARSTVO RADA, MIROVINSKOGA SUSTAVA, OBITELJI I SOCIJALNE POLITIKE</v>
      </c>
    </row>
    <row r="49" spans="1:27" ht="27.6" x14ac:dyDescent="0.3">
      <c r="A49" s="7">
        <v>81122081473</v>
      </c>
      <c r="B49" s="2">
        <f>VLOOKUP(A49,'[1]RKP registar'!$B$2:$I$3775,2,FALSE)</f>
        <v>7761</v>
      </c>
      <c r="C49" s="8">
        <v>48</v>
      </c>
      <c r="D49" s="9" t="s">
        <v>24</v>
      </c>
      <c r="E49" s="10" t="s">
        <v>25</v>
      </c>
      <c r="F49" s="10" t="s">
        <v>26</v>
      </c>
      <c r="G49" s="10" t="s">
        <v>26</v>
      </c>
      <c r="H49" s="10" t="s">
        <v>26</v>
      </c>
      <c r="I49" s="10" t="s">
        <v>26</v>
      </c>
      <c r="J49" s="10" t="s">
        <v>26</v>
      </c>
      <c r="K49" s="10" t="s">
        <v>25</v>
      </c>
      <c r="L49" s="10" t="s">
        <v>25</v>
      </c>
      <c r="M49" s="10" t="s">
        <v>25</v>
      </c>
      <c r="N49" s="25" t="s">
        <v>282</v>
      </c>
      <c r="O49" s="12" t="s">
        <v>283</v>
      </c>
      <c r="P49" s="13" t="s">
        <v>172</v>
      </c>
      <c r="Q49" s="7">
        <v>81122081473</v>
      </c>
      <c r="R49" s="14" t="str">
        <f>VLOOKUP(A49,'[1]RKP registar'!$B$2:$I$3775,5,FALSE)</f>
        <v>03014452</v>
      </c>
      <c r="S49" s="11" t="s">
        <v>284</v>
      </c>
      <c r="T49" s="11" t="s">
        <v>140</v>
      </c>
      <c r="U49" s="15" t="str">
        <f t="shared" ref="U49:U112" si="2">LEFT(T49,6)</f>
        <v xml:space="preserve"> 31000</v>
      </c>
      <c r="V49" s="15" t="str">
        <f t="shared" si="1"/>
        <v>31000</v>
      </c>
      <c r="W49" s="9" t="str">
        <f>VLOOKUP(V49,[1]poštanski!$B$2:$G$1019,6,FALSE)</f>
        <v>OSJEČKO-BARANJSKA</v>
      </c>
      <c r="X49" s="11" t="s">
        <v>285</v>
      </c>
      <c r="Y49" s="11" t="s">
        <v>286</v>
      </c>
      <c r="Z49" s="10">
        <v>85</v>
      </c>
      <c r="AA49" s="11" t="str">
        <f>VLOOKUP(A50,'[1]RKP registar'!$B$2:$I$3775,4,FALSE)</f>
        <v>086 - MINISTARSTVO RADA, MIROVINSKOGA SUSTAVA, OBITELJI I SOCIJALNE POLITIKE</v>
      </c>
    </row>
    <row r="50" spans="1:27" ht="27.6" x14ac:dyDescent="0.3">
      <c r="A50" s="7">
        <v>87620790803</v>
      </c>
      <c r="B50" s="2">
        <f>VLOOKUP(A50,'[1]RKP registar'!$B$2:$I$3775,2,FALSE)</f>
        <v>7350</v>
      </c>
      <c r="C50" s="8">
        <v>49</v>
      </c>
      <c r="D50" s="9" t="s">
        <v>24</v>
      </c>
      <c r="E50" s="10" t="s">
        <v>25</v>
      </c>
      <c r="F50" s="10" t="s">
        <v>26</v>
      </c>
      <c r="G50" s="10" t="s">
        <v>26</v>
      </c>
      <c r="H50" s="10" t="s">
        <v>26</v>
      </c>
      <c r="I50" s="10" t="s">
        <v>26</v>
      </c>
      <c r="J50" s="10" t="s">
        <v>26</v>
      </c>
      <c r="K50" s="10" t="s">
        <v>25</v>
      </c>
      <c r="L50" s="10" t="s">
        <v>25</v>
      </c>
      <c r="M50" s="10" t="s">
        <v>25</v>
      </c>
      <c r="N50" s="25" t="s">
        <v>287</v>
      </c>
      <c r="O50" s="12" t="s">
        <v>288</v>
      </c>
      <c r="P50" s="13" t="s">
        <v>172</v>
      </c>
      <c r="Q50" s="7">
        <v>87620790803</v>
      </c>
      <c r="R50" s="14" t="str">
        <f>VLOOKUP(A50,'[1]RKP registar'!$B$2:$I$3775,5,FALSE)</f>
        <v>03187381</v>
      </c>
      <c r="S50" s="11" t="s">
        <v>289</v>
      </c>
      <c r="T50" s="11" t="s">
        <v>290</v>
      </c>
      <c r="U50" s="15" t="str">
        <f t="shared" si="2"/>
        <v xml:space="preserve"> 47280</v>
      </c>
      <c r="V50" s="15" t="str">
        <f t="shared" si="1"/>
        <v>47280</v>
      </c>
      <c r="W50" s="9" t="str">
        <f>VLOOKUP(V50,[1]poštanski!$B$2:$G$1019,6,FALSE)</f>
        <v>KARLOVAČKA</v>
      </c>
      <c r="X50" s="11" t="s">
        <v>291</v>
      </c>
      <c r="Y50" s="11" t="s">
        <v>292</v>
      </c>
      <c r="Z50" s="10">
        <v>68</v>
      </c>
      <c r="AA50" s="11" t="str">
        <f>VLOOKUP(A51,'[1]RKP registar'!$B$2:$I$3775,4,FALSE)</f>
        <v>086 - MINISTARSTVO RADA, MIROVINSKOGA SUSTAVA, OBITELJI I SOCIJALNE POLITIKE</v>
      </c>
    </row>
    <row r="51" spans="1:27" ht="27.6" x14ac:dyDescent="0.3">
      <c r="A51" s="7">
        <v>55330565464</v>
      </c>
      <c r="B51" s="2">
        <f>VLOOKUP(A51,'[1]RKP registar'!$B$2:$I$3775,2,FALSE)</f>
        <v>7309</v>
      </c>
      <c r="C51" s="8">
        <v>50</v>
      </c>
      <c r="D51" s="9" t="s">
        <v>24</v>
      </c>
      <c r="E51" s="10" t="s">
        <v>25</v>
      </c>
      <c r="F51" s="10" t="s">
        <v>26</v>
      </c>
      <c r="G51" s="10" t="s">
        <v>26</v>
      </c>
      <c r="H51" s="10" t="s">
        <v>26</v>
      </c>
      <c r="I51" s="10" t="s">
        <v>26</v>
      </c>
      <c r="J51" s="10" t="s">
        <v>26</v>
      </c>
      <c r="K51" s="10" t="s">
        <v>25</v>
      </c>
      <c r="L51" s="10" t="s">
        <v>25</v>
      </c>
      <c r="M51" s="10" t="s">
        <v>25</v>
      </c>
      <c r="N51" s="11" t="s">
        <v>293</v>
      </c>
      <c r="O51" s="12" t="s">
        <v>294</v>
      </c>
      <c r="P51" s="13" t="s">
        <v>172</v>
      </c>
      <c r="Q51" s="7">
        <v>55330565464</v>
      </c>
      <c r="R51" s="14" t="str">
        <f>VLOOKUP(A51,'[1]RKP registar'!$B$2:$I$3775,5,FALSE)</f>
        <v>03133745</v>
      </c>
      <c r="S51" s="11" t="s">
        <v>295</v>
      </c>
      <c r="T51" s="11" t="s">
        <v>55</v>
      </c>
      <c r="U51" s="15" t="str">
        <f t="shared" si="2"/>
        <v xml:space="preserve"> 21000</v>
      </c>
      <c r="V51" s="15" t="str">
        <f t="shared" si="1"/>
        <v>21000</v>
      </c>
      <c r="W51" s="9" t="str">
        <f>VLOOKUP(V51,[1]poštanski!$B$2:$G$1019,6,FALSE)</f>
        <v>SPLITSKO-DALMATINSKA</v>
      </c>
      <c r="X51" s="11" t="s">
        <v>296</v>
      </c>
      <c r="Y51" s="11" t="s">
        <v>297</v>
      </c>
      <c r="Z51" s="10">
        <v>39</v>
      </c>
      <c r="AA51" s="11" t="str">
        <f>VLOOKUP(A52,'[1]RKP registar'!$B$2:$I$3775,4,FALSE)</f>
        <v>086 - MINISTARSTVO RADA, MIROVINSKOGA SUSTAVA, OBITELJI I SOCIJALNE POLITIKE</v>
      </c>
    </row>
    <row r="52" spans="1:27" ht="27.6" x14ac:dyDescent="0.3">
      <c r="A52" s="7">
        <v>75430947376</v>
      </c>
      <c r="B52" s="2">
        <f>VLOOKUP(A52,'[1]RKP registar'!$B$2:$I$3775,2,FALSE)</f>
        <v>7106</v>
      </c>
      <c r="C52" s="8">
        <v>51</v>
      </c>
      <c r="D52" s="9" t="s">
        <v>24</v>
      </c>
      <c r="E52" s="10" t="s">
        <v>25</v>
      </c>
      <c r="F52" s="10" t="s">
        <v>26</v>
      </c>
      <c r="G52" s="10" t="s">
        <v>26</v>
      </c>
      <c r="H52" s="10" t="s">
        <v>26</v>
      </c>
      <c r="I52" s="10" t="s">
        <v>26</v>
      </c>
      <c r="J52" s="10" t="s">
        <v>26</v>
      </c>
      <c r="K52" s="10" t="s">
        <v>25</v>
      </c>
      <c r="L52" s="10" t="s">
        <v>25</v>
      </c>
      <c r="M52" s="10" t="s">
        <v>25</v>
      </c>
      <c r="N52" s="11" t="s">
        <v>298</v>
      </c>
      <c r="O52" s="12" t="s">
        <v>299</v>
      </c>
      <c r="P52" s="13" t="s">
        <v>172</v>
      </c>
      <c r="Q52" s="7">
        <v>75430947376</v>
      </c>
      <c r="R52" s="14" t="str">
        <f>VLOOKUP(A52,'[1]RKP registar'!$B$2:$I$3775,5,FALSE)</f>
        <v>03009971</v>
      </c>
      <c r="S52" s="11" t="s">
        <v>300</v>
      </c>
      <c r="T52" s="11" t="s">
        <v>301</v>
      </c>
      <c r="U52" s="15" t="str">
        <f t="shared" si="2"/>
        <v xml:space="preserve"> 48000</v>
      </c>
      <c r="V52" s="15" t="str">
        <f t="shared" si="1"/>
        <v>48000</v>
      </c>
      <c r="W52" s="9" t="str">
        <f>VLOOKUP(V52,[1]poštanski!$B$2:$G$1019,6,FALSE)</f>
        <v>KOPRIVNIČKO-KRIŽEVAČKA</v>
      </c>
      <c r="X52" s="11" t="s">
        <v>302</v>
      </c>
      <c r="Y52" s="11" t="s">
        <v>303</v>
      </c>
      <c r="Z52" s="10">
        <v>11</v>
      </c>
      <c r="AA52" s="11" t="str">
        <f>VLOOKUP(A53,'[1]RKP registar'!$B$2:$I$3775,4,FALSE)</f>
        <v>086 - MINISTARSTVO RADA, MIROVINSKOGA SUSTAVA, OBITELJI I SOCIJALNE POLITIKE</v>
      </c>
    </row>
    <row r="53" spans="1:27" ht="27.6" x14ac:dyDescent="0.3">
      <c r="A53" s="7">
        <v>85866981630</v>
      </c>
      <c r="B53" s="2">
        <f>VLOOKUP(A53,'[1]RKP registar'!$B$2:$I$3775,2,FALSE)</f>
        <v>7091</v>
      </c>
      <c r="C53" s="8">
        <v>52</v>
      </c>
      <c r="D53" s="9" t="s">
        <v>24</v>
      </c>
      <c r="E53" s="10" t="s">
        <v>25</v>
      </c>
      <c r="F53" s="10" t="s">
        <v>26</v>
      </c>
      <c r="G53" s="10" t="s">
        <v>26</v>
      </c>
      <c r="H53" s="10" t="s">
        <v>26</v>
      </c>
      <c r="I53" s="10" t="s">
        <v>26</v>
      </c>
      <c r="J53" s="10" t="s">
        <v>26</v>
      </c>
      <c r="K53" s="10" t="s">
        <v>25</v>
      </c>
      <c r="L53" s="10" t="s">
        <v>25</v>
      </c>
      <c r="M53" s="10" t="s">
        <v>25</v>
      </c>
      <c r="N53" s="11" t="s">
        <v>304</v>
      </c>
      <c r="O53" s="12" t="s">
        <v>305</v>
      </c>
      <c r="P53" s="13" t="s">
        <v>172</v>
      </c>
      <c r="Q53" s="7">
        <v>85866981630</v>
      </c>
      <c r="R53" s="14" t="str">
        <f>VLOOKUP(A53,'[1]RKP registar'!$B$2:$I$3775,5,FALSE)</f>
        <v>03123464</v>
      </c>
      <c r="S53" s="11" t="s">
        <v>306</v>
      </c>
      <c r="T53" s="11" t="s">
        <v>307</v>
      </c>
      <c r="U53" s="15" t="str">
        <f t="shared" si="2"/>
        <v xml:space="preserve"> 47000</v>
      </c>
      <c r="V53" s="15" t="str">
        <f t="shared" si="1"/>
        <v>47000</v>
      </c>
      <c r="W53" s="9" t="str">
        <f>VLOOKUP(V53,[1]poštanski!$B$2:$G$1019,6,FALSE)</f>
        <v>KARLOVAČKA</v>
      </c>
      <c r="X53" s="11" t="s">
        <v>308</v>
      </c>
      <c r="Y53" s="11" t="s">
        <v>309</v>
      </c>
      <c r="Z53" s="10">
        <v>28</v>
      </c>
      <c r="AA53" s="11" t="str">
        <f>VLOOKUP(A54,'[1]RKP registar'!$B$2:$I$3775,4,FALSE)</f>
        <v>086 - MINISTARSTVO RADA, MIROVINSKOGA SUSTAVA, OBITELJI I SOCIJALNE POLITIKE</v>
      </c>
    </row>
    <row r="54" spans="1:27" ht="27.6" x14ac:dyDescent="0.3">
      <c r="A54" s="7">
        <v>88189190821</v>
      </c>
      <c r="B54" s="2">
        <f>VLOOKUP(A54,'[1]RKP registar'!$B$2:$I$3775,2,FALSE)</f>
        <v>7325</v>
      </c>
      <c r="C54" s="8">
        <v>53</v>
      </c>
      <c r="D54" s="9" t="s">
        <v>24</v>
      </c>
      <c r="E54" s="10" t="s">
        <v>25</v>
      </c>
      <c r="F54" s="10" t="s">
        <v>26</v>
      </c>
      <c r="G54" s="10" t="s">
        <v>26</v>
      </c>
      <c r="H54" s="10" t="s">
        <v>26</v>
      </c>
      <c r="I54" s="10" t="s">
        <v>26</v>
      </c>
      <c r="J54" s="10" t="s">
        <v>26</v>
      </c>
      <c r="K54" s="10" t="s">
        <v>25</v>
      </c>
      <c r="L54" s="10" t="s">
        <v>25</v>
      </c>
      <c r="M54" s="10" t="s">
        <v>25</v>
      </c>
      <c r="N54" s="11" t="s">
        <v>310</v>
      </c>
      <c r="O54" s="12" t="s">
        <v>311</v>
      </c>
      <c r="P54" s="13" t="s">
        <v>172</v>
      </c>
      <c r="Q54" s="7">
        <v>88189190821</v>
      </c>
      <c r="R54" s="14" t="str">
        <f>VLOOKUP(A54,'[1]RKP registar'!$B$2:$I$3775,5,FALSE)</f>
        <v>03207536</v>
      </c>
      <c r="S54" s="11" t="s">
        <v>312</v>
      </c>
      <c r="T54" s="11" t="s">
        <v>313</v>
      </c>
      <c r="U54" s="15" t="str">
        <f t="shared" si="2"/>
        <v xml:space="preserve"> 10010</v>
      </c>
      <c r="V54" s="15" t="str">
        <f t="shared" si="1"/>
        <v>10010</v>
      </c>
      <c r="W54" s="9" t="str">
        <f>VLOOKUP(V54,[1]poštanski!$B$2:$G$1019,6,FALSE)</f>
        <v>GRAD ZAGREB</v>
      </c>
      <c r="X54" s="11" t="s">
        <v>314</v>
      </c>
      <c r="Y54" s="11" t="s">
        <v>315</v>
      </c>
      <c r="Z54" s="10">
        <v>99</v>
      </c>
      <c r="AA54" s="11" t="str">
        <f>VLOOKUP(A55,'[1]RKP registar'!$B$2:$I$3775,4,FALSE)</f>
        <v>086 - MINISTARSTVO RADA, MIROVINSKOGA SUSTAVA, OBITELJI I SOCIJALNE POLITIKE</v>
      </c>
    </row>
    <row r="55" spans="1:27" ht="27.6" x14ac:dyDescent="0.3">
      <c r="A55" s="7">
        <v>51139896464</v>
      </c>
      <c r="B55" s="2">
        <f>VLOOKUP(A55,'[1]RKP registar'!$B$2:$I$3775,2,FALSE)</f>
        <v>21801</v>
      </c>
      <c r="C55" s="8">
        <v>54</v>
      </c>
      <c r="D55" s="9" t="s">
        <v>24</v>
      </c>
      <c r="E55" s="10" t="s">
        <v>25</v>
      </c>
      <c r="F55" s="10" t="s">
        <v>26</v>
      </c>
      <c r="G55" s="10" t="s">
        <v>26</v>
      </c>
      <c r="H55" s="10" t="s">
        <v>26</v>
      </c>
      <c r="I55" s="10" t="s">
        <v>26</v>
      </c>
      <c r="J55" s="10" t="s">
        <v>26</v>
      </c>
      <c r="K55" s="10" t="s">
        <v>25</v>
      </c>
      <c r="L55" s="10" t="s">
        <v>25</v>
      </c>
      <c r="M55" s="10" t="s">
        <v>25</v>
      </c>
      <c r="N55" s="11" t="s">
        <v>316</v>
      </c>
      <c r="O55" s="12" t="s">
        <v>317</v>
      </c>
      <c r="P55" s="13" t="s">
        <v>172</v>
      </c>
      <c r="Q55" s="7">
        <v>51139896464</v>
      </c>
      <c r="R55" s="14" t="str">
        <f>VLOOKUP(A55,'[1]RKP registar'!$B$2:$I$3775,5,FALSE)</f>
        <v>01284797</v>
      </c>
      <c r="S55" s="11" t="s">
        <v>318</v>
      </c>
      <c r="T55" s="11" t="s">
        <v>319</v>
      </c>
      <c r="U55" s="15" t="str">
        <f t="shared" si="2"/>
        <v xml:space="preserve"> 21236</v>
      </c>
      <c r="V55" s="15" t="str">
        <f t="shared" si="1"/>
        <v>21236</v>
      </c>
      <c r="W55" s="9" t="str">
        <f>VLOOKUP(V55,[1]poštanski!$B$2:$G$1019,6,FALSE)</f>
        <v>SPLITSKO-DALMATINSKA</v>
      </c>
      <c r="X55" s="11" t="s">
        <v>320</v>
      </c>
      <c r="Y55" s="11" t="s">
        <v>321</v>
      </c>
      <c r="Z55" s="10">
        <v>119</v>
      </c>
      <c r="AA55" s="11" t="str">
        <f>VLOOKUP(A56,'[1]RKP registar'!$B$2:$I$3775,4,FALSE)</f>
        <v>086 - MINISTARSTVO RADA, MIROVINSKOGA SUSTAVA, OBITELJI I SOCIJALNE POLITIKE</v>
      </c>
    </row>
    <row r="56" spans="1:27" ht="27.6" x14ac:dyDescent="0.3">
      <c r="A56" s="7">
        <v>62252145399</v>
      </c>
      <c r="B56" s="2">
        <f>VLOOKUP(A56,'[1]RKP registar'!$B$2:$I$3775,2,FALSE)</f>
        <v>21797</v>
      </c>
      <c r="C56" s="8">
        <v>55</v>
      </c>
      <c r="D56" s="9" t="s">
        <v>24</v>
      </c>
      <c r="E56" s="10" t="s">
        <v>25</v>
      </c>
      <c r="F56" s="10" t="s">
        <v>26</v>
      </c>
      <c r="G56" s="10" t="s">
        <v>26</v>
      </c>
      <c r="H56" s="10" t="s">
        <v>26</v>
      </c>
      <c r="I56" s="10" t="s">
        <v>26</v>
      </c>
      <c r="J56" s="10" t="s">
        <v>26</v>
      </c>
      <c r="K56" s="10" t="s">
        <v>25</v>
      </c>
      <c r="L56" s="10" t="s">
        <v>25</v>
      </c>
      <c r="M56" s="10" t="s">
        <v>25</v>
      </c>
      <c r="N56" s="11" t="s">
        <v>322</v>
      </c>
      <c r="O56" s="12" t="s">
        <v>323</v>
      </c>
      <c r="P56" s="13" t="s">
        <v>172</v>
      </c>
      <c r="Q56" s="7">
        <v>62252145399</v>
      </c>
      <c r="R56" s="14" t="str">
        <f>VLOOKUP(A56,'[1]RKP registar'!$B$2:$I$3775,5,FALSE)</f>
        <v>01151703</v>
      </c>
      <c r="S56" s="11" t="s">
        <v>324</v>
      </c>
      <c r="T56" s="11" t="s">
        <v>325</v>
      </c>
      <c r="U56" s="15" t="str">
        <f t="shared" si="2"/>
        <v xml:space="preserve"> 20207</v>
      </c>
      <c r="V56" s="15" t="str">
        <f t="shared" si="1"/>
        <v>20207</v>
      </c>
      <c r="W56" s="9" t="str">
        <f>VLOOKUP(V56,[1]poštanski!$B$2:$G$1019,6,FALSE)</f>
        <v>DUBROVAČKO-NERETVANSKA</v>
      </c>
      <c r="X56" s="11" t="s">
        <v>326</v>
      </c>
      <c r="Y56" s="11" t="s">
        <v>327</v>
      </c>
      <c r="Z56" s="10">
        <v>25</v>
      </c>
      <c r="AA56" s="11" t="str">
        <f>VLOOKUP(A57,'[1]RKP registar'!$B$2:$I$3775,4,FALSE)</f>
        <v>086 - MINISTARSTVO RADA, MIROVINSKOGA SUSTAVA, OBITELJI I SOCIJALNE POLITIKE</v>
      </c>
    </row>
    <row r="57" spans="1:27" ht="27.6" x14ac:dyDescent="0.3">
      <c r="A57" s="7">
        <v>7830685349</v>
      </c>
      <c r="B57" s="2">
        <f>VLOOKUP(A57,'[1]RKP registar'!$B$2:$I$3775,2,FALSE)</f>
        <v>45986</v>
      </c>
      <c r="C57" s="8">
        <v>56</v>
      </c>
      <c r="D57" s="9" t="s">
        <v>24</v>
      </c>
      <c r="E57" s="10" t="s">
        <v>25</v>
      </c>
      <c r="F57" s="10" t="s">
        <v>26</v>
      </c>
      <c r="G57" s="10" t="s">
        <v>26</v>
      </c>
      <c r="H57" s="10" t="s">
        <v>26</v>
      </c>
      <c r="I57" s="10" t="s">
        <v>26</v>
      </c>
      <c r="J57" s="10" t="s">
        <v>26</v>
      </c>
      <c r="K57" s="10" t="s">
        <v>25</v>
      </c>
      <c r="L57" s="10" t="s">
        <v>25</v>
      </c>
      <c r="M57" s="10" t="s">
        <v>25</v>
      </c>
      <c r="N57" s="11" t="s">
        <v>328</v>
      </c>
      <c r="O57" s="12" t="s">
        <v>329</v>
      </c>
      <c r="P57" s="13" t="s">
        <v>172</v>
      </c>
      <c r="Q57" s="7">
        <v>7830685349</v>
      </c>
      <c r="R57" s="14" t="str">
        <f>VLOOKUP(A57,'[1]RKP registar'!$B$2:$I$3775,5,FALSE)</f>
        <v>02506327</v>
      </c>
      <c r="S57" s="11" t="s">
        <v>330</v>
      </c>
      <c r="T57" s="11" t="s">
        <v>331</v>
      </c>
      <c r="U57" s="15" t="str">
        <f t="shared" si="2"/>
        <v xml:space="preserve"> 44010</v>
      </c>
      <c r="V57" s="15" t="str">
        <f t="shared" si="1"/>
        <v>44010</v>
      </c>
      <c r="W57" s="9" t="str">
        <f>VLOOKUP(V57,[1]poštanski!$B$2:$G$1019,6,FALSE)</f>
        <v>SISAČKO-MOSLAVAČKA</v>
      </c>
      <c r="X57" s="11" t="s">
        <v>332</v>
      </c>
      <c r="Y57" s="11" t="s">
        <v>332</v>
      </c>
      <c r="Z57" s="10">
        <v>37</v>
      </c>
      <c r="AA57" s="11" t="str">
        <f>VLOOKUP(A58,'[1]RKP registar'!$B$2:$I$3775,4,FALSE)</f>
        <v>086 - MINISTARSTVO RADA, MIROVINSKOGA SUSTAVA, OBITELJI I SOCIJALNE POLITIKE</v>
      </c>
    </row>
    <row r="58" spans="1:27" ht="27.6" x14ac:dyDescent="0.3">
      <c r="A58" s="7">
        <v>54117433109</v>
      </c>
      <c r="B58" s="2">
        <f>VLOOKUP(A58,'[1]RKP registar'!$B$2:$I$3775,2,FALSE)</f>
        <v>26555</v>
      </c>
      <c r="C58" s="8">
        <v>57</v>
      </c>
      <c r="D58" s="9" t="s">
        <v>24</v>
      </c>
      <c r="E58" s="10" t="s">
        <v>25</v>
      </c>
      <c r="F58" s="10" t="s">
        <v>26</v>
      </c>
      <c r="G58" s="10" t="s">
        <v>26</v>
      </c>
      <c r="H58" s="10" t="s">
        <v>26</v>
      </c>
      <c r="I58" s="10" t="s">
        <v>26</v>
      </c>
      <c r="J58" s="10" t="s">
        <v>26</v>
      </c>
      <c r="K58" s="10" t="s">
        <v>25</v>
      </c>
      <c r="L58" s="10" t="s">
        <v>25</v>
      </c>
      <c r="M58" s="10" t="s">
        <v>25</v>
      </c>
      <c r="N58" s="11" t="s">
        <v>333</v>
      </c>
      <c r="O58" s="12" t="s">
        <v>334</v>
      </c>
      <c r="P58" s="13" t="s">
        <v>172</v>
      </c>
      <c r="Q58" s="7">
        <v>54117433109</v>
      </c>
      <c r="R58" s="14" t="str">
        <f>VLOOKUP(A58,'[1]RKP registar'!$B$2:$I$3775,5,FALSE)</f>
        <v>01738925</v>
      </c>
      <c r="S58" s="11" t="s">
        <v>335</v>
      </c>
      <c r="T58" s="11" t="s">
        <v>336</v>
      </c>
      <c r="U58" s="15" t="str">
        <f t="shared" si="2"/>
        <v xml:space="preserve"> 32000</v>
      </c>
      <c r="V58" s="15" t="str">
        <f t="shared" si="1"/>
        <v>32000</v>
      </c>
      <c r="W58" s="9" t="str">
        <f>VLOOKUP(V58,[1]poštanski!$B$2:$G$1019,6,FALSE)</f>
        <v>VUKOVARSKO-SRIJEMSKA</v>
      </c>
      <c r="X58" s="11" t="s">
        <v>337</v>
      </c>
      <c r="Y58" s="11" t="s">
        <v>338</v>
      </c>
      <c r="Z58" s="10">
        <v>48</v>
      </c>
      <c r="AA58" s="11" t="str">
        <f>VLOOKUP(A59,'[1]RKP registar'!$B$2:$I$3775,4,FALSE)</f>
        <v>086 - MINISTARSTVO RADA, MIROVINSKOGA SUSTAVA, OBITELJI I SOCIJALNE POLITIKE</v>
      </c>
    </row>
    <row r="59" spans="1:27" ht="27.6" x14ac:dyDescent="0.3">
      <c r="A59" s="7">
        <v>20663023892</v>
      </c>
      <c r="B59" s="2">
        <f>VLOOKUP(A59,'[1]RKP registar'!$B$2:$I$3775,2,FALSE)</f>
        <v>21810</v>
      </c>
      <c r="C59" s="8">
        <v>58</v>
      </c>
      <c r="D59" s="9" t="s">
        <v>24</v>
      </c>
      <c r="E59" s="10" t="s">
        <v>25</v>
      </c>
      <c r="F59" s="10" t="s">
        <v>26</v>
      </c>
      <c r="G59" s="10" t="s">
        <v>26</v>
      </c>
      <c r="H59" s="10" t="s">
        <v>26</v>
      </c>
      <c r="I59" s="10" t="s">
        <v>26</v>
      </c>
      <c r="J59" s="10" t="s">
        <v>26</v>
      </c>
      <c r="K59" s="10" t="s">
        <v>25</v>
      </c>
      <c r="L59" s="10" t="s">
        <v>25</v>
      </c>
      <c r="M59" s="10" t="s">
        <v>25</v>
      </c>
      <c r="N59" s="11" t="s">
        <v>339</v>
      </c>
      <c r="O59" s="12" t="s">
        <v>340</v>
      </c>
      <c r="P59" s="13" t="s">
        <v>172</v>
      </c>
      <c r="Q59" s="7">
        <v>20663023892</v>
      </c>
      <c r="R59" s="14" t="str">
        <f>VLOOKUP(A59,'[1]RKP registar'!$B$2:$I$3775,5,FALSE)</f>
        <v>01284789</v>
      </c>
      <c r="S59" s="11" t="s">
        <v>341</v>
      </c>
      <c r="T59" s="11" t="s">
        <v>342</v>
      </c>
      <c r="U59" s="15" t="str">
        <f t="shared" si="2"/>
        <v xml:space="preserve"> 21217</v>
      </c>
      <c r="V59" s="15" t="str">
        <f t="shared" si="1"/>
        <v>21217</v>
      </c>
      <c r="W59" s="9" t="str">
        <f>VLOOKUP(V59,[1]poštanski!$B$2:$G$1019,6,FALSE)</f>
        <v>SPLITSKO-DALMATINSKA</v>
      </c>
      <c r="X59" s="11" t="s">
        <v>343</v>
      </c>
      <c r="Y59" s="11" t="s">
        <v>344</v>
      </c>
      <c r="Z59" s="10">
        <v>48</v>
      </c>
      <c r="AA59" s="11" t="str">
        <f>VLOOKUP(A60,'[1]RKP registar'!$B$2:$I$3775,4,FALSE)</f>
        <v>086 - MINISTARSTVO RADA, MIROVINSKOGA SUSTAVA, OBITELJI I SOCIJALNE POLITIKE</v>
      </c>
    </row>
    <row r="60" spans="1:27" ht="27.6" x14ac:dyDescent="0.3">
      <c r="A60" s="7">
        <v>97096220014</v>
      </c>
      <c r="B60" s="2">
        <f>VLOOKUP(A60,'[1]RKP registar'!$B$2:$I$3775,2,FALSE)</f>
        <v>7430</v>
      </c>
      <c r="C60" s="8">
        <v>59</v>
      </c>
      <c r="D60" s="9" t="s">
        <v>24</v>
      </c>
      <c r="E60" s="10" t="s">
        <v>25</v>
      </c>
      <c r="F60" s="10" t="s">
        <v>26</v>
      </c>
      <c r="G60" s="10" t="s">
        <v>26</v>
      </c>
      <c r="H60" s="10" t="s">
        <v>26</v>
      </c>
      <c r="I60" s="10" t="s">
        <v>26</v>
      </c>
      <c r="J60" s="10" t="s">
        <v>26</v>
      </c>
      <c r="K60" s="10" t="s">
        <v>25</v>
      </c>
      <c r="L60" s="10" t="s">
        <v>25</v>
      </c>
      <c r="M60" s="10" t="s">
        <v>25</v>
      </c>
      <c r="N60" s="11" t="s">
        <v>345</v>
      </c>
      <c r="O60" s="12" t="s">
        <v>346</v>
      </c>
      <c r="P60" s="13" t="s">
        <v>172</v>
      </c>
      <c r="Q60" s="7">
        <v>97096220014</v>
      </c>
      <c r="R60" s="14" t="str">
        <f>VLOOKUP(A60,'[1]RKP registar'!$B$2:$I$3775,5,FALSE)</f>
        <v>03549496</v>
      </c>
      <c r="S60" s="11" t="s">
        <v>347</v>
      </c>
      <c r="T60" s="11" t="s">
        <v>128</v>
      </c>
      <c r="U60" s="15" t="str">
        <f t="shared" si="2"/>
        <v xml:space="preserve"> 52100</v>
      </c>
      <c r="V60" s="15" t="str">
        <f t="shared" si="1"/>
        <v>52100</v>
      </c>
      <c r="W60" s="9" t="str">
        <f>VLOOKUP(V60,[1]poštanski!$B$2:$G$1019,6,FALSE)</f>
        <v>ISTARSKA</v>
      </c>
      <c r="X60" s="11" t="s">
        <v>348</v>
      </c>
      <c r="Y60" s="11" t="s">
        <v>349</v>
      </c>
      <c r="Z60" s="10">
        <v>48</v>
      </c>
      <c r="AA60" s="11" t="str">
        <f>VLOOKUP(A61,'[1]RKP registar'!$B$2:$I$3775,4,FALSE)</f>
        <v>086 - MINISTARSTVO RADA, MIROVINSKOGA SUSTAVA, OBITELJI I SOCIJALNE POLITIKE</v>
      </c>
    </row>
    <row r="61" spans="1:27" ht="27.6" x14ac:dyDescent="0.3">
      <c r="A61" s="7">
        <v>53418402939</v>
      </c>
      <c r="B61" s="2">
        <f>VLOOKUP(A61,'[1]RKP registar'!$B$2:$I$3775,2,FALSE)</f>
        <v>7384</v>
      </c>
      <c r="C61" s="8">
        <v>60</v>
      </c>
      <c r="D61" s="9" t="s">
        <v>24</v>
      </c>
      <c r="E61" s="10" t="s">
        <v>25</v>
      </c>
      <c r="F61" s="10" t="s">
        <v>26</v>
      </c>
      <c r="G61" s="10" t="s">
        <v>26</v>
      </c>
      <c r="H61" s="10" t="s">
        <v>26</v>
      </c>
      <c r="I61" s="10" t="s">
        <v>26</v>
      </c>
      <c r="J61" s="10" t="s">
        <v>26</v>
      </c>
      <c r="K61" s="10" t="s">
        <v>25</v>
      </c>
      <c r="L61" s="10" t="s">
        <v>25</v>
      </c>
      <c r="M61" s="10" t="s">
        <v>25</v>
      </c>
      <c r="N61" s="11" t="s">
        <v>350</v>
      </c>
      <c r="O61" s="12" t="s">
        <v>351</v>
      </c>
      <c r="P61" s="13" t="s">
        <v>172</v>
      </c>
      <c r="Q61" s="7">
        <v>53418402939</v>
      </c>
      <c r="R61" s="14" t="str">
        <f>VLOOKUP(A61,'[1]RKP registar'!$B$2:$I$3775,5,FALSE)</f>
        <v>03417778</v>
      </c>
      <c r="S61" s="11" t="s">
        <v>352</v>
      </c>
      <c r="T61" s="11" t="s">
        <v>243</v>
      </c>
      <c r="U61" s="15" t="str">
        <f t="shared" si="2"/>
        <v xml:space="preserve"> 51000</v>
      </c>
      <c r="V61" s="15" t="str">
        <f t="shared" si="1"/>
        <v>51000</v>
      </c>
      <c r="W61" s="9" t="str">
        <f>VLOOKUP(V61,[1]poštanski!$B$2:$G$1019,6,FALSE)</f>
        <v>PRIMORSKO-GORANSKA</v>
      </c>
      <c r="X61" s="11" t="s">
        <v>353</v>
      </c>
      <c r="Y61" s="11" t="s">
        <v>354</v>
      </c>
      <c r="Z61" s="10">
        <v>103</v>
      </c>
      <c r="AA61" s="11" t="str">
        <f>VLOOKUP(A62,'[1]RKP registar'!$B$2:$I$3775,4,FALSE)</f>
        <v>086 - MINISTARSTVO RADA, MIROVINSKOGA SUSTAVA, OBITELJI I SOCIJALNE POLITIKE</v>
      </c>
    </row>
    <row r="62" spans="1:27" ht="27.6" x14ac:dyDescent="0.3">
      <c r="A62" s="7">
        <v>60945415147</v>
      </c>
      <c r="B62" s="2">
        <f>VLOOKUP(A62,'[1]RKP registar'!$B$2:$I$3775,2,FALSE)</f>
        <v>21789</v>
      </c>
      <c r="C62" s="8">
        <v>61</v>
      </c>
      <c r="D62" s="9" t="s">
        <v>24</v>
      </c>
      <c r="E62" s="10" t="s">
        <v>25</v>
      </c>
      <c r="F62" s="10" t="s">
        <v>26</v>
      </c>
      <c r="G62" s="10" t="s">
        <v>26</v>
      </c>
      <c r="H62" s="10" t="s">
        <v>26</v>
      </c>
      <c r="I62" s="10" t="s">
        <v>26</v>
      </c>
      <c r="J62" s="10" t="s">
        <v>26</v>
      </c>
      <c r="K62" s="10" t="s">
        <v>25</v>
      </c>
      <c r="L62" s="10" t="s">
        <v>25</v>
      </c>
      <c r="M62" s="10" t="s">
        <v>25</v>
      </c>
      <c r="N62" s="11" t="s">
        <v>355</v>
      </c>
      <c r="O62" s="12" t="s">
        <v>356</v>
      </c>
      <c r="P62" s="13" t="s">
        <v>172</v>
      </c>
      <c r="Q62" s="7">
        <v>60945415147</v>
      </c>
      <c r="R62" s="14" t="str">
        <f>VLOOKUP(A62,'[1]RKP registar'!$B$2:$I$3775,5,FALSE)</f>
        <v>01140370</v>
      </c>
      <c r="S62" s="11" t="s">
        <v>357</v>
      </c>
      <c r="T62" s="11" t="s">
        <v>55</v>
      </c>
      <c r="U62" s="15" t="str">
        <f t="shared" si="2"/>
        <v xml:space="preserve"> 21000</v>
      </c>
      <c r="V62" s="15" t="str">
        <f t="shared" si="1"/>
        <v>21000</v>
      </c>
      <c r="W62" s="9" t="str">
        <f>VLOOKUP(V62,[1]poštanski!$B$2:$G$1019,6,FALSE)</f>
        <v>SPLITSKO-DALMATINSKA</v>
      </c>
      <c r="X62" s="11" t="s">
        <v>358</v>
      </c>
      <c r="Y62" s="11" t="s">
        <v>359</v>
      </c>
      <c r="Z62" s="10">
        <v>26</v>
      </c>
      <c r="AA62" s="11" t="str">
        <f>VLOOKUP(A63,'[1]RKP registar'!$B$2:$I$3775,4,FALSE)</f>
        <v>086 - MINISTARSTVO RADA, MIROVINSKOGA SUSTAVA, OBITELJI I SOCIJALNE POLITIKE</v>
      </c>
    </row>
    <row r="63" spans="1:27" ht="27.6" x14ac:dyDescent="0.3">
      <c r="A63" s="7">
        <v>82103973646</v>
      </c>
      <c r="B63" s="2">
        <f>VLOOKUP(A63,'[1]RKP registar'!$B$2:$I$3775,2,FALSE)</f>
        <v>7413</v>
      </c>
      <c r="C63" s="8">
        <v>62</v>
      </c>
      <c r="D63" s="9" t="s">
        <v>24</v>
      </c>
      <c r="E63" s="10" t="s">
        <v>25</v>
      </c>
      <c r="F63" s="10" t="s">
        <v>26</v>
      </c>
      <c r="G63" s="10" t="s">
        <v>26</v>
      </c>
      <c r="H63" s="10" t="s">
        <v>26</v>
      </c>
      <c r="I63" s="10" t="s">
        <v>26</v>
      </c>
      <c r="J63" s="10" t="s">
        <v>26</v>
      </c>
      <c r="K63" s="10" t="s">
        <v>25</v>
      </c>
      <c r="L63" s="10" t="s">
        <v>25</v>
      </c>
      <c r="M63" s="10" t="s">
        <v>25</v>
      </c>
      <c r="N63" s="11" t="s">
        <v>360</v>
      </c>
      <c r="O63" s="12" t="s">
        <v>361</v>
      </c>
      <c r="P63" s="13" t="s">
        <v>172</v>
      </c>
      <c r="Q63" s="7">
        <v>82103973646</v>
      </c>
      <c r="R63" s="14" t="str">
        <f>VLOOKUP(A63,'[1]RKP registar'!$B$2:$I$3775,5,FALSE)</f>
        <v>03348431</v>
      </c>
      <c r="S63" s="11" t="s">
        <v>362</v>
      </c>
      <c r="T63" s="11" t="s">
        <v>363</v>
      </c>
      <c r="U63" s="15" t="str">
        <f t="shared" si="2"/>
        <v xml:space="preserve"> 10370</v>
      </c>
      <c r="V63" s="15" t="str">
        <f t="shared" si="1"/>
        <v>10370</v>
      </c>
      <c r="W63" s="9" t="str">
        <f>VLOOKUP(V63,[1]poštanski!$B$2:$G$1019,6,FALSE)</f>
        <v>ZAGREBAČKA</v>
      </c>
      <c r="X63" s="11" t="s">
        <v>364</v>
      </c>
      <c r="Y63" s="11" t="s">
        <v>365</v>
      </c>
      <c r="Z63" s="10">
        <v>313</v>
      </c>
      <c r="AA63" s="11" t="str">
        <f>VLOOKUP(A64,'[1]RKP registar'!$B$2:$I$3775,4,FALSE)</f>
        <v>086 - MINISTARSTVO RADA, MIROVINSKOGA SUSTAVA, OBITELJI I SOCIJALNE POLITIKE</v>
      </c>
    </row>
    <row r="64" spans="1:27" ht="27.6" x14ac:dyDescent="0.3">
      <c r="A64" s="7">
        <v>84459154077</v>
      </c>
      <c r="B64" s="2">
        <f>VLOOKUP(A64,'[1]RKP registar'!$B$2:$I$3775,2,FALSE)</f>
        <v>7341</v>
      </c>
      <c r="C64" s="8">
        <v>63</v>
      </c>
      <c r="D64" s="9" t="s">
        <v>24</v>
      </c>
      <c r="E64" s="10" t="s">
        <v>25</v>
      </c>
      <c r="F64" s="10" t="s">
        <v>26</v>
      </c>
      <c r="G64" s="10" t="s">
        <v>26</v>
      </c>
      <c r="H64" s="10" t="s">
        <v>26</v>
      </c>
      <c r="I64" s="10" t="s">
        <v>26</v>
      </c>
      <c r="J64" s="10" t="s">
        <v>26</v>
      </c>
      <c r="K64" s="10" t="s">
        <v>25</v>
      </c>
      <c r="L64" s="10" t="s">
        <v>25</v>
      </c>
      <c r="M64" s="10" t="s">
        <v>25</v>
      </c>
      <c r="N64" s="11" t="s">
        <v>366</v>
      </c>
      <c r="O64" s="12" t="s">
        <v>367</v>
      </c>
      <c r="P64" s="13" t="s">
        <v>172</v>
      </c>
      <c r="Q64" s="7">
        <v>84459154077</v>
      </c>
      <c r="R64" s="14" t="str">
        <f>VLOOKUP(A64,'[1]RKP registar'!$B$2:$I$3775,5,FALSE)</f>
        <v>03334392</v>
      </c>
      <c r="S64" s="11" t="s">
        <v>368</v>
      </c>
      <c r="T64" s="11" t="s">
        <v>369</v>
      </c>
      <c r="U64" s="15" t="str">
        <f t="shared" si="2"/>
        <v xml:space="preserve"> 23207</v>
      </c>
      <c r="V64" s="15" t="str">
        <f t="shared" si="1"/>
        <v>23207</v>
      </c>
      <c r="W64" s="9" t="str">
        <f>VLOOKUP(V64,[1]poštanski!$B$2:$G$1019,6,FALSE)</f>
        <v>ZADARSKA</v>
      </c>
      <c r="X64" s="11" t="s">
        <v>370</v>
      </c>
      <c r="Y64" s="11" t="s">
        <v>371</v>
      </c>
      <c r="Z64" s="10">
        <v>71</v>
      </c>
      <c r="AA64" s="11" t="str">
        <f>VLOOKUP(A65,'[1]RKP registar'!$B$2:$I$3775,4,FALSE)</f>
        <v>086 - MINISTARSTVO RADA, MIROVINSKOGA SUSTAVA, OBITELJI I SOCIJALNE POLITIKE</v>
      </c>
    </row>
    <row r="65" spans="1:27" ht="55.2" x14ac:dyDescent="0.3">
      <c r="A65" s="7">
        <v>32686631843</v>
      </c>
      <c r="B65" s="2">
        <f>VLOOKUP(A65,'[1]RKP registar'!$B$2:$I$3775,2,FALSE)</f>
        <v>7464</v>
      </c>
      <c r="C65" s="8">
        <v>64</v>
      </c>
      <c r="D65" s="9" t="s">
        <v>24</v>
      </c>
      <c r="E65" s="10" t="s">
        <v>25</v>
      </c>
      <c r="F65" s="10" t="s">
        <v>26</v>
      </c>
      <c r="G65" s="10" t="s">
        <v>26</v>
      </c>
      <c r="H65" s="10" t="s">
        <v>26</v>
      </c>
      <c r="I65" s="10" t="s">
        <v>26</v>
      </c>
      <c r="J65" s="10" t="s">
        <v>26</v>
      </c>
      <c r="K65" s="10" t="s">
        <v>25</v>
      </c>
      <c r="L65" s="10" t="s">
        <v>25</v>
      </c>
      <c r="M65" s="10" t="s">
        <v>25</v>
      </c>
      <c r="N65" s="11" t="s">
        <v>372</v>
      </c>
      <c r="O65" s="12" t="s">
        <v>373</v>
      </c>
      <c r="P65" s="13" t="s">
        <v>172</v>
      </c>
      <c r="Q65" s="7">
        <v>32686631843</v>
      </c>
      <c r="R65" s="14" t="str">
        <f>VLOOKUP(A65,'[1]RKP registar'!$B$2:$I$3775,5,FALSE)</f>
        <v>03256251</v>
      </c>
      <c r="S65" s="11" t="s">
        <v>374</v>
      </c>
      <c r="T65" s="11" t="s">
        <v>31</v>
      </c>
      <c r="U65" s="15" t="str">
        <f t="shared" si="2"/>
        <v xml:space="preserve"> 10000</v>
      </c>
      <c r="V65" s="15" t="str">
        <f t="shared" si="1"/>
        <v>10000</v>
      </c>
      <c r="W65" s="9" t="str">
        <f>VLOOKUP(V65,[1]poštanski!$B$2:$G$1019,6,FALSE)</f>
        <v>GRAD ZAGREB</v>
      </c>
      <c r="X65" s="11" t="s">
        <v>375</v>
      </c>
      <c r="Y65" s="11" t="s">
        <v>375</v>
      </c>
      <c r="Z65" s="10">
        <v>290</v>
      </c>
      <c r="AA65" s="11" t="str">
        <f>VLOOKUP(A66,'[1]RKP registar'!$B$2:$I$3775,4,FALSE)</f>
        <v>020 - VLADA REPUBLIKE HRVATSKE</v>
      </c>
    </row>
    <row r="66" spans="1:27" ht="27.6" x14ac:dyDescent="0.3">
      <c r="A66" s="7">
        <v>34718613532</v>
      </c>
      <c r="B66" s="2">
        <f>VLOOKUP(A66,'[1]RKP registar'!$B$2:$I$3775,2,FALSE)</f>
        <v>23690</v>
      </c>
      <c r="C66" s="8">
        <v>147</v>
      </c>
      <c r="D66" s="9" t="s">
        <v>376</v>
      </c>
      <c r="E66" s="10" t="s">
        <v>26</v>
      </c>
      <c r="F66" s="10" t="s">
        <v>26</v>
      </c>
      <c r="G66" s="10" t="s">
        <v>25</v>
      </c>
      <c r="H66" s="10" t="s">
        <v>25</v>
      </c>
      <c r="I66" s="10" t="s">
        <v>26</v>
      </c>
      <c r="J66" s="10" t="s">
        <v>26</v>
      </c>
      <c r="K66" s="10" t="s">
        <v>26</v>
      </c>
      <c r="L66" s="10" t="s">
        <v>26</v>
      </c>
      <c r="M66" s="10" t="s">
        <v>25</v>
      </c>
      <c r="N66" s="29" t="s">
        <v>377</v>
      </c>
      <c r="O66" s="12"/>
      <c r="P66" s="13" t="s">
        <v>378</v>
      </c>
      <c r="Q66" s="7">
        <v>34718613532</v>
      </c>
      <c r="R66" s="14" t="str">
        <f>VLOOKUP(A66,'[1]RKP registar'!$B$2:$I$3775,5,FALSE)</f>
        <v>01604686</v>
      </c>
      <c r="S66" s="30" t="s">
        <v>379</v>
      </c>
      <c r="T66" s="11" t="s">
        <v>31</v>
      </c>
      <c r="U66" s="15" t="str">
        <f t="shared" si="2"/>
        <v xml:space="preserve"> 10000</v>
      </c>
      <c r="V66" s="15" t="str">
        <f t="shared" ref="V66:V129" si="3">RIGHT(U66,5)</f>
        <v>10000</v>
      </c>
      <c r="W66" s="9" t="str">
        <f>VLOOKUP(V66,[1]poštanski!$B$2:$G$1019,6,FALSE)</f>
        <v>GRAD ZAGREB</v>
      </c>
      <c r="X66" s="30" t="s">
        <v>376</v>
      </c>
      <c r="Y66" s="30" t="s">
        <v>376</v>
      </c>
      <c r="Z66" s="31">
        <v>13</v>
      </c>
      <c r="AA66" s="11" t="str">
        <f>VLOOKUP(A67,'[1]RKP registar'!$B$2:$I$3775,4,FALSE)</f>
        <v>086 - MINISTARSTVO RADA, MIROVINSKOGA SUSTAVA, OBITELJI I SOCIJALNE POLITIKE</v>
      </c>
    </row>
    <row r="67" spans="1:27" ht="27.6" x14ac:dyDescent="0.3">
      <c r="A67" s="7">
        <v>74578677561</v>
      </c>
      <c r="B67" s="2">
        <f>VLOOKUP(A67,'[1]RKP registar'!$B$2:$I$3775,2,FALSE)</f>
        <v>7122</v>
      </c>
      <c r="C67" s="8">
        <v>148</v>
      </c>
      <c r="D67" s="9" t="s">
        <v>24</v>
      </c>
      <c r="E67" s="10" t="s">
        <v>25</v>
      </c>
      <c r="F67" s="10" t="s">
        <v>26</v>
      </c>
      <c r="G67" s="10" t="s">
        <v>26</v>
      </c>
      <c r="H67" s="10" t="s">
        <v>26</v>
      </c>
      <c r="I67" s="10" t="s">
        <v>26</v>
      </c>
      <c r="J67" s="10" t="s">
        <v>26</v>
      </c>
      <c r="K67" s="10" t="s">
        <v>25</v>
      </c>
      <c r="L67" s="10" t="s">
        <v>25</v>
      </c>
      <c r="M67" s="10" t="s">
        <v>25</v>
      </c>
      <c r="N67" s="11" t="s">
        <v>380</v>
      </c>
      <c r="O67" s="12" t="s">
        <v>381</v>
      </c>
      <c r="P67" s="13" t="s">
        <v>279</v>
      </c>
      <c r="Q67" s="7">
        <v>74578677561</v>
      </c>
      <c r="R67" s="14" t="str">
        <f>VLOOKUP(A67,'[1]RKP registar'!$B$2:$I$3775,5,FALSE)</f>
        <v>03090353</v>
      </c>
      <c r="S67" s="11" t="s">
        <v>382</v>
      </c>
      <c r="T67" s="11" t="s">
        <v>383</v>
      </c>
      <c r="U67" s="15" t="str">
        <f t="shared" si="2"/>
        <v xml:space="preserve"> 51415</v>
      </c>
      <c r="V67" s="15" t="str">
        <f t="shared" si="3"/>
        <v>51415</v>
      </c>
      <c r="W67" s="9" t="str">
        <f>VLOOKUP(V67,[1]poštanski!$B$2:$G$1019,6,FALSE)</f>
        <v>PRIMORSKO-GORANSKA</v>
      </c>
      <c r="X67" s="11" t="s">
        <v>384</v>
      </c>
      <c r="Y67" s="11" t="s">
        <v>385</v>
      </c>
      <c r="Z67" s="10">
        <v>37</v>
      </c>
      <c r="AA67" s="11" t="str">
        <f>VLOOKUP(A68,'[1]RKP registar'!$B$2:$I$3775,4,FALSE)</f>
        <v>086 - MINISTARSTVO RADA, MIROVINSKOGA SUSTAVA, OBITELJI I SOCIJALNE POLITIKE</v>
      </c>
    </row>
    <row r="68" spans="1:27" ht="27.6" x14ac:dyDescent="0.3">
      <c r="A68" s="7">
        <v>97141575055</v>
      </c>
      <c r="B68" s="2">
        <f>VLOOKUP(A68,'[1]RKP registar'!$B$2:$I$3775,2,FALSE)</f>
        <v>7198</v>
      </c>
      <c r="C68" s="8">
        <v>149</v>
      </c>
      <c r="D68" s="9" t="s">
        <v>24</v>
      </c>
      <c r="E68" s="10" t="s">
        <v>25</v>
      </c>
      <c r="F68" s="10" t="s">
        <v>26</v>
      </c>
      <c r="G68" s="10" t="s">
        <v>26</v>
      </c>
      <c r="H68" s="10" t="s">
        <v>26</v>
      </c>
      <c r="I68" s="10" t="s">
        <v>26</v>
      </c>
      <c r="J68" s="10" t="s">
        <v>26</v>
      </c>
      <c r="K68" s="10" t="s">
        <v>25</v>
      </c>
      <c r="L68" s="10" t="s">
        <v>25</v>
      </c>
      <c r="M68" s="10" t="s">
        <v>25</v>
      </c>
      <c r="N68" s="11" t="s">
        <v>386</v>
      </c>
      <c r="O68" s="12" t="s">
        <v>387</v>
      </c>
      <c r="P68" s="13" t="s">
        <v>279</v>
      </c>
      <c r="Q68" s="7">
        <v>97141575055</v>
      </c>
      <c r="R68" s="14" t="str">
        <f>VLOOKUP(A68,'[1]RKP registar'!$B$2:$I$3775,5,FALSE)</f>
        <v>03118606</v>
      </c>
      <c r="S68" s="11" t="s">
        <v>388</v>
      </c>
      <c r="T68" s="11" t="s">
        <v>55</v>
      </c>
      <c r="U68" s="15" t="str">
        <f t="shared" si="2"/>
        <v xml:space="preserve"> 21000</v>
      </c>
      <c r="V68" s="15" t="str">
        <f t="shared" si="3"/>
        <v>21000</v>
      </c>
      <c r="W68" s="9" t="str">
        <f>VLOOKUP(V68,[1]poštanski!$B$2:$G$1019,6,FALSE)</f>
        <v>SPLITSKO-DALMATINSKA</v>
      </c>
      <c r="X68" s="11" t="s">
        <v>389</v>
      </c>
      <c r="Y68" s="11" t="s">
        <v>390</v>
      </c>
      <c r="Z68" s="10">
        <v>70</v>
      </c>
      <c r="AA68" s="11" t="str">
        <f>VLOOKUP(A69,'[1]RKP registar'!$B$2:$I$3775,4,FALSE)</f>
        <v>086 - MINISTARSTVO RADA, MIROVINSKOGA SUSTAVA, OBITELJI I SOCIJALNE POLITIKE</v>
      </c>
    </row>
    <row r="69" spans="1:27" ht="27.6" x14ac:dyDescent="0.3">
      <c r="A69" s="7">
        <v>53238046672</v>
      </c>
      <c r="B69" s="2">
        <f>VLOOKUP(A69,'[1]RKP registar'!$B$2:$I$3775,2,FALSE)</f>
        <v>7083</v>
      </c>
      <c r="C69" s="8">
        <v>150</v>
      </c>
      <c r="D69" s="9" t="s">
        <v>24</v>
      </c>
      <c r="E69" s="10" t="s">
        <v>25</v>
      </c>
      <c r="F69" s="10" t="s">
        <v>26</v>
      </c>
      <c r="G69" s="10" t="s">
        <v>26</v>
      </c>
      <c r="H69" s="10" t="s">
        <v>26</v>
      </c>
      <c r="I69" s="10" t="s">
        <v>26</v>
      </c>
      <c r="J69" s="10" t="s">
        <v>26</v>
      </c>
      <c r="K69" s="10" t="s">
        <v>25</v>
      </c>
      <c r="L69" s="10" t="s">
        <v>25</v>
      </c>
      <c r="M69" s="10" t="s">
        <v>25</v>
      </c>
      <c r="N69" s="11" t="s">
        <v>391</v>
      </c>
      <c r="O69" s="12" t="s">
        <v>392</v>
      </c>
      <c r="P69" s="13" t="s">
        <v>279</v>
      </c>
      <c r="Q69" s="7">
        <v>53238046672</v>
      </c>
      <c r="R69" s="14" t="str">
        <f>VLOOKUP(A69,'[1]RKP registar'!$B$2:$I$3775,5,FALSE)</f>
        <v>03304167</v>
      </c>
      <c r="S69" s="11" t="s">
        <v>393</v>
      </c>
      <c r="T69" s="11" t="s">
        <v>394</v>
      </c>
      <c r="U69" s="15" t="str">
        <f t="shared" si="2"/>
        <v xml:space="preserve"> 20000</v>
      </c>
      <c r="V69" s="15" t="str">
        <f t="shared" si="3"/>
        <v>20000</v>
      </c>
      <c r="W69" s="9" t="str">
        <f>VLOOKUP(V69,[1]poštanski!$B$2:$G$1019,6,FALSE)</f>
        <v>DUBROVAČKO-NERETVANSKA</v>
      </c>
      <c r="X69" s="11" t="s">
        <v>395</v>
      </c>
      <c r="Y69" s="11" t="s">
        <v>396</v>
      </c>
      <c r="Z69" s="10">
        <v>18</v>
      </c>
      <c r="AA69" s="11" t="str">
        <f>VLOOKUP(A70,'[1]RKP registar'!$B$2:$I$3775,4,FALSE)</f>
        <v>086 - MINISTARSTVO RADA, MIROVINSKOGA SUSTAVA, OBITELJI I SOCIJALNE POLITIKE</v>
      </c>
    </row>
    <row r="70" spans="1:27" ht="27.6" x14ac:dyDescent="0.3">
      <c r="A70" s="7">
        <v>27209159252</v>
      </c>
      <c r="B70" s="2">
        <f>VLOOKUP(A70,'[1]RKP registar'!$B$2:$I$3775,2,FALSE)</f>
        <v>7155</v>
      </c>
      <c r="C70" s="8">
        <v>151</v>
      </c>
      <c r="D70" s="9" t="s">
        <v>24</v>
      </c>
      <c r="E70" s="10" t="s">
        <v>25</v>
      </c>
      <c r="F70" s="10" t="s">
        <v>26</v>
      </c>
      <c r="G70" s="10" t="s">
        <v>26</v>
      </c>
      <c r="H70" s="10" t="s">
        <v>26</v>
      </c>
      <c r="I70" s="10" t="s">
        <v>26</v>
      </c>
      <c r="J70" s="10" t="s">
        <v>26</v>
      </c>
      <c r="K70" s="10" t="s">
        <v>25</v>
      </c>
      <c r="L70" s="10" t="s">
        <v>25</v>
      </c>
      <c r="M70" s="10" t="s">
        <v>25</v>
      </c>
      <c r="N70" s="11" t="s">
        <v>397</v>
      </c>
      <c r="O70" s="12" t="s">
        <v>398</v>
      </c>
      <c r="P70" s="13" t="s">
        <v>279</v>
      </c>
      <c r="Q70" s="7">
        <v>27209159252</v>
      </c>
      <c r="R70" s="14" t="str">
        <f>VLOOKUP(A70,'[1]RKP registar'!$B$2:$I$3775,5,FALSE)</f>
        <v>03203824</v>
      </c>
      <c r="S70" s="11" t="s">
        <v>399</v>
      </c>
      <c r="T70" s="11" t="s">
        <v>128</v>
      </c>
      <c r="U70" s="15" t="str">
        <f t="shared" si="2"/>
        <v xml:space="preserve"> 52100</v>
      </c>
      <c r="V70" s="15" t="str">
        <f t="shared" si="3"/>
        <v>52100</v>
      </c>
      <c r="W70" s="9" t="str">
        <f>VLOOKUP(V70,[1]poštanski!$B$2:$G$1019,6,FALSE)</f>
        <v>ISTARSKA</v>
      </c>
      <c r="X70" s="11" t="s">
        <v>400</v>
      </c>
      <c r="Y70" s="11" t="s">
        <v>401</v>
      </c>
      <c r="Z70" s="10">
        <v>22</v>
      </c>
      <c r="AA70" s="11" t="str">
        <f>VLOOKUP(A71,'[1]RKP registar'!$B$2:$I$3775,4,FALSE)</f>
        <v>086 - MINISTARSTVO RADA, MIROVINSKOGA SUSTAVA, OBITELJI I SOCIJALNE POLITIKE</v>
      </c>
    </row>
    <row r="71" spans="1:27" ht="27.6" x14ac:dyDescent="0.3">
      <c r="A71" s="7">
        <v>57830965536</v>
      </c>
      <c r="B71" s="2">
        <f>VLOOKUP(A71,'[1]RKP registar'!$B$2:$I$3775,2,FALSE)</f>
        <v>7202</v>
      </c>
      <c r="C71" s="8">
        <v>152</v>
      </c>
      <c r="D71" s="9" t="s">
        <v>24</v>
      </c>
      <c r="E71" s="10" t="s">
        <v>25</v>
      </c>
      <c r="F71" s="10" t="s">
        <v>26</v>
      </c>
      <c r="G71" s="10" t="s">
        <v>26</v>
      </c>
      <c r="H71" s="10" t="s">
        <v>26</v>
      </c>
      <c r="I71" s="10" t="s">
        <v>26</v>
      </c>
      <c r="J71" s="10" t="s">
        <v>26</v>
      </c>
      <c r="K71" s="10" t="s">
        <v>25</v>
      </c>
      <c r="L71" s="10" t="s">
        <v>25</v>
      </c>
      <c r="M71" s="10" t="s">
        <v>25</v>
      </c>
      <c r="N71" s="11" t="s">
        <v>402</v>
      </c>
      <c r="O71" s="12" t="s">
        <v>403</v>
      </c>
      <c r="P71" s="13" t="s">
        <v>279</v>
      </c>
      <c r="Q71" s="7">
        <v>57830965536</v>
      </c>
      <c r="R71" s="14" t="str">
        <f>VLOOKUP(A71,'[1]RKP registar'!$B$2:$I$3775,5,FALSE)</f>
        <v>03367819</v>
      </c>
      <c r="S71" s="11" t="s">
        <v>404</v>
      </c>
      <c r="T71" s="11" t="s">
        <v>405</v>
      </c>
      <c r="U71" s="15" t="str">
        <f t="shared" si="2"/>
        <v xml:space="preserve"> 32100</v>
      </c>
      <c r="V71" s="15" t="str">
        <f t="shared" si="3"/>
        <v>32100</v>
      </c>
      <c r="W71" s="9" t="str">
        <f>VLOOKUP(V71,[1]poštanski!$B$2:$G$1019,6,FALSE)</f>
        <v>VUKOVARSKO-SRIJEMSKA</v>
      </c>
      <c r="X71" s="11" t="s">
        <v>406</v>
      </c>
      <c r="Y71" s="11" t="s">
        <v>407</v>
      </c>
      <c r="Z71" s="10">
        <v>21</v>
      </c>
      <c r="AA71" s="11" t="str">
        <f>VLOOKUP(A72,'[1]RKP registar'!$B$2:$I$3775,4,FALSE)</f>
        <v>086 - MINISTARSTVO RADA, MIROVINSKOGA SUSTAVA, OBITELJI I SOCIJALNE POLITIKE</v>
      </c>
    </row>
    <row r="72" spans="1:27" ht="27.6" x14ac:dyDescent="0.3">
      <c r="A72" s="7">
        <v>43355278379</v>
      </c>
      <c r="B72" s="2">
        <f>VLOOKUP(A72,'[1]RKP registar'!$B$2:$I$3775,2,FALSE)</f>
        <v>7171</v>
      </c>
      <c r="C72" s="8">
        <v>153</v>
      </c>
      <c r="D72" s="9" t="s">
        <v>24</v>
      </c>
      <c r="E72" s="10" t="s">
        <v>25</v>
      </c>
      <c r="F72" s="10" t="s">
        <v>26</v>
      </c>
      <c r="G72" s="10" t="s">
        <v>26</v>
      </c>
      <c r="H72" s="10" t="s">
        <v>26</v>
      </c>
      <c r="I72" s="10" t="s">
        <v>26</v>
      </c>
      <c r="J72" s="10" t="s">
        <v>26</v>
      </c>
      <c r="K72" s="10" t="s">
        <v>25</v>
      </c>
      <c r="L72" s="10" t="s">
        <v>25</v>
      </c>
      <c r="M72" s="10" t="s">
        <v>25</v>
      </c>
      <c r="N72" s="11" t="s">
        <v>408</v>
      </c>
      <c r="O72" s="12" t="s">
        <v>409</v>
      </c>
      <c r="P72" s="13" t="s">
        <v>279</v>
      </c>
      <c r="Q72" s="7">
        <v>43355278379</v>
      </c>
      <c r="R72" s="14" t="str">
        <f>VLOOKUP(A72,'[1]RKP registar'!$B$2:$I$3775,5,FALSE)</f>
        <v>03313964</v>
      </c>
      <c r="S72" s="11" t="s">
        <v>410</v>
      </c>
      <c r="T72" s="11" t="s">
        <v>411</v>
      </c>
      <c r="U72" s="15" t="str">
        <f t="shared" si="2"/>
        <v xml:space="preserve"> 44000</v>
      </c>
      <c r="V72" s="15" t="str">
        <f t="shared" si="3"/>
        <v>44000</v>
      </c>
      <c r="W72" s="9" t="str">
        <f>VLOOKUP(V72,[1]poštanski!$B$2:$G$1019,6,FALSE)</f>
        <v>SISAČKO-MOSLAVAČKA</v>
      </c>
      <c r="X72" s="11" t="s">
        <v>412</v>
      </c>
      <c r="Y72" s="11" t="s">
        <v>412</v>
      </c>
      <c r="Z72" s="10">
        <v>15</v>
      </c>
      <c r="AA72" s="11" t="str">
        <f>VLOOKUP(A73,'[1]RKP registar'!$B$2:$I$3775,4,FALSE)</f>
        <v>086 - MINISTARSTVO RADA, MIROVINSKOGA SUSTAVA, OBITELJI I SOCIJALNE POLITIKE</v>
      </c>
    </row>
    <row r="73" spans="1:27" ht="28.8" x14ac:dyDescent="0.3">
      <c r="A73" s="7">
        <v>90729071839</v>
      </c>
      <c r="B73" s="2">
        <f>VLOOKUP(A73,'[1]RKP registar'!$B$2:$I$3775,2,FALSE)</f>
        <v>7376</v>
      </c>
      <c r="C73" s="8">
        <v>154</v>
      </c>
      <c r="D73" s="9" t="s">
        <v>24</v>
      </c>
      <c r="E73" s="10" t="s">
        <v>25</v>
      </c>
      <c r="F73" s="10" t="s">
        <v>26</v>
      </c>
      <c r="G73" s="10" t="s">
        <v>25</v>
      </c>
      <c r="H73" s="10" t="s">
        <v>26</v>
      </c>
      <c r="I73" s="10" t="s">
        <v>26</v>
      </c>
      <c r="J73" s="10" t="s">
        <v>26</v>
      </c>
      <c r="K73" s="10" t="s">
        <v>25</v>
      </c>
      <c r="L73" s="10" t="s">
        <v>25</v>
      </c>
      <c r="M73" s="10" t="s">
        <v>25</v>
      </c>
      <c r="N73" s="11" t="s">
        <v>413</v>
      </c>
      <c r="O73" s="17" t="s">
        <v>414</v>
      </c>
      <c r="P73" s="13" t="s">
        <v>279</v>
      </c>
      <c r="Q73" s="7">
        <v>90729071839</v>
      </c>
      <c r="R73" s="14" t="str">
        <f>VLOOKUP(A73,'[1]RKP registar'!$B$2:$I$3775,5,FALSE)</f>
        <v>03321266</v>
      </c>
      <c r="S73" s="11" t="s">
        <v>415</v>
      </c>
      <c r="T73" s="11" t="s">
        <v>243</v>
      </c>
      <c r="U73" s="15" t="str">
        <f t="shared" si="2"/>
        <v xml:space="preserve"> 51000</v>
      </c>
      <c r="V73" s="15" t="str">
        <f t="shared" si="3"/>
        <v>51000</v>
      </c>
      <c r="W73" s="9" t="str">
        <f>VLOOKUP(V73,[1]poštanski!$B$2:$G$1019,6,FALSE)</f>
        <v>PRIMORSKO-GORANSKA</v>
      </c>
      <c r="X73" s="11" t="s">
        <v>416</v>
      </c>
      <c r="Y73" s="11" t="s">
        <v>417</v>
      </c>
      <c r="Z73" s="10">
        <v>12</v>
      </c>
      <c r="AA73" s="11" t="str">
        <f>VLOOKUP(A74,'[1]RKP registar'!$B$2:$I$3775,4,FALSE)</f>
        <v>041 - MINISTARSTVO HRVATSKIH BRANITELJA</v>
      </c>
    </row>
    <row r="74" spans="1:27" ht="27.6" x14ac:dyDescent="0.3">
      <c r="A74" s="7">
        <v>8099901687</v>
      </c>
      <c r="B74" s="2">
        <f>VLOOKUP(A74,'[1]RKP registar'!$B$2:$I$3775,2,FALSE)</f>
        <v>48710</v>
      </c>
      <c r="C74" s="8">
        <v>155</v>
      </c>
      <c r="D74" s="9" t="s">
        <v>24</v>
      </c>
      <c r="E74" s="10" t="s">
        <v>25</v>
      </c>
      <c r="F74" s="10" t="s">
        <v>26</v>
      </c>
      <c r="G74" s="10" t="s">
        <v>26</v>
      </c>
      <c r="H74" s="10" t="s">
        <v>26</v>
      </c>
      <c r="I74" s="10" t="s">
        <v>26</v>
      </c>
      <c r="J74" s="10" t="s">
        <v>26</v>
      </c>
      <c r="K74" s="10" t="s">
        <v>25</v>
      </c>
      <c r="L74" s="10" t="s">
        <v>25</v>
      </c>
      <c r="M74" s="10" t="s">
        <v>25</v>
      </c>
      <c r="N74" s="11" t="s">
        <v>418</v>
      </c>
      <c r="O74" s="12" t="s">
        <v>419</v>
      </c>
      <c r="P74" s="13" t="s">
        <v>36</v>
      </c>
      <c r="Q74" s="7">
        <v>8099901687</v>
      </c>
      <c r="R74" s="14" t="str">
        <f>VLOOKUP(A74,'[1]RKP registar'!$B$2:$I$3775,5,FALSE)</f>
        <v>04335635</v>
      </c>
      <c r="S74" s="11" t="s">
        <v>420</v>
      </c>
      <c r="T74" s="11" t="s">
        <v>31</v>
      </c>
      <c r="U74" s="15" t="str">
        <f t="shared" si="2"/>
        <v xml:space="preserve"> 10000</v>
      </c>
      <c r="V74" s="15" t="str">
        <f t="shared" si="3"/>
        <v>10000</v>
      </c>
      <c r="W74" s="9" t="str">
        <f>VLOOKUP(V74,[1]poštanski!$B$2:$G$1019,6,FALSE)</f>
        <v>GRAD ZAGREB</v>
      </c>
      <c r="X74" s="11" t="s">
        <v>421</v>
      </c>
      <c r="Y74" s="11" t="s">
        <v>422</v>
      </c>
      <c r="Z74" s="10">
        <v>14</v>
      </c>
      <c r="AA74" s="11" t="str">
        <f>VLOOKUP(A75,'[1]RKP registar'!$B$2:$I$3775,4,FALSE)</f>
        <v>086 - MINISTARSTVO RADA, MIROVINSKOGA SUSTAVA, OBITELJI I SOCIJALNE POLITIKE</v>
      </c>
    </row>
    <row r="75" spans="1:27" ht="28.8" x14ac:dyDescent="0.3">
      <c r="A75" s="7">
        <v>4517778727</v>
      </c>
      <c r="B75" s="2">
        <f>VLOOKUP(A75,'[1]RKP registar'!$B$2:$I$3775,2,FALSE)</f>
        <v>7219</v>
      </c>
      <c r="C75" s="8">
        <v>156</v>
      </c>
      <c r="D75" s="9" t="s">
        <v>24</v>
      </c>
      <c r="E75" s="10" t="s">
        <v>25</v>
      </c>
      <c r="F75" s="10" t="s">
        <v>26</v>
      </c>
      <c r="G75" s="10" t="s">
        <v>26</v>
      </c>
      <c r="H75" s="10" t="s">
        <v>26</v>
      </c>
      <c r="I75" s="10" t="s">
        <v>26</v>
      </c>
      <c r="J75" s="10" t="s">
        <v>26</v>
      </c>
      <c r="K75" s="10" t="s">
        <v>25</v>
      </c>
      <c r="L75" s="10" t="s">
        <v>25</v>
      </c>
      <c r="M75" s="10" t="s">
        <v>25</v>
      </c>
      <c r="N75" s="11" t="s">
        <v>423</v>
      </c>
      <c r="O75" s="32" t="s">
        <v>424</v>
      </c>
      <c r="P75" s="13" t="s">
        <v>279</v>
      </c>
      <c r="Q75" s="7">
        <v>4517778727</v>
      </c>
      <c r="R75" s="14" t="str">
        <f>VLOOKUP(A75,'[1]RKP registar'!$B$2:$I$3775,5,FALSE)</f>
        <v>03289745</v>
      </c>
      <c r="S75" s="11" t="s">
        <v>425</v>
      </c>
      <c r="T75" s="11" t="s">
        <v>31</v>
      </c>
      <c r="U75" s="15" t="str">
        <f t="shared" si="2"/>
        <v xml:space="preserve"> 10000</v>
      </c>
      <c r="V75" s="15" t="str">
        <f t="shared" si="3"/>
        <v>10000</v>
      </c>
      <c r="W75" s="9" t="str">
        <f>VLOOKUP(V75,[1]poštanski!$B$2:$G$1019,6,FALSE)</f>
        <v>GRAD ZAGREB</v>
      </c>
      <c r="X75" s="11" t="s">
        <v>426</v>
      </c>
      <c r="Y75" s="11" t="s">
        <v>427</v>
      </c>
      <c r="Z75" s="10">
        <v>178</v>
      </c>
      <c r="AA75" s="11" t="str">
        <f>VLOOKUP(A76,'[1]RKP registar'!$B$2:$I$3775,4,FALSE)</f>
        <v>086 - MINISTARSTVO RADA, MIROVINSKOGA SUSTAVA, OBITELJI I SOCIJALNE POLITIKE</v>
      </c>
    </row>
    <row r="76" spans="1:27" ht="27.6" x14ac:dyDescent="0.3">
      <c r="A76" s="7">
        <v>18126711159</v>
      </c>
      <c r="B76" s="2">
        <f>VLOOKUP(A76,'[1]RKP registar'!$B$2:$I$3775,2,FALSE)</f>
        <v>7251</v>
      </c>
      <c r="C76" s="8">
        <v>157</v>
      </c>
      <c r="D76" s="9" t="s">
        <v>24</v>
      </c>
      <c r="E76" s="10" t="s">
        <v>25</v>
      </c>
      <c r="F76" s="10" t="s">
        <v>26</v>
      </c>
      <c r="G76" s="10" t="s">
        <v>26</v>
      </c>
      <c r="H76" s="10" t="s">
        <v>26</v>
      </c>
      <c r="I76" s="10" t="s">
        <v>26</v>
      </c>
      <c r="J76" s="10" t="s">
        <v>26</v>
      </c>
      <c r="K76" s="10" t="s">
        <v>25</v>
      </c>
      <c r="L76" s="10" t="s">
        <v>25</v>
      </c>
      <c r="M76" s="10" t="s">
        <v>25</v>
      </c>
      <c r="N76" s="11" t="s">
        <v>428</v>
      </c>
      <c r="O76" s="12" t="s">
        <v>429</v>
      </c>
      <c r="P76" s="13" t="s">
        <v>279</v>
      </c>
      <c r="Q76" s="7">
        <v>18126711159</v>
      </c>
      <c r="R76" s="14" t="str">
        <f>VLOOKUP(A76,'[1]RKP registar'!$B$2:$I$3775,5,FALSE)</f>
        <v>03130576</v>
      </c>
      <c r="S76" s="11" t="s">
        <v>430</v>
      </c>
      <c r="T76" s="11" t="s">
        <v>307</v>
      </c>
      <c r="U76" s="15" t="str">
        <f t="shared" si="2"/>
        <v xml:space="preserve"> 47000</v>
      </c>
      <c r="V76" s="15" t="str">
        <f t="shared" si="3"/>
        <v>47000</v>
      </c>
      <c r="W76" s="9" t="str">
        <f>VLOOKUP(V76,[1]poštanski!$B$2:$G$1019,6,FALSE)</f>
        <v>KARLOVAČKA</v>
      </c>
      <c r="X76" s="11" t="s">
        <v>431</v>
      </c>
      <c r="Y76" s="11" t="s">
        <v>432</v>
      </c>
      <c r="Z76" s="10">
        <v>33</v>
      </c>
      <c r="AA76" s="11" t="str">
        <f>VLOOKUP(A77,'[1]RKP registar'!$B$2:$I$3775,4,FALSE)</f>
        <v>086 - MINISTARSTVO RADA, MIROVINSKOGA SUSTAVA, OBITELJI I SOCIJALNE POLITIKE</v>
      </c>
    </row>
    <row r="77" spans="1:27" ht="27.6" x14ac:dyDescent="0.3">
      <c r="A77" s="7">
        <v>61997429886</v>
      </c>
      <c r="B77" s="2">
        <f>VLOOKUP(A77,'[1]RKP registar'!$B$2:$I$3775,2,FALSE)</f>
        <v>7278</v>
      </c>
      <c r="C77" s="8">
        <v>158</v>
      </c>
      <c r="D77" s="9" t="s">
        <v>24</v>
      </c>
      <c r="E77" s="10" t="s">
        <v>25</v>
      </c>
      <c r="F77" s="10" t="s">
        <v>26</v>
      </c>
      <c r="G77" s="10" t="s">
        <v>26</v>
      </c>
      <c r="H77" s="10" t="s">
        <v>26</v>
      </c>
      <c r="I77" s="10" t="s">
        <v>26</v>
      </c>
      <c r="J77" s="10" t="s">
        <v>26</v>
      </c>
      <c r="K77" s="10" t="s">
        <v>25</v>
      </c>
      <c r="L77" s="10" t="s">
        <v>25</v>
      </c>
      <c r="M77" s="10" t="s">
        <v>25</v>
      </c>
      <c r="N77" s="11" t="s">
        <v>433</v>
      </c>
      <c r="O77" s="12" t="s">
        <v>434</v>
      </c>
      <c r="P77" s="13" t="s">
        <v>279</v>
      </c>
      <c r="Q77" s="7">
        <v>61997429886</v>
      </c>
      <c r="R77" s="14" t="str">
        <f>VLOOKUP(A77,'[1]RKP registar'!$B$2:$I$3775,5,FALSE)</f>
        <v>03014428</v>
      </c>
      <c r="S77" s="11" t="s">
        <v>435</v>
      </c>
      <c r="T77" s="11" t="s">
        <v>140</v>
      </c>
      <c r="U77" s="15" t="str">
        <f t="shared" si="2"/>
        <v xml:space="preserve"> 31000</v>
      </c>
      <c r="V77" s="15" t="str">
        <f t="shared" si="3"/>
        <v>31000</v>
      </c>
      <c r="W77" s="9" t="str">
        <f>VLOOKUP(V77,[1]poštanski!$B$2:$G$1019,6,FALSE)</f>
        <v>OSJEČKO-BARANJSKA</v>
      </c>
      <c r="X77" s="11" t="s">
        <v>436</v>
      </c>
      <c r="Y77" s="11" t="s">
        <v>437</v>
      </c>
      <c r="Z77" s="10">
        <v>46</v>
      </c>
      <c r="AA77" s="11" t="str">
        <f>VLOOKUP(A78,'[1]RKP registar'!$B$2:$I$3775,4,FALSE)</f>
        <v>086 - MINISTARSTVO RADA, MIROVINSKOGA SUSTAVA, OBITELJI I SOCIJALNE POLITIKE</v>
      </c>
    </row>
    <row r="78" spans="1:27" ht="27.6" x14ac:dyDescent="0.3">
      <c r="A78" s="7">
        <v>61688478244</v>
      </c>
      <c r="B78" s="2">
        <f>VLOOKUP(A78,'[1]RKP registar'!$B$2:$I$3775,2,FALSE)</f>
        <v>7286</v>
      </c>
      <c r="C78" s="8">
        <v>159</v>
      </c>
      <c r="D78" s="9" t="s">
        <v>24</v>
      </c>
      <c r="E78" s="10" t="s">
        <v>25</v>
      </c>
      <c r="F78" s="10" t="s">
        <v>26</v>
      </c>
      <c r="G78" s="10" t="s">
        <v>25</v>
      </c>
      <c r="H78" s="10" t="s">
        <v>26</v>
      </c>
      <c r="I78" s="10" t="s">
        <v>26</v>
      </c>
      <c r="J78" s="10" t="s">
        <v>26</v>
      </c>
      <c r="K78" s="10" t="s">
        <v>25</v>
      </c>
      <c r="L78" s="10" t="s">
        <v>25</v>
      </c>
      <c r="M78" s="10" t="s">
        <v>25</v>
      </c>
      <c r="N78" s="11" t="s">
        <v>438</v>
      </c>
      <c r="O78" s="12" t="s">
        <v>439</v>
      </c>
      <c r="P78" s="13" t="s">
        <v>279</v>
      </c>
      <c r="Q78" s="7">
        <v>61688478244</v>
      </c>
      <c r="R78" s="14" t="str">
        <f>VLOOKUP(A78,'[1]RKP registar'!$B$2:$I$3775,5,FALSE)</f>
        <v>03203832</v>
      </c>
      <c r="S78" s="11" t="s">
        <v>440</v>
      </c>
      <c r="T78" s="11" t="s">
        <v>128</v>
      </c>
      <c r="U78" s="15" t="str">
        <f t="shared" si="2"/>
        <v xml:space="preserve"> 52100</v>
      </c>
      <c r="V78" s="15" t="str">
        <f t="shared" si="3"/>
        <v>52100</v>
      </c>
      <c r="W78" s="9" t="str">
        <f>VLOOKUP(V78,[1]poštanski!$B$2:$G$1019,6,FALSE)</f>
        <v>ISTARSKA</v>
      </c>
      <c r="X78" s="11" t="s">
        <v>441</v>
      </c>
      <c r="Y78" s="11" t="s">
        <v>442</v>
      </c>
      <c r="Z78" s="10">
        <v>28</v>
      </c>
      <c r="AA78" s="11" t="str">
        <f>VLOOKUP(A79,'[1]RKP registar'!$B$2:$I$3775,4,FALSE)</f>
        <v>086 - MINISTARSTVO RADA, MIROVINSKOGA SUSTAVA, OBITELJI I SOCIJALNE POLITIKE</v>
      </c>
    </row>
    <row r="79" spans="1:27" ht="27.6" x14ac:dyDescent="0.3">
      <c r="A79" s="7">
        <v>94000861535</v>
      </c>
      <c r="B79" s="2">
        <f>VLOOKUP(A79,'[1]RKP registar'!$B$2:$I$3775,2,FALSE)</f>
        <v>7294</v>
      </c>
      <c r="C79" s="8">
        <v>160</v>
      </c>
      <c r="D79" s="9" t="s">
        <v>24</v>
      </c>
      <c r="E79" s="10" t="s">
        <v>25</v>
      </c>
      <c r="F79" s="10" t="s">
        <v>26</v>
      </c>
      <c r="G79" s="10" t="s">
        <v>26</v>
      </c>
      <c r="H79" s="10" t="s">
        <v>26</v>
      </c>
      <c r="I79" s="10" t="s">
        <v>26</v>
      </c>
      <c r="J79" s="10" t="s">
        <v>26</v>
      </c>
      <c r="K79" s="10" t="s">
        <v>25</v>
      </c>
      <c r="L79" s="10" t="s">
        <v>25</v>
      </c>
      <c r="M79" s="10" t="s">
        <v>25</v>
      </c>
      <c r="N79" s="11" t="s">
        <v>443</v>
      </c>
      <c r="O79" s="12" t="s">
        <v>444</v>
      </c>
      <c r="P79" s="13" t="s">
        <v>279</v>
      </c>
      <c r="Q79" s="7">
        <v>94000861535</v>
      </c>
      <c r="R79" s="14" t="str">
        <f>VLOOKUP(A79,'[1]RKP registar'!$B$2:$I$3775,5,FALSE)</f>
        <v>03321282</v>
      </c>
      <c r="S79" s="11" t="s">
        <v>445</v>
      </c>
      <c r="T79" s="11" t="s">
        <v>243</v>
      </c>
      <c r="U79" s="15" t="str">
        <f t="shared" si="2"/>
        <v xml:space="preserve"> 51000</v>
      </c>
      <c r="V79" s="15" t="str">
        <f t="shared" si="3"/>
        <v>51000</v>
      </c>
      <c r="W79" s="9" t="str">
        <f>VLOOKUP(V79,[1]poštanski!$B$2:$G$1019,6,FALSE)</f>
        <v>PRIMORSKO-GORANSKA</v>
      </c>
      <c r="X79" s="11" t="s">
        <v>446</v>
      </c>
      <c r="Y79" s="11" t="s">
        <v>447</v>
      </c>
      <c r="Z79" s="10">
        <v>50</v>
      </c>
      <c r="AA79" s="11" t="str">
        <f>VLOOKUP(A80,'[1]RKP registar'!$B$2:$I$3775,4,FALSE)</f>
        <v>086 - MINISTARSTVO RADA, MIROVINSKOGA SUSTAVA, OBITELJI I SOCIJALNE POLITIKE</v>
      </c>
    </row>
    <row r="80" spans="1:27" ht="27.6" x14ac:dyDescent="0.3">
      <c r="A80" s="7">
        <v>67719867859</v>
      </c>
      <c r="B80" s="2">
        <f>VLOOKUP(A80,'[1]RKP registar'!$B$2:$I$3775,2,FALSE)</f>
        <v>7317</v>
      </c>
      <c r="C80" s="8">
        <v>161</v>
      </c>
      <c r="D80" s="9" t="s">
        <v>24</v>
      </c>
      <c r="E80" s="10" t="s">
        <v>25</v>
      </c>
      <c r="F80" s="10" t="s">
        <v>26</v>
      </c>
      <c r="G80" s="10" t="s">
        <v>26</v>
      </c>
      <c r="H80" s="10" t="s">
        <v>26</v>
      </c>
      <c r="I80" s="10" t="s">
        <v>26</v>
      </c>
      <c r="J80" s="10" t="s">
        <v>26</v>
      </c>
      <c r="K80" s="10" t="s">
        <v>25</v>
      </c>
      <c r="L80" s="10" t="s">
        <v>25</v>
      </c>
      <c r="M80" s="10" t="s">
        <v>25</v>
      </c>
      <c r="N80" s="11" t="s">
        <v>448</v>
      </c>
      <c r="O80" s="12" t="s">
        <v>449</v>
      </c>
      <c r="P80" s="13" t="s">
        <v>279</v>
      </c>
      <c r="Q80" s="7">
        <v>67719867859</v>
      </c>
      <c r="R80" s="14" t="str">
        <f>VLOOKUP(A80,'[1]RKP registar'!$B$2:$I$3775,5,FALSE)</f>
        <v>03153037</v>
      </c>
      <c r="S80" s="11" t="s">
        <v>450</v>
      </c>
      <c r="T80" s="11" t="s">
        <v>151</v>
      </c>
      <c r="U80" s="15" t="str">
        <f t="shared" si="2"/>
        <v xml:space="preserve"> 23000</v>
      </c>
      <c r="V80" s="15" t="str">
        <f t="shared" si="3"/>
        <v>23000</v>
      </c>
      <c r="W80" s="9" t="str">
        <f>VLOOKUP(V80,[1]poštanski!$B$2:$G$1019,6,FALSE)</f>
        <v>ZADARSKA</v>
      </c>
      <c r="X80" s="11" t="s">
        <v>451</v>
      </c>
      <c r="Y80" s="11" t="s">
        <v>452</v>
      </c>
      <c r="Z80" s="10">
        <v>29</v>
      </c>
      <c r="AA80" s="11" t="str">
        <f>VLOOKUP(A81,'[1]RKP registar'!$B$2:$I$3775,4,FALSE)</f>
        <v>086 - MINISTARSTVO RADA, MIROVINSKOGA SUSTAVA, OBITELJI I SOCIJALNE POLITIKE</v>
      </c>
    </row>
    <row r="81" spans="1:27" ht="27.6" x14ac:dyDescent="0.3">
      <c r="A81" s="7">
        <v>52406673119</v>
      </c>
      <c r="B81" s="2">
        <f>VLOOKUP(A81,'[1]RKP registar'!$B$2:$I$3775,2,FALSE)</f>
        <v>7704</v>
      </c>
      <c r="C81" s="8">
        <v>162</v>
      </c>
      <c r="D81" s="9" t="s">
        <v>24</v>
      </c>
      <c r="E81" s="10" t="s">
        <v>25</v>
      </c>
      <c r="F81" s="10" t="s">
        <v>26</v>
      </c>
      <c r="G81" s="10" t="s">
        <v>26</v>
      </c>
      <c r="H81" s="10" t="s">
        <v>26</v>
      </c>
      <c r="I81" s="10" t="s">
        <v>26</v>
      </c>
      <c r="J81" s="10" t="s">
        <v>26</v>
      </c>
      <c r="K81" s="10" t="s">
        <v>25</v>
      </c>
      <c r="L81" s="10" t="s">
        <v>25</v>
      </c>
      <c r="M81" s="10" t="s">
        <v>25</v>
      </c>
      <c r="N81" s="11" t="s">
        <v>453</v>
      </c>
      <c r="O81" s="12" t="s">
        <v>454</v>
      </c>
      <c r="P81" s="13" t="s">
        <v>279</v>
      </c>
      <c r="Q81" s="7">
        <v>52406673119</v>
      </c>
      <c r="R81" s="14" t="str">
        <f>VLOOKUP(A81,'[1]RKP registar'!$B$2:$I$3775,5,FALSE)</f>
        <v>03075184</v>
      </c>
      <c r="S81" s="11" t="s">
        <v>455</v>
      </c>
      <c r="T81" s="11" t="s">
        <v>456</v>
      </c>
      <c r="U81" s="15" t="str">
        <f t="shared" si="2"/>
        <v xml:space="preserve"> 52231</v>
      </c>
      <c r="V81" s="15" t="str">
        <f t="shared" si="3"/>
        <v>52231</v>
      </c>
      <c r="W81" s="9" t="str">
        <f>VLOOKUP(V81,[1]poštanski!$B$2:$G$1019,6,FALSE)</f>
        <v>ISTARSKA</v>
      </c>
      <c r="X81" s="11" t="s">
        <v>457</v>
      </c>
      <c r="Y81" s="11" t="s">
        <v>458</v>
      </c>
      <c r="Z81" s="10">
        <v>27</v>
      </c>
      <c r="AA81" s="11" t="str">
        <f>VLOOKUP(A82,'[1]RKP registar'!$B$2:$I$3775,4,FALSE)</f>
        <v>086 - MINISTARSTVO RADA, MIROVINSKOGA SUSTAVA, OBITELJI I SOCIJALNE POLITIKE</v>
      </c>
    </row>
    <row r="82" spans="1:27" ht="27.6" x14ac:dyDescent="0.3">
      <c r="A82" s="7">
        <v>47145266223</v>
      </c>
      <c r="B82" s="2">
        <f>VLOOKUP(A82,'[1]RKP registar'!$B$2:$I$3775,2,FALSE)</f>
        <v>22283</v>
      </c>
      <c r="C82" s="8">
        <v>163</v>
      </c>
      <c r="D82" s="9" t="s">
        <v>24</v>
      </c>
      <c r="E82" s="10" t="s">
        <v>25</v>
      </c>
      <c r="F82" s="10" t="s">
        <v>26</v>
      </c>
      <c r="G82" s="10" t="s">
        <v>26</v>
      </c>
      <c r="H82" s="10" t="s">
        <v>26</v>
      </c>
      <c r="I82" s="10" t="s">
        <v>26</v>
      </c>
      <c r="J82" s="10" t="s">
        <v>26</v>
      </c>
      <c r="K82" s="10" t="s">
        <v>25</v>
      </c>
      <c r="L82" s="10" t="s">
        <v>25</v>
      </c>
      <c r="M82" s="10" t="s">
        <v>25</v>
      </c>
      <c r="N82" s="11" t="s">
        <v>459</v>
      </c>
      <c r="O82" s="12" t="s">
        <v>460</v>
      </c>
      <c r="P82" s="13" t="s">
        <v>279</v>
      </c>
      <c r="Q82" s="7">
        <v>47145266223</v>
      </c>
      <c r="R82" s="14" t="str">
        <f>VLOOKUP(A82,'[1]RKP registar'!$B$2:$I$3775,5,FALSE)</f>
        <v>01354248</v>
      </c>
      <c r="S82" s="11" t="s">
        <v>461</v>
      </c>
      <c r="T82" s="11" t="s">
        <v>462</v>
      </c>
      <c r="U82" s="15" t="str">
        <f t="shared" si="2"/>
        <v xml:space="preserve"> 49216</v>
      </c>
      <c r="V82" s="15" t="str">
        <f t="shared" si="3"/>
        <v>49216</v>
      </c>
      <c r="W82" s="9" t="str">
        <f>VLOOKUP(V82,[1]poštanski!$B$2:$G$1019,6,FALSE)</f>
        <v>KRAPINSKO-ZAGORSKA</v>
      </c>
      <c r="X82" s="11" t="s">
        <v>463</v>
      </c>
      <c r="Y82" s="11" t="s">
        <v>464</v>
      </c>
      <c r="Z82" s="10">
        <v>126</v>
      </c>
      <c r="AA82" s="11" t="str">
        <f>VLOOKUP(A83,'[1]RKP registar'!$B$2:$I$3775,4,FALSE)</f>
        <v>086 - MINISTARSTVO RADA, MIROVINSKOGA SUSTAVA, OBITELJI I SOCIJALNE POLITIKE</v>
      </c>
    </row>
    <row r="83" spans="1:27" ht="27.6" x14ac:dyDescent="0.3">
      <c r="A83" s="7">
        <v>62693385109</v>
      </c>
      <c r="B83" s="2">
        <f>VLOOKUP(A83,'[1]RKP registar'!$B$2:$I$3775,2,FALSE)</f>
        <v>7544</v>
      </c>
      <c r="C83" s="8">
        <v>164</v>
      </c>
      <c r="D83" s="9" t="s">
        <v>24</v>
      </c>
      <c r="E83" s="10" t="s">
        <v>25</v>
      </c>
      <c r="F83" s="10" t="s">
        <v>26</v>
      </c>
      <c r="G83" s="10" t="s">
        <v>26</v>
      </c>
      <c r="H83" s="10" t="s">
        <v>26</v>
      </c>
      <c r="I83" s="10" t="s">
        <v>26</v>
      </c>
      <c r="J83" s="10" t="s">
        <v>26</v>
      </c>
      <c r="K83" s="10" t="s">
        <v>25</v>
      </c>
      <c r="L83" s="10" t="s">
        <v>25</v>
      </c>
      <c r="M83" s="10" t="s">
        <v>25</v>
      </c>
      <c r="N83" s="11" t="s">
        <v>465</v>
      </c>
      <c r="O83" s="12" t="s">
        <v>466</v>
      </c>
      <c r="P83" s="13" t="s">
        <v>279</v>
      </c>
      <c r="Q83" s="7">
        <v>62693385109</v>
      </c>
      <c r="R83" s="14" t="str">
        <f>VLOOKUP(A83,'[1]RKP registar'!$B$2:$I$3775,5,FALSE)</f>
        <v>03316998</v>
      </c>
      <c r="S83" s="11" t="s">
        <v>467</v>
      </c>
      <c r="T83" s="11" t="s">
        <v>468</v>
      </c>
      <c r="U83" s="15" t="str">
        <f t="shared" si="2"/>
        <v xml:space="preserve"> 43000</v>
      </c>
      <c r="V83" s="15" t="str">
        <f t="shared" si="3"/>
        <v>43000</v>
      </c>
      <c r="W83" s="9" t="str">
        <f>VLOOKUP(V83,[1]poštanski!$B$2:$G$1019,6,FALSE)</f>
        <v>BJELOVARSKO-BILOGORSKA</v>
      </c>
      <c r="X83" s="11" t="s">
        <v>469</v>
      </c>
      <c r="Y83" s="11" t="s">
        <v>470</v>
      </c>
      <c r="Z83" s="10">
        <v>68</v>
      </c>
      <c r="AA83" s="11" t="str">
        <f>VLOOKUP(A84,'[1]RKP registar'!$B$2:$I$3775,4,FALSE)</f>
        <v>086 - MINISTARSTVO RADA, MIROVINSKOGA SUSTAVA, OBITELJI I SOCIJALNE POLITIKE</v>
      </c>
    </row>
    <row r="84" spans="1:27" ht="27.6" x14ac:dyDescent="0.3">
      <c r="A84" s="7">
        <v>99467043079</v>
      </c>
      <c r="B84" s="2">
        <f>VLOOKUP(A84,'[1]RKP registar'!$B$2:$I$3775,2,FALSE)</f>
        <v>7569</v>
      </c>
      <c r="C84" s="8">
        <v>165</v>
      </c>
      <c r="D84" s="9" t="s">
        <v>24</v>
      </c>
      <c r="E84" s="10" t="s">
        <v>25</v>
      </c>
      <c r="F84" s="10" t="s">
        <v>26</v>
      </c>
      <c r="G84" s="10" t="s">
        <v>26</v>
      </c>
      <c r="H84" s="10" t="s">
        <v>26</v>
      </c>
      <c r="I84" s="10" t="s">
        <v>26</v>
      </c>
      <c r="J84" s="10" t="s">
        <v>26</v>
      </c>
      <c r="K84" s="10" t="s">
        <v>25</v>
      </c>
      <c r="L84" s="10" t="s">
        <v>25</v>
      </c>
      <c r="M84" s="10" t="s">
        <v>25</v>
      </c>
      <c r="N84" s="11" t="s">
        <v>471</v>
      </c>
      <c r="O84" s="12" t="s">
        <v>472</v>
      </c>
      <c r="P84" s="13" t="s">
        <v>279</v>
      </c>
      <c r="Q84" s="7">
        <v>99467043079</v>
      </c>
      <c r="R84" s="14" t="str">
        <f>VLOOKUP(A84,'[1]RKP registar'!$B$2:$I$3775,5,FALSE)</f>
        <v>03081192</v>
      </c>
      <c r="S84" s="11" t="s">
        <v>473</v>
      </c>
      <c r="T84" s="11" t="s">
        <v>474</v>
      </c>
      <c r="U84" s="15" t="str">
        <f t="shared" si="2"/>
        <v xml:space="preserve"> 20271</v>
      </c>
      <c r="V84" s="15" t="str">
        <f t="shared" si="3"/>
        <v>20271</v>
      </c>
      <c r="W84" s="9" t="str">
        <f>VLOOKUP(V84,[1]poštanski!$B$2:$G$1019,6,FALSE)</f>
        <v>DUBROVAČKO-NERETVANSKA</v>
      </c>
      <c r="X84" s="11" t="s">
        <v>475</v>
      </c>
      <c r="Y84" s="11" t="s">
        <v>475</v>
      </c>
      <c r="Z84" s="10">
        <v>29</v>
      </c>
      <c r="AA84" s="11" t="str">
        <f>VLOOKUP(A85,'[1]RKP registar'!$B$2:$I$3775,4,FALSE)</f>
        <v>086 - MINISTARSTVO RADA, MIROVINSKOGA SUSTAVA, OBITELJI I SOCIJALNE POLITIKE</v>
      </c>
    </row>
    <row r="85" spans="1:27" ht="27.6" x14ac:dyDescent="0.3">
      <c r="A85" s="7">
        <v>75988025471</v>
      </c>
      <c r="B85" s="2">
        <f>VLOOKUP(A85,'[1]RKP registar'!$B$2:$I$3775,2,FALSE)</f>
        <v>7840</v>
      </c>
      <c r="C85" s="8">
        <v>166</v>
      </c>
      <c r="D85" s="9" t="s">
        <v>24</v>
      </c>
      <c r="E85" s="10" t="s">
        <v>25</v>
      </c>
      <c r="F85" s="10" t="s">
        <v>26</v>
      </c>
      <c r="G85" s="10" t="s">
        <v>25</v>
      </c>
      <c r="H85" s="10" t="s">
        <v>26</v>
      </c>
      <c r="I85" s="10" t="s">
        <v>26</v>
      </c>
      <c r="J85" s="10" t="s">
        <v>26</v>
      </c>
      <c r="K85" s="10" t="s">
        <v>25</v>
      </c>
      <c r="L85" s="10" t="s">
        <v>25</v>
      </c>
      <c r="M85" s="10" t="s">
        <v>25</v>
      </c>
      <c r="N85" s="11" t="s">
        <v>476</v>
      </c>
      <c r="O85" s="12" t="s">
        <v>477</v>
      </c>
      <c r="P85" s="13" t="s">
        <v>279</v>
      </c>
      <c r="Q85" s="7">
        <v>75988025471</v>
      </c>
      <c r="R85" s="14" t="str">
        <f>VLOOKUP(A85,'[1]RKP registar'!$B$2:$I$3775,5,FALSE)</f>
        <v>03105407</v>
      </c>
      <c r="S85" s="11" t="s">
        <v>478</v>
      </c>
      <c r="T85" s="11" t="s">
        <v>479</v>
      </c>
      <c r="U85" s="15" t="str">
        <f t="shared" si="2"/>
        <v xml:space="preserve"> 33410</v>
      </c>
      <c r="V85" s="15" t="str">
        <f t="shared" si="3"/>
        <v>33410</v>
      </c>
      <c r="W85" s="9" t="str">
        <f>VLOOKUP(V85,[1]poštanski!$B$2:$G$1019,6,FALSE)</f>
        <v>VIROVITIČKO-PODRAVSKA</v>
      </c>
      <c r="X85" s="11" t="s">
        <v>480</v>
      </c>
      <c r="Y85" s="11"/>
      <c r="Z85" s="10">
        <v>60</v>
      </c>
      <c r="AA85" s="11" t="str">
        <f>VLOOKUP(A86,'[1]RKP registar'!$B$2:$I$3775,4,FALSE)</f>
        <v>086 - MINISTARSTVO RADA, MIROVINSKOGA SUSTAVA, OBITELJI I SOCIJALNE POLITIKE</v>
      </c>
    </row>
    <row r="86" spans="1:27" ht="27.6" x14ac:dyDescent="0.3">
      <c r="A86" s="7">
        <v>61844359091</v>
      </c>
      <c r="B86" s="2">
        <f>VLOOKUP(A86,'[1]RKP registar'!$B$2:$I$3775,2,FALSE)</f>
        <v>26547</v>
      </c>
      <c r="C86" s="8">
        <v>167</v>
      </c>
      <c r="D86" s="9" t="s">
        <v>24</v>
      </c>
      <c r="E86" s="10" t="s">
        <v>25</v>
      </c>
      <c r="F86" s="10" t="s">
        <v>26</v>
      </c>
      <c r="G86" s="10" t="s">
        <v>26</v>
      </c>
      <c r="H86" s="10" t="s">
        <v>26</v>
      </c>
      <c r="I86" s="10" t="s">
        <v>26</v>
      </c>
      <c r="J86" s="10" t="s">
        <v>26</v>
      </c>
      <c r="K86" s="10" t="s">
        <v>25</v>
      </c>
      <c r="L86" s="10" t="s">
        <v>25</v>
      </c>
      <c r="M86" s="10" t="s">
        <v>25</v>
      </c>
      <c r="N86" s="11" t="s">
        <v>481</v>
      </c>
      <c r="O86" s="12" t="s">
        <v>482</v>
      </c>
      <c r="P86" s="13" t="s">
        <v>279</v>
      </c>
      <c r="Q86" s="7">
        <v>61844359091</v>
      </c>
      <c r="R86" s="14" t="str">
        <f>VLOOKUP(A86,'[1]RKP registar'!$B$2:$I$3775,5,FALSE)</f>
        <v>01831976</v>
      </c>
      <c r="S86" s="11" t="s">
        <v>483</v>
      </c>
      <c r="T86" s="11" t="s">
        <v>484</v>
      </c>
      <c r="U86" s="15" t="str">
        <f t="shared" si="2"/>
        <v xml:space="preserve"> 20350</v>
      </c>
      <c r="V86" s="15" t="str">
        <f t="shared" si="3"/>
        <v>20350</v>
      </c>
      <c r="W86" s="9" t="str">
        <f>VLOOKUP(V86,[1]poštanski!$B$2:$G$1019,6,FALSE)</f>
        <v>DUBROVAČKO-NERETVANSKA</v>
      </c>
      <c r="X86" s="11" t="s">
        <v>485</v>
      </c>
      <c r="Y86" s="11" t="s">
        <v>486</v>
      </c>
      <c r="Z86" s="10">
        <v>31</v>
      </c>
      <c r="AA86" s="11" t="str">
        <f>VLOOKUP(A87,'[1]RKP registar'!$B$2:$I$3775,4,FALSE)</f>
        <v>086 - MINISTARSTVO RADA, MIROVINSKOGA SUSTAVA, OBITELJI I SOCIJALNE POLITIKE</v>
      </c>
    </row>
    <row r="87" spans="1:27" ht="27.6" x14ac:dyDescent="0.3">
      <c r="A87" s="7">
        <v>40551161324</v>
      </c>
      <c r="B87" s="2">
        <f>VLOOKUP(A87,'[1]RKP registar'!$B$2:$I$3775,2,FALSE)</f>
        <v>7624</v>
      </c>
      <c r="C87" s="8">
        <v>168</v>
      </c>
      <c r="D87" s="9" t="s">
        <v>24</v>
      </c>
      <c r="E87" s="10" t="s">
        <v>25</v>
      </c>
      <c r="F87" s="10" t="s">
        <v>26</v>
      </c>
      <c r="G87" s="10" t="s">
        <v>26</v>
      </c>
      <c r="H87" s="10" t="s">
        <v>26</v>
      </c>
      <c r="I87" s="10" t="s">
        <v>26</v>
      </c>
      <c r="J87" s="10" t="s">
        <v>26</v>
      </c>
      <c r="K87" s="10" t="s">
        <v>25</v>
      </c>
      <c r="L87" s="10" t="s">
        <v>25</v>
      </c>
      <c r="M87" s="10" t="s">
        <v>25</v>
      </c>
      <c r="N87" s="11" t="s">
        <v>487</v>
      </c>
      <c r="O87" s="12" t="s">
        <v>488</v>
      </c>
      <c r="P87" s="13" t="s">
        <v>279</v>
      </c>
      <c r="Q87" s="7">
        <v>40551161324</v>
      </c>
      <c r="R87" s="14" t="str">
        <f>VLOOKUP(A87,'[1]RKP registar'!$B$2:$I$3775,5,FALSE)</f>
        <v>03006441</v>
      </c>
      <c r="S87" s="11" t="s">
        <v>489</v>
      </c>
      <c r="T87" s="11" t="s">
        <v>490</v>
      </c>
      <c r="U87" s="15" t="str">
        <f t="shared" si="2"/>
        <v xml:space="preserve"> 42202</v>
      </c>
      <c r="V87" s="15" t="str">
        <f t="shared" si="3"/>
        <v>42202</v>
      </c>
      <c r="W87" s="9" t="str">
        <f>VLOOKUP(V87,[1]poštanski!$B$2:$G$1019,6,FALSE)</f>
        <v>VARAŽDINSKA</v>
      </c>
      <c r="X87" s="11" t="s">
        <v>491</v>
      </c>
      <c r="Y87" s="11" t="s">
        <v>492</v>
      </c>
      <c r="Z87" s="10">
        <v>50</v>
      </c>
      <c r="AA87" s="11" t="str">
        <f>VLOOKUP(A88,'[1]RKP registar'!$B$2:$I$3775,4,FALSE)</f>
        <v>086 - MINISTARSTVO RADA, MIROVINSKOGA SUSTAVA, OBITELJI I SOCIJALNE POLITIKE</v>
      </c>
    </row>
    <row r="88" spans="1:27" ht="27.6" x14ac:dyDescent="0.3">
      <c r="A88" s="7">
        <v>45761692556</v>
      </c>
      <c r="B88" s="2">
        <f>VLOOKUP(A88,'[1]RKP registar'!$B$2:$I$3775,2,FALSE)</f>
        <v>7665</v>
      </c>
      <c r="C88" s="8">
        <v>169</v>
      </c>
      <c r="D88" s="9" t="s">
        <v>24</v>
      </c>
      <c r="E88" s="10" t="s">
        <v>25</v>
      </c>
      <c r="F88" s="10" t="s">
        <v>26</v>
      </c>
      <c r="G88" s="10" t="s">
        <v>26</v>
      </c>
      <c r="H88" s="10" t="s">
        <v>26</v>
      </c>
      <c r="I88" s="10" t="s">
        <v>26</v>
      </c>
      <c r="J88" s="10" t="s">
        <v>26</v>
      </c>
      <c r="K88" s="10" t="s">
        <v>25</v>
      </c>
      <c r="L88" s="10" t="s">
        <v>25</v>
      </c>
      <c r="M88" s="10" t="s">
        <v>25</v>
      </c>
      <c r="N88" s="11" t="s">
        <v>493</v>
      </c>
      <c r="O88" s="12" t="s">
        <v>494</v>
      </c>
      <c r="P88" s="13" t="s">
        <v>279</v>
      </c>
      <c r="Q88" s="7">
        <v>45761692556</v>
      </c>
      <c r="R88" s="14" t="str">
        <f>VLOOKUP(A88,'[1]RKP registar'!$B$2:$I$3775,5,FALSE)</f>
        <v>03126889</v>
      </c>
      <c r="S88" s="11" t="s">
        <v>495</v>
      </c>
      <c r="T88" s="11" t="s">
        <v>496</v>
      </c>
      <c r="U88" s="15" t="str">
        <f t="shared" si="2"/>
        <v xml:space="preserve"> 49253</v>
      </c>
      <c r="V88" s="15" t="str">
        <f t="shared" si="3"/>
        <v>49253</v>
      </c>
      <c r="W88" s="9" t="str">
        <f>VLOOKUP(V88,[1]poštanski!$B$2:$G$1019,6,FALSE)</f>
        <v>KRAPINSKO-ZAGORSKA</v>
      </c>
      <c r="X88" s="11" t="s">
        <v>497</v>
      </c>
      <c r="Y88" s="11" t="s">
        <v>497</v>
      </c>
      <c r="Z88" s="10">
        <v>135</v>
      </c>
      <c r="AA88" s="11" t="str">
        <f>VLOOKUP(A89,'[1]RKP registar'!$B$2:$I$3775,4,FALSE)</f>
        <v>086 - MINISTARSTVO RADA, MIROVINSKOGA SUSTAVA, OBITELJI I SOCIJALNE POLITIKE</v>
      </c>
    </row>
    <row r="89" spans="1:27" ht="27.6" x14ac:dyDescent="0.3">
      <c r="A89" s="7">
        <v>66458920794</v>
      </c>
      <c r="B89" s="2">
        <f>VLOOKUP(A89,'[1]RKP registar'!$B$2:$I$3775,2,FALSE)</f>
        <v>7673</v>
      </c>
      <c r="C89" s="8">
        <v>170</v>
      </c>
      <c r="D89" s="9" t="s">
        <v>24</v>
      </c>
      <c r="E89" s="10" t="s">
        <v>25</v>
      </c>
      <c r="F89" s="10" t="s">
        <v>26</v>
      </c>
      <c r="G89" s="10" t="s">
        <v>26</v>
      </c>
      <c r="H89" s="10" t="s">
        <v>26</v>
      </c>
      <c r="I89" s="10" t="s">
        <v>26</v>
      </c>
      <c r="J89" s="10" t="s">
        <v>26</v>
      </c>
      <c r="K89" s="10" t="s">
        <v>25</v>
      </c>
      <c r="L89" s="10" t="s">
        <v>25</v>
      </c>
      <c r="M89" s="10" t="s">
        <v>25</v>
      </c>
      <c r="N89" s="11" t="s">
        <v>498</v>
      </c>
      <c r="O89" s="12" t="s">
        <v>499</v>
      </c>
      <c r="P89" s="13" t="s">
        <v>279</v>
      </c>
      <c r="Q89" s="7">
        <v>66458920794</v>
      </c>
      <c r="R89" s="14" t="str">
        <f>VLOOKUP(A89,'[1]RKP registar'!$B$2:$I$3775,5,FALSE)</f>
        <v>03346366</v>
      </c>
      <c r="S89" s="11" t="s">
        <v>500</v>
      </c>
      <c r="T89" s="11" t="s">
        <v>501</v>
      </c>
      <c r="U89" s="15" t="str">
        <f t="shared" si="2"/>
        <v xml:space="preserve"> 34350</v>
      </c>
      <c r="V89" s="15" t="str">
        <f t="shared" si="3"/>
        <v>34350</v>
      </c>
      <c r="W89" s="9" t="str">
        <f>VLOOKUP(V89,[1]poštanski!$B$2:$G$1019,6,FALSE)</f>
        <v>POŽEŠKO-SLAVONSKA</v>
      </c>
      <c r="X89" s="11" t="s">
        <v>502</v>
      </c>
      <c r="Y89" s="11" t="s">
        <v>503</v>
      </c>
      <c r="Z89" s="10">
        <v>95</v>
      </c>
      <c r="AA89" s="11" t="str">
        <f>VLOOKUP(A90,'[1]RKP registar'!$B$2:$I$3775,4,FALSE)</f>
        <v>086 - MINISTARSTVO RADA, MIROVINSKOGA SUSTAVA, OBITELJI I SOCIJALNE POLITIKE</v>
      </c>
    </row>
    <row r="90" spans="1:27" ht="27.6" x14ac:dyDescent="0.3">
      <c r="A90" s="7">
        <v>6458028548</v>
      </c>
      <c r="B90" s="2">
        <f>VLOOKUP(A90,'[1]RKP registar'!$B$2:$I$3775,2,FALSE)</f>
        <v>7690</v>
      </c>
      <c r="C90" s="8">
        <v>171</v>
      </c>
      <c r="D90" s="9" t="s">
        <v>24</v>
      </c>
      <c r="E90" s="10" t="s">
        <v>25</v>
      </c>
      <c r="F90" s="10" t="s">
        <v>26</v>
      </c>
      <c r="G90" s="10" t="s">
        <v>26</v>
      </c>
      <c r="H90" s="10" t="s">
        <v>26</v>
      </c>
      <c r="I90" s="10" t="s">
        <v>26</v>
      </c>
      <c r="J90" s="10" t="s">
        <v>26</v>
      </c>
      <c r="K90" s="10" t="s">
        <v>25</v>
      </c>
      <c r="L90" s="10" t="s">
        <v>25</v>
      </c>
      <c r="M90" s="10" t="s">
        <v>25</v>
      </c>
      <c r="N90" s="11" t="s">
        <v>504</v>
      </c>
      <c r="O90" s="12" t="s">
        <v>505</v>
      </c>
      <c r="P90" s="13" t="s">
        <v>279</v>
      </c>
      <c r="Q90" s="7">
        <v>6458028548</v>
      </c>
      <c r="R90" s="14" t="str">
        <f>VLOOKUP(A90,'[1]RKP registar'!$B$2:$I$3775,5,FALSE)</f>
        <v>03089304</v>
      </c>
      <c r="S90" s="11" t="s">
        <v>506</v>
      </c>
      <c r="T90" s="11" t="s">
        <v>507</v>
      </c>
      <c r="U90" s="15" t="str">
        <f t="shared" si="2"/>
        <v xml:space="preserve"> 52424</v>
      </c>
      <c r="V90" s="15" t="str">
        <f t="shared" si="3"/>
        <v>52424</v>
      </c>
      <c r="W90" s="9" t="str">
        <f>VLOOKUP(V90,[1]poštanski!$B$2:$G$1019,6,FALSE)</f>
        <v>ISTARSKA</v>
      </c>
      <c r="X90" s="11" t="s">
        <v>508</v>
      </c>
      <c r="Y90" s="11" t="s">
        <v>509</v>
      </c>
      <c r="Z90" s="10">
        <v>38</v>
      </c>
      <c r="AA90" s="11" t="str">
        <f>VLOOKUP(A91,'[1]RKP registar'!$B$2:$I$3775,4,FALSE)</f>
        <v>086 - MINISTARSTVO RADA, MIROVINSKOGA SUSTAVA, OBITELJI I SOCIJALNE POLITIKE</v>
      </c>
    </row>
    <row r="91" spans="1:27" ht="27.6" x14ac:dyDescent="0.3">
      <c r="A91" s="7">
        <v>12399538329</v>
      </c>
      <c r="B91" s="2">
        <f>VLOOKUP(A91,'[1]RKP registar'!$B$2:$I$3775,2,FALSE)</f>
        <v>7729</v>
      </c>
      <c r="C91" s="8">
        <v>172</v>
      </c>
      <c r="D91" s="9" t="s">
        <v>24</v>
      </c>
      <c r="E91" s="10" t="s">
        <v>25</v>
      </c>
      <c r="F91" s="10" t="s">
        <v>26</v>
      </c>
      <c r="G91" s="10" t="s">
        <v>26</v>
      </c>
      <c r="H91" s="10" t="s">
        <v>26</v>
      </c>
      <c r="I91" s="10" t="s">
        <v>26</v>
      </c>
      <c r="J91" s="10" t="s">
        <v>26</v>
      </c>
      <c r="K91" s="10" t="s">
        <v>25</v>
      </c>
      <c r="L91" s="10" t="s">
        <v>25</v>
      </c>
      <c r="M91" s="10" t="s">
        <v>25</v>
      </c>
      <c r="N91" s="11" t="s">
        <v>510</v>
      </c>
      <c r="O91" s="12" t="s">
        <v>511</v>
      </c>
      <c r="P91" s="13" t="s">
        <v>279</v>
      </c>
      <c r="Q91" s="7">
        <v>12399538329</v>
      </c>
      <c r="R91" s="14" t="str">
        <f>VLOOKUP(A91,'[1]RKP registar'!$B$2:$I$3775,5,FALSE)</f>
        <v>03301451</v>
      </c>
      <c r="S91" s="11" t="s">
        <v>512</v>
      </c>
      <c r="T91" s="11" t="s">
        <v>513</v>
      </c>
      <c r="U91" s="15" t="str">
        <f t="shared" si="2"/>
        <v xml:space="preserve"> 32224</v>
      </c>
      <c r="V91" s="15" t="str">
        <f t="shared" si="3"/>
        <v>32224</v>
      </c>
      <c r="W91" s="9" t="str">
        <f>VLOOKUP(V91,[1]poštanski!$B$2:$G$1019,6,FALSE)</f>
        <v>VUKOVARSKO-SRIJEMSKA</v>
      </c>
      <c r="X91" s="11" t="s">
        <v>514</v>
      </c>
      <c r="Y91" s="11" t="s">
        <v>515</v>
      </c>
      <c r="Z91" s="10">
        <v>104</v>
      </c>
      <c r="AA91" s="11" t="str">
        <f>VLOOKUP(A92,'[1]RKP registar'!$B$2:$I$3775,4,FALSE)</f>
        <v>086 - MINISTARSTVO RADA, MIROVINSKOGA SUSTAVA, OBITELJI I SOCIJALNE POLITIKE</v>
      </c>
    </row>
    <row r="92" spans="1:27" ht="27.6" x14ac:dyDescent="0.3">
      <c r="A92" s="7">
        <v>67610036162</v>
      </c>
      <c r="B92" s="2">
        <f>VLOOKUP(A92,'[1]RKP registar'!$B$2:$I$3775,2,FALSE)</f>
        <v>7745</v>
      </c>
      <c r="C92" s="8">
        <v>173</v>
      </c>
      <c r="D92" s="9" t="s">
        <v>24</v>
      </c>
      <c r="E92" s="10" t="s">
        <v>25</v>
      </c>
      <c r="F92" s="10" t="s">
        <v>26</v>
      </c>
      <c r="G92" s="10" t="s">
        <v>26</v>
      </c>
      <c r="H92" s="10" t="s">
        <v>26</v>
      </c>
      <c r="I92" s="10" t="s">
        <v>26</v>
      </c>
      <c r="J92" s="10" t="s">
        <v>26</v>
      </c>
      <c r="K92" s="10" t="s">
        <v>25</v>
      </c>
      <c r="L92" s="10" t="s">
        <v>25</v>
      </c>
      <c r="M92" s="10" t="s">
        <v>25</v>
      </c>
      <c r="N92" s="11" t="s">
        <v>516</v>
      </c>
      <c r="O92" s="12" t="s">
        <v>517</v>
      </c>
      <c r="P92" s="13" t="s">
        <v>279</v>
      </c>
      <c r="Q92" s="7">
        <v>67610036162</v>
      </c>
      <c r="R92" s="14" t="str">
        <f>VLOOKUP(A92,'[1]RKP registar'!$B$2:$I$3775,5,FALSE)</f>
        <v>03110150</v>
      </c>
      <c r="S92" s="11" t="s">
        <v>518</v>
      </c>
      <c r="T92" s="11" t="s">
        <v>519</v>
      </c>
      <c r="U92" s="15" t="str">
        <f t="shared" si="2"/>
        <v xml:space="preserve"> 40322</v>
      </c>
      <c r="V92" s="15" t="str">
        <f t="shared" si="3"/>
        <v>40322</v>
      </c>
      <c r="W92" s="9" t="str">
        <f>VLOOKUP(V92,[1]poštanski!$B$2:$G$1019,6,FALSE)</f>
        <v>MEĐIMURSKA</v>
      </c>
      <c r="X92" s="11" t="s">
        <v>520</v>
      </c>
      <c r="Y92" s="11" t="s">
        <v>521</v>
      </c>
      <c r="Z92" s="10">
        <v>66</v>
      </c>
      <c r="AA92" s="11" t="str">
        <f>VLOOKUP(A93,'[1]RKP registar'!$B$2:$I$3775,4,FALSE)</f>
        <v>086 - MINISTARSTVO RADA, MIROVINSKOGA SUSTAVA, OBITELJI I SOCIJALNE POLITIKE</v>
      </c>
    </row>
    <row r="93" spans="1:27" ht="27.6" x14ac:dyDescent="0.3">
      <c r="A93" s="7">
        <v>65698739290</v>
      </c>
      <c r="B93" s="2">
        <f>VLOOKUP(A93,'[1]RKP registar'!$B$2:$I$3775,2,FALSE)</f>
        <v>7938</v>
      </c>
      <c r="C93" s="8">
        <v>174</v>
      </c>
      <c r="D93" s="9" t="s">
        <v>24</v>
      </c>
      <c r="E93" s="10" t="s">
        <v>25</v>
      </c>
      <c r="F93" s="10" t="s">
        <v>26</v>
      </c>
      <c r="G93" s="10" t="s">
        <v>26</v>
      </c>
      <c r="H93" s="10" t="s">
        <v>26</v>
      </c>
      <c r="I93" s="10" t="s">
        <v>26</v>
      </c>
      <c r="J93" s="10" t="s">
        <v>26</v>
      </c>
      <c r="K93" s="10" t="s">
        <v>25</v>
      </c>
      <c r="L93" s="10" t="s">
        <v>25</v>
      </c>
      <c r="M93" s="10" t="s">
        <v>25</v>
      </c>
      <c r="N93" s="11" t="s">
        <v>522</v>
      </c>
      <c r="O93" s="12" t="s">
        <v>523</v>
      </c>
      <c r="P93" s="13" t="s">
        <v>279</v>
      </c>
      <c r="Q93" s="7">
        <v>65698739290</v>
      </c>
      <c r="R93" s="14" t="str">
        <f>VLOOKUP(A93,'[1]RKP registar'!$B$2:$I$3775,5,FALSE)</f>
        <v>03132226</v>
      </c>
      <c r="S93" s="11" t="s">
        <v>524</v>
      </c>
      <c r="T93" s="11" t="s">
        <v>151</v>
      </c>
      <c r="U93" s="15" t="str">
        <f t="shared" si="2"/>
        <v xml:space="preserve"> 23000</v>
      </c>
      <c r="V93" s="15" t="str">
        <f t="shared" si="3"/>
        <v>23000</v>
      </c>
      <c r="W93" s="9" t="str">
        <f>VLOOKUP(V93,[1]poštanski!$B$2:$G$1019,6,FALSE)</f>
        <v>ZADARSKA</v>
      </c>
      <c r="X93" s="11" t="s">
        <v>525</v>
      </c>
      <c r="Y93" s="11" t="s">
        <v>526</v>
      </c>
      <c r="Z93" s="10">
        <v>38</v>
      </c>
      <c r="AA93" s="11" t="str">
        <f>VLOOKUP(A94,'[1]RKP registar'!$B$2:$I$3775,4,FALSE)</f>
        <v>086 - MINISTARSTVO RADA, MIROVINSKOGA SUSTAVA, OBITELJI I SOCIJALNE POLITIKE</v>
      </c>
    </row>
    <row r="94" spans="1:27" ht="27.6" x14ac:dyDescent="0.3">
      <c r="A94" s="7">
        <v>50259535567</v>
      </c>
      <c r="B94" s="2">
        <f>VLOOKUP(A94,'[1]RKP registar'!$B$2:$I$3775,2,FALSE)</f>
        <v>7866</v>
      </c>
      <c r="C94" s="8">
        <v>175</v>
      </c>
      <c r="D94" s="9" t="s">
        <v>24</v>
      </c>
      <c r="E94" s="10" t="s">
        <v>25</v>
      </c>
      <c r="F94" s="10" t="s">
        <v>26</v>
      </c>
      <c r="G94" s="10" t="s">
        <v>26</v>
      </c>
      <c r="H94" s="10" t="s">
        <v>26</v>
      </c>
      <c r="I94" s="10" t="s">
        <v>26</v>
      </c>
      <c r="J94" s="10" t="s">
        <v>26</v>
      </c>
      <c r="K94" s="10" t="s">
        <v>25</v>
      </c>
      <c r="L94" s="10" t="s">
        <v>25</v>
      </c>
      <c r="M94" s="10" t="s">
        <v>25</v>
      </c>
      <c r="N94" s="11" t="s">
        <v>527</v>
      </c>
      <c r="O94" s="12" t="s">
        <v>528</v>
      </c>
      <c r="P94" s="13" t="s">
        <v>279</v>
      </c>
      <c r="Q94" s="7">
        <v>50259535567</v>
      </c>
      <c r="R94" s="14" t="str">
        <f>VLOOKUP(A94,'[1]RKP registar'!$B$2:$I$3775,5,FALSE)</f>
        <v>03039200</v>
      </c>
      <c r="S94" s="11" t="s">
        <v>529</v>
      </c>
      <c r="T94" s="11" t="s">
        <v>530</v>
      </c>
      <c r="U94" s="15" t="str">
        <f t="shared" si="2"/>
        <v xml:space="preserve"> 21220</v>
      </c>
      <c r="V94" s="15" t="str">
        <f t="shared" si="3"/>
        <v>21220</v>
      </c>
      <c r="W94" s="9" t="str">
        <f>VLOOKUP(V94,[1]poštanski!$B$2:$G$1019,6,FALSE)</f>
        <v>SPLITSKO-DALMATINSKA</v>
      </c>
      <c r="X94" s="11" t="s">
        <v>531</v>
      </c>
      <c r="Y94" s="11" t="s">
        <v>532</v>
      </c>
      <c r="Z94" s="10">
        <v>45</v>
      </c>
      <c r="AA94" s="11" t="str">
        <f>VLOOKUP(A95,'[1]RKP registar'!$B$2:$I$3775,4,FALSE)</f>
        <v>086 - MINISTARSTVO RADA, MIROVINSKOGA SUSTAVA, OBITELJI I SOCIJALNE POLITIKE</v>
      </c>
    </row>
    <row r="95" spans="1:27" ht="27.6" x14ac:dyDescent="0.3">
      <c r="A95" s="7">
        <v>27939942401</v>
      </c>
      <c r="B95" s="2">
        <f>VLOOKUP(A95,'[1]RKP registar'!$B$2:$I$3775,2,FALSE)</f>
        <v>23569</v>
      </c>
      <c r="C95" s="8">
        <v>176</v>
      </c>
      <c r="D95" s="9" t="s">
        <v>24</v>
      </c>
      <c r="E95" s="10" t="s">
        <v>25</v>
      </c>
      <c r="F95" s="10" t="s">
        <v>26</v>
      </c>
      <c r="G95" s="10" t="s">
        <v>26</v>
      </c>
      <c r="H95" s="10" t="s">
        <v>26</v>
      </c>
      <c r="I95" s="10" t="s">
        <v>26</v>
      </c>
      <c r="J95" s="10" t="s">
        <v>26</v>
      </c>
      <c r="K95" s="10" t="s">
        <v>25</v>
      </c>
      <c r="L95" s="10" t="s">
        <v>25</v>
      </c>
      <c r="M95" s="10" t="s">
        <v>25</v>
      </c>
      <c r="N95" s="11" t="s">
        <v>533</v>
      </c>
      <c r="O95" s="12" t="s">
        <v>534</v>
      </c>
      <c r="P95" s="13" t="s">
        <v>279</v>
      </c>
      <c r="Q95" s="7">
        <v>27939942401</v>
      </c>
      <c r="R95" s="14" t="str">
        <f>VLOOKUP(A95,'[1]RKP registar'!$B$2:$I$3775,5,FALSE)</f>
        <v>02848317</v>
      </c>
      <c r="S95" s="11" t="s">
        <v>535</v>
      </c>
      <c r="T95" s="11" t="s">
        <v>243</v>
      </c>
      <c r="U95" s="15" t="str">
        <f t="shared" si="2"/>
        <v xml:space="preserve"> 51000</v>
      </c>
      <c r="V95" s="15" t="str">
        <f t="shared" si="3"/>
        <v>51000</v>
      </c>
      <c r="W95" s="9" t="str">
        <f>VLOOKUP(V95,[1]poštanski!$B$2:$G$1019,6,FALSE)</f>
        <v>PRIMORSKO-GORANSKA</v>
      </c>
      <c r="X95" s="11" t="s">
        <v>536</v>
      </c>
      <c r="Y95" s="11" t="s">
        <v>537</v>
      </c>
      <c r="Z95" s="10">
        <v>49</v>
      </c>
      <c r="AA95" s="11" t="str">
        <f>VLOOKUP(A96,'[1]RKP registar'!$B$2:$I$3775,4,FALSE)</f>
        <v>086 - MINISTARSTVO RADA, MIROVINSKOGA SUSTAVA, OBITELJI I SOCIJALNE POLITIKE</v>
      </c>
    </row>
    <row r="96" spans="1:27" ht="27.6" x14ac:dyDescent="0.3">
      <c r="A96" s="7">
        <v>71297971198</v>
      </c>
      <c r="B96" s="2">
        <f>VLOOKUP(A96,'[1]RKP registar'!$B$2:$I$3775,2,FALSE)</f>
        <v>23657</v>
      </c>
      <c r="C96" s="8">
        <v>177</v>
      </c>
      <c r="D96" s="9" t="s">
        <v>24</v>
      </c>
      <c r="E96" s="10" t="s">
        <v>25</v>
      </c>
      <c r="F96" s="10" t="s">
        <v>26</v>
      </c>
      <c r="G96" s="10" t="s">
        <v>26</v>
      </c>
      <c r="H96" s="10" t="s">
        <v>26</v>
      </c>
      <c r="I96" s="10" t="s">
        <v>26</v>
      </c>
      <c r="J96" s="10" t="s">
        <v>26</v>
      </c>
      <c r="K96" s="10" t="s">
        <v>25</v>
      </c>
      <c r="L96" s="10" t="s">
        <v>25</v>
      </c>
      <c r="M96" s="10" t="s">
        <v>25</v>
      </c>
      <c r="N96" s="11" t="s">
        <v>538</v>
      </c>
      <c r="O96" s="12" t="s">
        <v>539</v>
      </c>
      <c r="P96" s="13" t="s">
        <v>279</v>
      </c>
      <c r="Q96" s="7">
        <v>71297971198</v>
      </c>
      <c r="R96" s="14" t="str">
        <f>VLOOKUP(A96,'[1]RKP registar'!$B$2:$I$3775,5,FALSE)</f>
        <v>01599585</v>
      </c>
      <c r="S96" s="11" t="s">
        <v>540</v>
      </c>
      <c r="T96" s="11" t="s">
        <v>128</v>
      </c>
      <c r="U96" s="15" t="str">
        <f t="shared" si="2"/>
        <v xml:space="preserve"> 52100</v>
      </c>
      <c r="V96" s="15" t="str">
        <f t="shared" si="3"/>
        <v>52100</v>
      </c>
      <c r="W96" s="9" t="str">
        <f>VLOOKUP(V96,[1]poštanski!$B$2:$G$1019,6,FALSE)</f>
        <v>ISTARSKA</v>
      </c>
      <c r="X96" s="11" t="s">
        <v>541</v>
      </c>
      <c r="Y96" s="11" t="s">
        <v>542</v>
      </c>
      <c r="Z96" s="10">
        <v>80</v>
      </c>
      <c r="AA96" s="11" t="str">
        <f>VLOOKUP(A97,'[1]RKP registar'!$B$2:$I$3775,4,FALSE)</f>
        <v>086 - MINISTARSTVO RADA, MIROVINSKOGA SUSTAVA, OBITELJI I SOCIJALNE POLITIKE</v>
      </c>
    </row>
    <row r="97" spans="1:27" ht="27.6" x14ac:dyDescent="0.3">
      <c r="A97" s="7">
        <v>70271854148</v>
      </c>
      <c r="B97" s="2">
        <f>VLOOKUP(A97,'[1]RKP registar'!$B$2:$I$3775,2,FALSE)</f>
        <v>8051</v>
      </c>
      <c r="C97" s="8">
        <v>178</v>
      </c>
      <c r="D97" s="9" t="s">
        <v>24</v>
      </c>
      <c r="E97" s="10" t="s">
        <v>25</v>
      </c>
      <c r="F97" s="10" t="s">
        <v>26</v>
      </c>
      <c r="G97" s="10" t="s">
        <v>25</v>
      </c>
      <c r="H97" s="10" t="s">
        <v>26</v>
      </c>
      <c r="I97" s="10" t="s">
        <v>26</v>
      </c>
      <c r="J97" s="10" t="s">
        <v>26</v>
      </c>
      <c r="K97" s="10" t="s">
        <v>25</v>
      </c>
      <c r="L97" s="10" t="s">
        <v>25</v>
      </c>
      <c r="M97" s="10" t="s">
        <v>25</v>
      </c>
      <c r="N97" s="11" t="s">
        <v>543</v>
      </c>
      <c r="O97" s="12" t="s">
        <v>544</v>
      </c>
      <c r="P97" s="13" t="s">
        <v>279</v>
      </c>
      <c r="Q97" s="7">
        <v>70271854148</v>
      </c>
      <c r="R97" s="14" t="str">
        <f>VLOOKUP(A97,'[1]RKP registar'!$B$2:$I$3775,5,FALSE)</f>
        <v>01354256</v>
      </c>
      <c r="S97" s="11" t="s">
        <v>545</v>
      </c>
      <c r="T97" s="11" t="s">
        <v>31</v>
      </c>
      <c r="U97" s="15" t="str">
        <f t="shared" si="2"/>
        <v xml:space="preserve"> 10000</v>
      </c>
      <c r="V97" s="15" t="str">
        <f t="shared" si="3"/>
        <v>10000</v>
      </c>
      <c r="W97" s="9" t="str">
        <f>VLOOKUP(V97,[1]poštanski!$B$2:$G$1019,6,FALSE)</f>
        <v>GRAD ZAGREB</v>
      </c>
      <c r="X97" s="11" t="s">
        <v>546</v>
      </c>
      <c r="Y97" s="11" t="s">
        <v>547</v>
      </c>
      <c r="Z97" s="10">
        <v>53</v>
      </c>
      <c r="AA97" s="11" t="str">
        <f>VLOOKUP(A98,'[1]RKP registar'!$B$2:$I$3775,4,FALSE)</f>
        <v>086 - MINISTARSTVO RADA, MIROVINSKOGA SUSTAVA, OBITELJI I SOCIJALNE POLITIKE</v>
      </c>
    </row>
    <row r="98" spans="1:27" ht="27.6" x14ac:dyDescent="0.3">
      <c r="A98" s="7">
        <v>26462059731</v>
      </c>
      <c r="B98" s="2">
        <f>VLOOKUP(A98,'[1]RKP registar'!$B$2:$I$3775,2,FALSE)</f>
        <v>22322</v>
      </c>
      <c r="C98" s="8">
        <v>179</v>
      </c>
      <c r="D98" s="9" t="s">
        <v>24</v>
      </c>
      <c r="E98" s="10" t="s">
        <v>25</v>
      </c>
      <c r="F98" s="10" t="s">
        <v>26</v>
      </c>
      <c r="G98" s="10" t="s">
        <v>26</v>
      </c>
      <c r="H98" s="10" t="s">
        <v>26</v>
      </c>
      <c r="I98" s="10" t="s">
        <v>26</v>
      </c>
      <c r="J98" s="10" t="s">
        <v>26</v>
      </c>
      <c r="K98" s="10" t="s">
        <v>25</v>
      </c>
      <c r="L98" s="10" t="s">
        <v>25</v>
      </c>
      <c r="M98" s="10" t="s">
        <v>25</v>
      </c>
      <c r="N98" s="11" t="s">
        <v>548</v>
      </c>
      <c r="O98" s="12" t="s">
        <v>549</v>
      </c>
      <c r="P98" s="13" t="s">
        <v>279</v>
      </c>
      <c r="Q98" s="7">
        <v>26462059731</v>
      </c>
      <c r="R98" s="14" t="str">
        <f>VLOOKUP(A98,'[1]RKP registar'!$B$2:$I$3775,5,FALSE)</f>
        <v>01364464</v>
      </c>
      <c r="S98" s="11" t="s">
        <v>550</v>
      </c>
      <c r="T98" s="11" t="s">
        <v>551</v>
      </c>
      <c r="U98" s="15" t="str">
        <f t="shared" si="2"/>
        <v xml:space="preserve"> 23222</v>
      </c>
      <c r="V98" s="15" t="str">
        <f t="shared" si="3"/>
        <v>23222</v>
      </c>
      <c r="W98" s="9" t="str">
        <f>VLOOKUP(V98,[1]poštanski!$B$2:$G$1019,6,FALSE)</f>
        <v>ZADARSKA</v>
      </c>
      <c r="X98" s="11" t="s">
        <v>552</v>
      </c>
      <c r="Y98" s="11" t="s">
        <v>553</v>
      </c>
      <c r="Z98" s="10">
        <v>64</v>
      </c>
      <c r="AA98" s="11" t="str">
        <f>VLOOKUP(A99,'[1]RKP registar'!$B$2:$I$3775,4,FALSE)</f>
        <v>086 - MINISTARSTVO RADA, MIROVINSKOGA SUSTAVA, OBITELJI I SOCIJALNE POLITIKE</v>
      </c>
    </row>
    <row r="99" spans="1:27" ht="27.6" x14ac:dyDescent="0.3">
      <c r="A99" s="7">
        <v>3115808250</v>
      </c>
      <c r="B99" s="2">
        <f>VLOOKUP(A99,'[1]RKP registar'!$B$2:$I$3775,2,FALSE)</f>
        <v>43327</v>
      </c>
      <c r="C99" s="8">
        <v>180</v>
      </c>
      <c r="D99" s="9" t="s">
        <v>24</v>
      </c>
      <c r="E99" s="10" t="s">
        <v>25</v>
      </c>
      <c r="F99" s="10" t="s">
        <v>26</v>
      </c>
      <c r="G99" s="10" t="s">
        <v>26</v>
      </c>
      <c r="H99" s="10" t="s">
        <v>26</v>
      </c>
      <c r="I99" s="10" t="s">
        <v>26</v>
      </c>
      <c r="J99" s="10" t="s">
        <v>26</v>
      </c>
      <c r="K99" s="10" t="s">
        <v>25</v>
      </c>
      <c r="L99" s="10" t="s">
        <v>25</v>
      </c>
      <c r="M99" s="10" t="s">
        <v>25</v>
      </c>
      <c r="N99" s="11" t="s">
        <v>554</v>
      </c>
      <c r="O99" s="12" t="s">
        <v>555</v>
      </c>
      <c r="P99" s="13" t="s">
        <v>279</v>
      </c>
      <c r="Q99" s="7">
        <v>3115808250</v>
      </c>
      <c r="R99" s="14" t="str">
        <f>VLOOKUP(A99,'[1]RKP registar'!$B$2:$I$3775,5,FALSE)</f>
        <v>02263696</v>
      </c>
      <c r="S99" s="11" t="s">
        <v>556</v>
      </c>
      <c r="T99" s="11" t="s">
        <v>474</v>
      </c>
      <c r="U99" s="15" t="str">
        <f t="shared" si="2"/>
        <v xml:space="preserve"> 20271</v>
      </c>
      <c r="V99" s="15" t="str">
        <f t="shared" si="3"/>
        <v>20271</v>
      </c>
      <c r="W99" s="9" t="str">
        <f>VLOOKUP(V99,[1]poštanski!$B$2:$G$1019,6,FALSE)</f>
        <v>DUBROVAČKO-NERETVANSKA</v>
      </c>
      <c r="X99" s="11" t="s">
        <v>557</v>
      </c>
      <c r="Y99" s="11" t="s">
        <v>558</v>
      </c>
      <c r="Z99" s="10">
        <v>24</v>
      </c>
      <c r="AA99" s="11" t="str">
        <f>VLOOKUP(A100,'[1]RKP registar'!$B$2:$I$3775,4,FALSE)</f>
        <v>086 - MINISTARSTVO RADA, MIROVINSKOGA SUSTAVA, OBITELJI I SOCIJALNE POLITIKE</v>
      </c>
    </row>
    <row r="100" spans="1:27" ht="27.6" x14ac:dyDescent="0.3">
      <c r="A100" s="7">
        <v>66528573284</v>
      </c>
      <c r="B100" s="2">
        <f>VLOOKUP(A100,'[1]RKP registar'!$B$2:$I$3775,2,FALSE)</f>
        <v>46052</v>
      </c>
      <c r="C100" s="8">
        <v>181</v>
      </c>
      <c r="D100" s="9" t="s">
        <v>24</v>
      </c>
      <c r="E100" s="10" t="s">
        <v>25</v>
      </c>
      <c r="F100" s="10" t="s">
        <v>26</v>
      </c>
      <c r="G100" s="10" t="s">
        <v>26</v>
      </c>
      <c r="H100" s="10" t="s">
        <v>26</v>
      </c>
      <c r="I100" s="10" t="s">
        <v>26</v>
      </c>
      <c r="J100" s="10" t="s">
        <v>26</v>
      </c>
      <c r="K100" s="10" t="s">
        <v>25</v>
      </c>
      <c r="L100" s="10" t="s">
        <v>25</v>
      </c>
      <c r="M100" s="10" t="s">
        <v>25</v>
      </c>
      <c r="N100" s="11" t="s">
        <v>559</v>
      </c>
      <c r="O100" s="12" t="s">
        <v>560</v>
      </c>
      <c r="P100" s="13" t="s">
        <v>279</v>
      </c>
      <c r="Q100" s="7">
        <v>66528573284</v>
      </c>
      <c r="R100" s="14" t="str">
        <f>VLOOKUP(A100,'[1]RKP registar'!$B$2:$I$3775,5,FALSE)</f>
        <v>01917790</v>
      </c>
      <c r="S100" s="11" t="s">
        <v>561</v>
      </c>
      <c r="T100" s="11" t="s">
        <v>562</v>
      </c>
      <c r="U100" s="15" t="str">
        <f t="shared" si="2"/>
        <v xml:space="preserve"> 22303</v>
      </c>
      <c r="V100" s="15" t="str">
        <f t="shared" si="3"/>
        <v>22303</v>
      </c>
      <c r="W100" s="9" t="str">
        <f>VLOOKUP(V100,[1]poštanski!$B$2:$G$1019,6,FALSE)</f>
        <v>ŠIBENSKO-KNINSKA</v>
      </c>
      <c r="X100" s="11" t="s">
        <v>563</v>
      </c>
      <c r="Y100" s="11" t="s">
        <v>564</v>
      </c>
      <c r="Z100" s="10">
        <v>42</v>
      </c>
      <c r="AA100" s="11" t="str">
        <f>VLOOKUP(A101,'[1]RKP registar'!$B$2:$I$3775,4,FALSE)</f>
        <v>096 - MINISTARSTVO ZDRAVSTVA</v>
      </c>
    </row>
    <row r="101" spans="1:27" x14ac:dyDescent="0.3">
      <c r="A101" s="7">
        <v>10561585601</v>
      </c>
      <c r="B101" s="2">
        <f>VLOOKUP(A101,'[1]RKP registar'!$B$2:$I$3775,2,FALSE)</f>
        <v>38655</v>
      </c>
      <c r="C101" s="8">
        <v>182</v>
      </c>
      <c r="D101" s="9" t="s">
        <v>24</v>
      </c>
      <c r="E101" s="10" t="s">
        <v>25</v>
      </c>
      <c r="F101" s="33" t="s">
        <v>26</v>
      </c>
      <c r="G101" s="10" t="s">
        <v>25</v>
      </c>
      <c r="H101" s="10" t="s">
        <v>26</v>
      </c>
      <c r="I101" s="10" t="s">
        <v>25</v>
      </c>
      <c r="J101" s="10" t="s">
        <v>26</v>
      </c>
      <c r="K101" s="10" t="s">
        <v>25</v>
      </c>
      <c r="L101" s="10" t="s">
        <v>25</v>
      </c>
      <c r="M101" s="10" t="s">
        <v>25</v>
      </c>
      <c r="N101" s="11" t="s">
        <v>565</v>
      </c>
      <c r="O101" s="12" t="s">
        <v>566</v>
      </c>
      <c r="P101" s="13" t="s">
        <v>567</v>
      </c>
      <c r="Q101" s="7">
        <v>10561585601</v>
      </c>
      <c r="R101" s="14" t="str">
        <f>VLOOKUP(A101,'[1]RKP registar'!$B$2:$I$3775,5,FALSE)</f>
        <v>03274314</v>
      </c>
      <c r="S101" s="11" t="s">
        <v>568</v>
      </c>
      <c r="T101" s="11" t="s">
        <v>31</v>
      </c>
      <c r="U101" s="15" t="str">
        <f t="shared" si="2"/>
        <v xml:space="preserve"> 10000</v>
      </c>
      <c r="V101" s="15" t="str">
        <f t="shared" si="3"/>
        <v>10000</v>
      </c>
      <c r="W101" s="9" t="str">
        <f>VLOOKUP(V101,[1]poštanski!$B$2:$G$1019,6,FALSE)</f>
        <v>GRAD ZAGREB</v>
      </c>
      <c r="X101" s="11" t="s">
        <v>569</v>
      </c>
      <c r="Y101" s="11"/>
      <c r="Z101" s="10">
        <v>86</v>
      </c>
      <c r="AA101" s="11" t="str">
        <f>VLOOKUP(A102,'[1]RKP registar'!$B$2:$I$3775,4,FALSE)</f>
        <v>060 - MINISTARSTVO POLJOPRIVREDE</v>
      </c>
    </row>
    <row r="102" spans="1:27" ht="27.6" x14ac:dyDescent="0.3">
      <c r="A102" s="7">
        <v>59493690843</v>
      </c>
      <c r="B102" s="2">
        <f>VLOOKUP(A102,'[1]RKP registar'!$B$2:$I$3775,2,FALSE)</f>
        <v>48103</v>
      </c>
      <c r="C102" s="8">
        <v>183</v>
      </c>
      <c r="D102" s="9" t="s">
        <v>24</v>
      </c>
      <c r="E102" s="10" t="s">
        <v>25</v>
      </c>
      <c r="F102" s="10" t="s">
        <v>26</v>
      </c>
      <c r="G102" s="10" t="s">
        <v>25</v>
      </c>
      <c r="H102" s="10" t="s">
        <v>26</v>
      </c>
      <c r="I102" s="10" t="s">
        <v>26</v>
      </c>
      <c r="J102" s="10" t="s">
        <v>26</v>
      </c>
      <c r="K102" s="10" t="s">
        <v>25</v>
      </c>
      <c r="L102" s="10" t="s">
        <v>25</v>
      </c>
      <c r="M102" s="10" t="s">
        <v>25</v>
      </c>
      <c r="N102" s="11" t="s">
        <v>570</v>
      </c>
      <c r="O102" s="11" t="s">
        <v>571</v>
      </c>
      <c r="P102" s="13" t="s">
        <v>36</v>
      </c>
      <c r="Q102" s="7">
        <v>59493690843</v>
      </c>
      <c r="R102" s="14" t="str">
        <f>VLOOKUP(A102,'[1]RKP registar'!$B$2:$I$3775,5,FALSE)</f>
        <v>02725029</v>
      </c>
      <c r="S102" s="11" t="s">
        <v>572</v>
      </c>
      <c r="T102" s="11" t="s">
        <v>573</v>
      </c>
      <c r="U102" s="15" t="str">
        <f t="shared" si="2"/>
        <v xml:space="preserve"> 31400</v>
      </c>
      <c r="V102" s="15" t="str">
        <f t="shared" si="3"/>
        <v>31400</v>
      </c>
      <c r="W102" s="9" t="str">
        <f>VLOOKUP(V102,[1]poštanski!$B$2:$G$1019,6,FALSE)</f>
        <v>OSJEČKO-BARANJSKA</v>
      </c>
      <c r="X102" s="11" t="s">
        <v>574</v>
      </c>
      <c r="Y102" s="11" t="s">
        <v>575</v>
      </c>
      <c r="Z102" s="10"/>
      <c r="AA102" s="11" t="str">
        <f>VLOOKUP(A103,'[1]RKP registar'!$B$2:$I$3775,4,FALSE)</f>
        <v>076 - MINISTARSTVO PROSTORNOGA UREĐENJA, GRADITELJSTVA I DRŽAVNE IMOVINE</v>
      </c>
    </row>
    <row r="103" spans="1:27" ht="18" customHeight="1" x14ac:dyDescent="0.3">
      <c r="A103" s="34">
        <v>84891127540</v>
      </c>
      <c r="B103" s="2">
        <f>VLOOKUP(A103,'[1]RKP registar'!$B$2:$I$3775,2,FALSE)</f>
        <v>6120</v>
      </c>
      <c r="C103" s="8">
        <v>184</v>
      </c>
      <c r="D103" s="9" t="s">
        <v>154</v>
      </c>
      <c r="E103" s="10" t="s">
        <v>26</v>
      </c>
      <c r="F103" s="10" t="s">
        <v>26</v>
      </c>
      <c r="G103" s="10" t="s">
        <v>26</v>
      </c>
      <c r="H103" s="20" t="s">
        <v>26</v>
      </c>
      <c r="I103" s="10" t="s">
        <v>26</v>
      </c>
      <c r="J103" s="10" t="s">
        <v>26</v>
      </c>
      <c r="K103" s="10" t="s">
        <v>26</v>
      </c>
      <c r="L103" s="10" t="s">
        <v>26</v>
      </c>
      <c r="M103" s="10" t="s">
        <v>25</v>
      </c>
      <c r="N103" s="35" t="s">
        <v>576</v>
      </c>
      <c r="O103" s="12" t="s">
        <v>577</v>
      </c>
      <c r="P103" s="13" t="s">
        <v>157</v>
      </c>
      <c r="Q103" s="34">
        <v>84891127540</v>
      </c>
      <c r="R103" s="14" t="str">
        <f>VLOOKUP(A103,'[1]RKP registar'!$B$2:$I$3775,5,FALSE)</f>
        <v>00936693</v>
      </c>
      <c r="S103" s="35" t="s">
        <v>578</v>
      </c>
      <c r="T103" s="11" t="s">
        <v>31</v>
      </c>
      <c r="U103" s="15" t="str">
        <f t="shared" si="2"/>
        <v xml:space="preserve"> 10000</v>
      </c>
      <c r="V103" s="15" t="str">
        <f t="shared" si="3"/>
        <v>10000</v>
      </c>
      <c r="W103" s="9" t="str">
        <f>VLOOKUP(V103,[1]poštanski!$B$2:$G$1019,6,FALSE)</f>
        <v>GRAD ZAGREB</v>
      </c>
      <c r="X103" s="35" t="s">
        <v>579</v>
      </c>
      <c r="Y103" s="35" t="s">
        <v>580</v>
      </c>
      <c r="Z103" s="36">
        <v>1088</v>
      </c>
      <c r="AA103" s="11" t="str">
        <f>VLOOKUP(A104,'[1]RKP registar'!$B$2:$I$3775,4,FALSE)</f>
        <v xml:space="preserve"> - </v>
      </c>
    </row>
    <row r="104" spans="1:27" x14ac:dyDescent="0.3">
      <c r="A104" s="7">
        <v>95857869241</v>
      </c>
      <c r="B104" s="2">
        <f>VLOOKUP(A104,'[1]RKP registar'!$B$2:$I$3775,2,FALSE)</f>
        <v>24094</v>
      </c>
      <c r="C104" s="8">
        <v>185</v>
      </c>
      <c r="D104" s="9" t="s">
        <v>24</v>
      </c>
      <c r="E104" s="10" t="s">
        <v>25</v>
      </c>
      <c r="F104" s="10" t="s">
        <v>26</v>
      </c>
      <c r="G104" s="10" t="s">
        <v>26</v>
      </c>
      <c r="H104" s="10" t="s">
        <v>26</v>
      </c>
      <c r="I104" s="10" t="s">
        <v>26</v>
      </c>
      <c r="J104" s="10" t="s">
        <v>26</v>
      </c>
      <c r="K104" s="10" t="s">
        <v>25</v>
      </c>
      <c r="L104" s="10" t="s">
        <v>25</v>
      </c>
      <c r="M104" s="10" t="s">
        <v>25</v>
      </c>
      <c r="N104" s="11" t="s">
        <v>581</v>
      </c>
      <c r="O104" s="12" t="s">
        <v>582</v>
      </c>
      <c r="P104" s="13" t="s">
        <v>36</v>
      </c>
      <c r="Q104" s="7">
        <v>95857869241</v>
      </c>
      <c r="R104" s="14" t="str">
        <f>VLOOKUP(A104,'[1]RKP registar'!$B$2:$I$3775,5,FALSE)</f>
        <v>01777831</v>
      </c>
      <c r="S104" s="11" t="s">
        <v>583</v>
      </c>
      <c r="T104" s="11" t="s">
        <v>31</v>
      </c>
      <c r="U104" s="15" t="str">
        <f t="shared" si="2"/>
        <v xml:space="preserve"> 10000</v>
      </c>
      <c r="V104" s="15" t="str">
        <f t="shared" si="3"/>
        <v>10000</v>
      </c>
      <c r="W104" s="9" t="str">
        <f>VLOOKUP(V104,[1]poštanski!$B$2:$G$1019,6,FALSE)</f>
        <v>GRAD ZAGREB</v>
      </c>
      <c r="X104" s="11" t="s">
        <v>584</v>
      </c>
      <c r="Y104" s="11" t="s">
        <v>585</v>
      </c>
      <c r="Z104" s="10">
        <v>33</v>
      </c>
      <c r="AA104" s="11" t="str">
        <f>VLOOKUP(A105,'[1]RKP registar'!$B$2:$I$3775,4,FALSE)</f>
        <v>109 - MINISTARSTVO PRAVOSUĐA I UPRAVE</v>
      </c>
    </row>
    <row r="105" spans="1:27" x14ac:dyDescent="0.3">
      <c r="A105" s="7">
        <v>1681646554</v>
      </c>
      <c r="B105" s="2">
        <f>VLOOKUP(A105,'[1]RKP registar'!$B$2:$I$3775,2,FALSE)</f>
        <v>46420</v>
      </c>
      <c r="C105" s="8">
        <v>186</v>
      </c>
      <c r="D105" s="9" t="s">
        <v>24</v>
      </c>
      <c r="E105" s="10" t="s">
        <v>25</v>
      </c>
      <c r="F105" s="10" t="s">
        <v>26</v>
      </c>
      <c r="G105" s="10" t="s">
        <v>26</v>
      </c>
      <c r="H105" s="10" t="s">
        <v>26</v>
      </c>
      <c r="I105" s="10" t="s">
        <v>26</v>
      </c>
      <c r="J105" s="10" t="s">
        <v>26</v>
      </c>
      <c r="K105" s="10" t="s">
        <v>25</v>
      </c>
      <c r="L105" s="10" t="s">
        <v>25</v>
      </c>
      <c r="M105" s="10" t="s">
        <v>25</v>
      </c>
      <c r="N105" s="11" t="s">
        <v>586</v>
      </c>
      <c r="O105" s="12" t="s">
        <v>587</v>
      </c>
      <c r="P105" s="13" t="s">
        <v>65</v>
      </c>
      <c r="Q105" s="7">
        <v>1681646554</v>
      </c>
      <c r="R105" s="14" t="str">
        <f>VLOOKUP(A105,'[1]RKP registar'!$B$2:$I$3775,5,FALSE)</f>
        <v>02720736</v>
      </c>
      <c r="S105" s="11" t="s">
        <v>588</v>
      </c>
      <c r="T105" s="11" t="s">
        <v>31</v>
      </c>
      <c r="U105" s="15" t="str">
        <f t="shared" si="2"/>
        <v xml:space="preserve"> 10000</v>
      </c>
      <c r="V105" s="15" t="str">
        <f t="shared" si="3"/>
        <v>10000</v>
      </c>
      <c r="W105" s="9" t="str">
        <f>VLOOKUP(V105,[1]poštanski!$B$2:$G$1019,6,FALSE)</f>
        <v>GRAD ZAGREB</v>
      </c>
      <c r="X105" s="11" t="s">
        <v>589</v>
      </c>
      <c r="Y105" s="11" t="s">
        <v>590</v>
      </c>
      <c r="Z105" s="10">
        <v>15</v>
      </c>
      <c r="AA105" s="11" t="str">
        <f>VLOOKUP(A106,'[1]RKP registar'!$B$2:$I$3775,4,FALSE)</f>
        <v>039 - HRVATSKA VATROGASNA ZAJEDNICA</v>
      </c>
    </row>
    <row r="106" spans="1:27" x14ac:dyDescent="0.3">
      <c r="A106" s="37">
        <v>68850110329</v>
      </c>
      <c r="B106" s="2">
        <f>VLOOKUP(A106,'[1]RKP registar'!$B$2:$I$3775,2,FALSE)</f>
        <v>51853</v>
      </c>
      <c r="C106" s="8">
        <v>187</v>
      </c>
      <c r="D106" s="9" t="s">
        <v>24</v>
      </c>
      <c r="E106" s="10" t="s">
        <v>25</v>
      </c>
      <c r="F106" s="10" t="s">
        <v>26</v>
      </c>
      <c r="G106" s="10" t="s">
        <v>25</v>
      </c>
      <c r="H106" s="10" t="s">
        <v>26</v>
      </c>
      <c r="I106" s="10" t="s">
        <v>26</v>
      </c>
      <c r="J106" s="10" t="s">
        <v>26</v>
      </c>
      <c r="K106" s="10" t="s">
        <v>25</v>
      </c>
      <c r="L106" s="10" t="s">
        <v>25</v>
      </c>
      <c r="M106" s="10" t="s">
        <v>25</v>
      </c>
      <c r="N106" s="11" t="s">
        <v>591</v>
      </c>
      <c r="O106" s="12" t="s">
        <v>592</v>
      </c>
      <c r="P106" s="13" t="s">
        <v>593</v>
      </c>
      <c r="Q106" s="37">
        <v>68850110329</v>
      </c>
      <c r="R106" s="14" t="str">
        <f>VLOOKUP(A106,'[1]RKP registar'!$B$2:$I$3775,5,FALSE)</f>
        <v>05379229</v>
      </c>
      <c r="S106" s="38" t="s">
        <v>594</v>
      </c>
      <c r="T106" s="38" t="s">
        <v>31</v>
      </c>
      <c r="U106" s="39" t="str">
        <f t="shared" si="2"/>
        <v xml:space="preserve"> 10000</v>
      </c>
      <c r="V106" s="39" t="str">
        <f t="shared" si="3"/>
        <v>10000</v>
      </c>
      <c r="W106" s="9" t="str">
        <f>VLOOKUP(V106,[1]poštanski!$B$2:$G$1019,6,FALSE)</f>
        <v>GRAD ZAGREB</v>
      </c>
      <c r="X106" s="40"/>
      <c r="Y106" s="40"/>
      <c r="Z106" s="10"/>
      <c r="AA106" s="11" t="str">
        <f>VLOOKUP(A107,'[1]RKP registar'!$B$2:$I$3775,4,FALSE)</f>
        <v>055 - MINISTARSTVO KULTURE I MEDIJA</v>
      </c>
    </row>
    <row r="107" spans="1:27" ht="27.6" x14ac:dyDescent="0.3">
      <c r="A107" s="7">
        <v>80099091562</v>
      </c>
      <c r="B107" s="2">
        <f>VLOOKUP(A107,'[1]RKP registar'!$B$2:$I$3775,2,FALSE)</f>
        <v>789</v>
      </c>
      <c r="C107" s="8">
        <v>188</v>
      </c>
      <c r="D107" s="9" t="s">
        <v>24</v>
      </c>
      <c r="E107" s="10" t="s">
        <v>25</v>
      </c>
      <c r="F107" s="10" t="s">
        <v>26</v>
      </c>
      <c r="G107" s="10" t="s">
        <v>25</v>
      </c>
      <c r="H107" s="10" t="s">
        <v>26</v>
      </c>
      <c r="I107" s="10" t="s">
        <v>26</v>
      </c>
      <c r="J107" s="10" t="s">
        <v>26</v>
      </c>
      <c r="K107" s="10" t="s">
        <v>25</v>
      </c>
      <c r="L107" s="10" t="s">
        <v>25</v>
      </c>
      <c r="M107" s="10" t="s">
        <v>25</v>
      </c>
      <c r="N107" s="11" t="s">
        <v>595</v>
      </c>
      <c r="O107" s="12" t="s">
        <v>596</v>
      </c>
      <c r="P107" s="13" t="s">
        <v>29</v>
      </c>
      <c r="Q107" s="7">
        <v>80099091562</v>
      </c>
      <c r="R107" s="14" t="str">
        <f>VLOOKUP(A107,'[1]RKP registar'!$B$2:$I$3775,5,FALSE)</f>
        <v>03316734</v>
      </c>
      <c r="S107" s="11" t="s">
        <v>597</v>
      </c>
      <c r="T107" s="11" t="s">
        <v>468</v>
      </c>
      <c r="U107" s="15" t="str">
        <f t="shared" si="2"/>
        <v xml:space="preserve"> 43000</v>
      </c>
      <c r="V107" s="15" t="str">
        <f t="shared" si="3"/>
        <v>43000</v>
      </c>
      <c r="W107" s="9" t="str">
        <f>VLOOKUP(V107,[1]poštanski!$B$2:$G$1019,6,FALSE)</f>
        <v>BJELOVARSKO-BILOGORSKA</v>
      </c>
      <c r="X107" s="11" t="s">
        <v>598</v>
      </c>
      <c r="Y107" s="11" t="s">
        <v>598</v>
      </c>
      <c r="Z107" s="10">
        <v>12</v>
      </c>
      <c r="AA107" s="11" t="str">
        <f>VLOOKUP(A108,'[1]RKP registar'!$B$2:$I$3775,4,FALSE)</f>
        <v>055 - MINISTARSTVO KULTURE I MEDIJA</v>
      </c>
    </row>
    <row r="108" spans="1:27" ht="27.6" x14ac:dyDescent="0.3">
      <c r="A108" s="7">
        <v>1076882554</v>
      </c>
      <c r="B108" s="2">
        <f>VLOOKUP(A108,'[1]RKP registar'!$B$2:$I$3775,2,FALSE)</f>
        <v>797</v>
      </c>
      <c r="C108" s="8">
        <v>189</v>
      </c>
      <c r="D108" s="9" t="s">
        <v>24</v>
      </c>
      <c r="E108" s="10" t="s">
        <v>25</v>
      </c>
      <c r="F108" s="10" t="s">
        <v>26</v>
      </c>
      <c r="G108" s="10" t="s">
        <v>26</v>
      </c>
      <c r="H108" s="10" t="s">
        <v>26</v>
      </c>
      <c r="I108" s="10" t="s">
        <v>26</v>
      </c>
      <c r="J108" s="10" t="s">
        <v>26</v>
      </c>
      <c r="K108" s="10" t="s">
        <v>25</v>
      </c>
      <c r="L108" s="10" t="s">
        <v>25</v>
      </c>
      <c r="M108" s="10" t="s">
        <v>25</v>
      </c>
      <c r="N108" s="11" t="s">
        <v>599</v>
      </c>
      <c r="O108" s="12" t="s">
        <v>600</v>
      </c>
      <c r="P108" s="13" t="s">
        <v>29</v>
      </c>
      <c r="Q108" s="7">
        <v>1076882554</v>
      </c>
      <c r="R108" s="14" t="str">
        <f>VLOOKUP(A108,'[1]RKP registar'!$B$2:$I$3775,5,FALSE)</f>
        <v>03303870</v>
      </c>
      <c r="S108" s="11" t="s">
        <v>601</v>
      </c>
      <c r="T108" s="11" t="s">
        <v>394</v>
      </c>
      <c r="U108" s="15" t="str">
        <f t="shared" si="2"/>
        <v xml:space="preserve"> 20000</v>
      </c>
      <c r="V108" s="15" t="str">
        <f t="shared" si="3"/>
        <v>20000</v>
      </c>
      <c r="W108" s="9" t="str">
        <f>VLOOKUP(V108,[1]poštanski!$B$2:$G$1019,6,FALSE)</f>
        <v>DUBROVAČKO-NERETVANSKA</v>
      </c>
      <c r="X108" s="11" t="s">
        <v>602</v>
      </c>
      <c r="Y108" s="11" t="s">
        <v>603</v>
      </c>
      <c r="Z108" s="10">
        <v>34</v>
      </c>
      <c r="AA108" s="11" t="str">
        <f>VLOOKUP(A109,'[1]RKP registar'!$B$2:$I$3775,4,FALSE)</f>
        <v>055 - MINISTARSTVO KULTURE I MEDIJA</v>
      </c>
    </row>
    <row r="109" spans="1:27" ht="27.6" x14ac:dyDescent="0.3">
      <c r="A109" s="7">
        <v>34694889661</v>
      </c>
      <c r="B109" s="2">
        <f>VLOOKUP(A109,'[1]RKP registar'!$B$2:$I$3775,2,FALSE)</f>
        <v>23577</v>
      </c>
      <c r="C109" s="8">
        <v>190</v>
      </c>
      <c r="D109" s="9" t="s">
        <v>24</v>
      </c>
      <c r="E109" s="10" t="s">
        <v>25</v>
      </c>
      <c r="F109" s="10" t="s">
        <v>26</v>
      </c>
      <c r="G109" s="10" t="s">
        <v>26</v>
      </c>
      <c r="H109" s="10" t="s">
        <v>26</v>
      </c>
      <c r="I109" s="10" t="s">
        <v>26</v>
      </c>
      <c r="J109" s="10" t="s">
        <v>26</v>
      </c>
      <c r="K109" s="10" t="s">
        <v>25</v>
      </c>
      <c r="L109" s="10" t="s">
        <v>25</v>
      </c>
      <c r="M109" s="10" t="s">
        <v>25</v>
      </c>
      <c r="N109" s="11" t="s">
        <v>604</v>
      </c>
      <c r="O109" s="12" t="s">
        <v>605</v>
      </c>
      <c r="P109" s="13" t="s">
        <v>29</v>
      </c>
      <c r="Q109" s="7">
        <v>34694889661</v>
      </c>
      <c r="R109" s="14" t="str">
        <f>VLOOKUP(A109,'[1]RKP registar'!$B$2:$I$3775,5,FALSE)</f>
        <v>01475444</v>
      </c>
      <c r="S109" s="11" t="s">
        <v>606</v>
      </c>
      <c r="T109" s="11" t="s">
        <v>607</v>
      </c>
      <c r="U109" s="15" t="str">
        <f t="shared" si="2"/>
        <v xml:space="preserve"> 53000</v>
      </c>
      <c r="V109" s="15" t="str">
        <f t="shared" si="3"/>
        <v>53000</v>
      </c>
      <c r="W109" s="9" t="str">
        <f>VLOOKUP(V109,[1]poštanski!$B$2:$G$1019,6,FALSE)</f>
        <v>LIČKO-SENJSKA</v>
      </c>
      <c r="X109" s="11" t="s">
        <v>608</v>
      </c>
      <c r="Y109" s="11" t="s">
        <v>609</v>
      </c>
      <c r="Z109" s="10">
        <v>10</v>
      </c>
      <c r="AA109" s="11" t="str">
        <f>VLOOKUP(A110,'[1]RKP registar'!$B$2:$I$3775,4,FALSE)</f>
        <v>055 - MINISTARSTVO KULTURE I MEDIJA</v>
      </c>
    </row>
    <row r="110" spans="1:27" x14ac:dyDescent="0.3">
      <c r="A110" s="7">
        <v>99575902022</v>
      </c>
      <c r="B110" s="2">
        <f>VLOOKUP(A110,'[1]RKP registar'!$B$2:$I$3775,2,FALSE)</f>
        <v>801</v>
      </c>
      <c r="C110" s="8">
        <v>191</v>
      </c>
      <c r="D110" s="9" t="s">
        <v>24</v>
      </c>
      <c r="E110" s="10" t="s">
        <v>25</v>
      </c>
      <c r="F110" s="10" t="s">
        <v>26</v>
      </c>
      <c r="G110" s="10" t="s">
        <v>26</v>
      </c>
      <c r="H110" s="10" t="s">
        <v>26</v>
      </c>
      <c r="I110" s="10" t="s">
        <v>26</v>
      </c>
      <c r="J110" s="10" t="s">
        <v>26</v>
      </c>
      <c r="K110" s="10" t="s">
        <v>25</v>
      </c>
      <c r="L110" s="10" t="s">
        <v>25</v>
      </c>
      <c r="M110" s="10" t="s">
        <v>25</v>
      </c>
      <c r="N110" s="11" t="s">
        <v>610</v>
      </c>
      <c r="O110" s="12" t="s">
        <v>611</v>
      </c>
      <c r="P110" s="13" t="s">
        <v>29</v>
      </c>
      <c r="Q110" s="7">
        <v>99575902022</v>
      </c>
      <c r="R110" s="14" t="str">
        <f>VLOOKUP(A110,'[1]RKP registar'!$B$2:$I$3775,5,FALSE)</f>
        <v>03123367</v>
      </c>
      <c r="S110" s="11" t="s">
        <v>612</v>
      </c>
      <c r="T110" s="11" t="s">
        <v>307</v>
      </c>
      <c r="U110" s="15" t="str">
        <f t="shared" si="2"/>
        <v xml:space="preserve"> 47000</v>
      </c>
      <c r="V110" s="15" t="str">
        <f t="shared" si="3"/>
        <v>47000</v>
      </c>
      <c r="W110" s="9" t="str">
        <f>VLOOKUP(V110,[1]poštanski!$B$2:$G$1019,6,FALSE)</f>
        <v>KARLOVAČKA</v>
      </c>
      <c r="X110" s="11" t="s">
        <v>613</v>
      </c>
      <c r="Y110" s="11" t="s">
        <v>614</v>
      </c>
      <c r="Z110" s="10">
        <v>21</v>
      </c>
      <c r="AA110" s="11" t="str">
        <f>VLOOKUP(A111,'[1]RKP registar'!$B$2:$I$3775,4,FALSE)</f>
        <v>055 - MINISTARSTVO KULTURE I MEDIJA</v>
      </c>
    </row>
    <row r="111" spans="1:27" x14ac:dyDescent="0.3">
      <c r="A111" s="7">
        <v>61338774671</v>
      </c>
      <c r="B111" s="2">
        <f>VLOOKUP(A111,'[1]RKP registar'!$B$2:$I$3775,2,FALSE)</f>
        <v>810</v>
      </c>
      <c r="C111" s="8">
        <v>192</v>
      </c>
      <c r="D111" s="9" t="s">
        <v>24</v>
      </c>
      <c r="E111" s="10" t="s">
        <v>25</v>
      </c>
      <c r="F111" s="10" t="s">
        <v>26</v>
      </c>
      <c r="G111" s="10" t="s">
        <v>26</v>
      </c>
      <c r="H111" s="10" t="s">
        <v>26</v>
      </c>
      <c r="I111" s="10" t="s">
        <v>26</v>
      </c>
      <c r="J111" s="10" t="s">
        <v>26</v>
      </c>
      <c r="K111" s="10" t="s">
        <v>25</v>
      </c>
      <c r="L111" s="10" t="s">
        <v>25</v>
      </c>
      <c r="M111" s="10" t="s">
        <v>25</v>
      </c>
      <c r="N111" s="11" t="s">
        <v>615</v>
      </c>
      <c r="O111" s="12" t="s">
        <v>616</v>
      </c>
      <c r="P111" s="13" t="s">
        <v>29</v>
      </c>
      <c r="Q111" s="7">
        <v>61338774671</v>
      </c>
      <c r="R111" s="14" t="str">
        <f>VLOOKUP(A111,'[1]RKP registar'!$B$2:$I$3775,5,FALSE)</f>
        <v>03014223</v>
      </c>
      <c r="S111" s="11" t="s">
        <v>617</v>
      </c>
      <c r="T111" s="11" t="s">
        <v>140</v>
      </c>
      <c r="U111" s="15" t="str">
        <f t="shared" si="2"/>
        <v xml:space="preserve"> 31000</v>
      </c>
      <c r="V111" s="15" t="str">
        <f t="shared" si="3"/>
        <v>31000</v>
      </c>
      <c r="W111" s="9" t="str">
        <f>VLOOKUP(V111,[1]poštanski!$B$2:$G$1019,6,FALSE)</f>
        <v>OSJEČKO-BARANJSKA</v>
      </c>
      <c r="X111" s="11" t="s">
        <v>618</v>
      </c>
      <c r="Y111" s="11" t="s">
        <v>619</v>
      </c>
      <c r="Z111" s="10">
        <v>22</v>
      </c>
      <c r="AA111" s="11" t="str">
        <f>VLOOKUP(A112,'[1]RKP registar'!$B$2:$I$3775,4,FALSE)</f>
        <v>055 - MINISTARSTVO KULTURE I MEDIJA</v>
      </c>
    </row>
    <row r="112" spans="1:27" x14ac:dyDescent="0.3">
      <c r="A112" s="7">
        <v>55059300119</v>
      </c>
      <c r="B112" s="2">
        <f>VLOOKUP(A112,'[1]RKP registar'!$B$2:$I$3775,2,FALSE)</f>
        <v>828</v>
      </c>
      <c r="C112" s="8">
        <v>193</v>
      </c>
      <c r="D112" s="9" t="s">
        <v>24</v>
      </c>
      <c r="E112" s="10" t="s">
        <v>25</v>
      </c>
      <c r="F112" s="10" t="s">
        <v>26</v>
      </c>
      <c r="G112" s="10" t="s">
        <v>26</v>
      </c>
      <c r="H112" s="10" t="s">
        <v>26</v>
      </c>
      <c r="I112" s="10" t="s">
        <v>26</v>
      </c>
      <c r="J112" s="10" t="s">
        <v>26</v>
      </c>
      <c r="K112" s="10" t="s">
        <v>25</v>
      </c>
      <c r="L112" s="10" t="s">
        <v>25</v>
      </c>
      <c r="M112" s="10" t="s">
        <v>25</v>
      </c>
      <c r="N112" s="11" t="s">
        <v>620</v>
      </c>
      <c r="O112" s="12" t="s">
        <v>621</v>
      </c>
      <c r="P112" s="13" t="s">
        <v>29</v>
      </c>
      <c r="Q112" s="7">
        <v>55059300119</v>
      </c>
      <c r="R112" s="14" t="str">
        <f>VLOOKUP(A112,'[1]RKP registar'!$B$2:$I$3775,5,FALSE)</f>
        <v>03089240</v>
      </c>
      <c r="S112" s="11" t="s">
        <v>622</v>
      </c>
      <c r="T112" s="11" t="s">
        <v>623</v>
      </c>
      <c r="U112" s="15" t="str">
        <f t="shared" si="2"/>
        <v xml:space="preserve"> 52000</v>
      </c>
      <c r="V112" s="15" t="str">
        <f t="shared" si="3"/>
        <v>52000</v>
      </c>
      <c r="W112" s="9" t="str">
        <f>VLOOKUP(V112,[1]poštanski!$B$2:$G$1019,6,FALSE)</f>
        <v>ISTARSKA</v>
      </c>
      <c r="X112" s="11" t="s">
        <v>624</v>
      </c>
      <c r="Y112" s="11" t="s">
        <v>625</v>
      </c>
      <c r="Z112" s="10">
        <v>29</v>
      </c>
      <c r="AA112" s="11" t="str">
        <f>VLOOKUP(A113,'[1]RKP registar'!$B$2:$I$3775,4,FALSE)</f>
        <v>055 - MINISTARSTVO KULTURE I MEDIJA</v>
      </c>
    </row>
    <row r="113" spans="1:27" x14ac:dyDescent="0.3">
      <c r="A113" s="7">
        <v>16391096016</v>
      </c>
      <c r="B113" s="2">
        <f>VLOOKUP(A113,'[1]RKP registar'!$B$2:$I$3775,2,FALSE)</f>
        <v>836</v>
      </c>
      <c r="C113" s="8">
        <v>194</v>
      </c>
      <c r="D113" s="9" t="s">
        <v>24</v>
      </c>
      <c r="E113" s="10" t="s">
        <v>25</v>
      </c>
      <c r="F113" s="10" t="s">
        <v>26</v>
      </c>
      <c r="G113" s="10" t="s">
        <v>25</v>
      </c>
      <c r="H113" s="10" t="s">
        <v>26</v>
      </c>
      <c r="I113" s="10" t="s">
        <v>26</v>
      </c>
      <c r="J113" s="10" t="s">
        <v>26</v>
      </c>
      <c r="K113" s="10" t="s">
        <v>25</v>
      </c>
      <c r="L113" s="10" t="s">
        <v>25</v>
      </c>
      <c r="M113" s="10" t="s">
        <v>25</v>
      </c>
      <c r="N113" s="11" t="s">
        <v>626</v>
      </c>
      <c r="O113" s="12" t="s">
        <v>627</v>
      </c>
      <c r="P113" s="13" t="s">
        <v>29</v>
      </c>
      <c r="Q113" s="7">
        <v>16391096016</v>
      </c>
      <c r="R113" s="14" t="str">
        <f>VLOOKUP(A113,'[1]RKP registar'!$B$2:$I$3775,5,FALSE)</f>
        <v>03321088</v>
      </c>
      <c r="S113" s="11" t="s">
        <v>628</v>
      </c>
      <c r="T113" s="11" t="s">
        <v>243</v>
      </c>
      <c r="U113" s="15" t="str">
        <f t="shared" ref="U113:U176" si="4">LEFT(T113,6)</f>
        <v xml:space="preserve"> 51000</v>
      </c>
      <c r="V113" s="15" t="str">
        <f t="shared" si="3"/>
        <v>51000</v>
      </c>
      <c r="W113" s="9" t="str">
        <f>VLOOKUP(V113,[1]poštanski!$B$2:$G$1019,6,FALSE)</f>
        <v>PRIMORSKO-GORANSKA</v>
      </c>
      <c r="X113" s="11" t="s">
        <v>629</v>
      </c>
      <c r="Y113" s="11" t="s">
        <v>629</v>
      </c>
      <c r="Z113" s="10">
        <v>25</v>
      </c>
      <c r="AA113" s="11" t="str">
        <f>VLOOKUP(A114,'[1]RKP registar'!$B$2:$I$3775,4,FALSE)</f>
        <v>055 - MINISTARSTVO KULTURE I MEDIJA</v>
      </c>
    </row>
    <row r="114" spans="1:27" x14ac:dyDescent="0.3">
      <c r="A114" s="7">
        <v>35994268014</v>
      </c>
      <c r="B114" s="2">
        <f>VLOOKUP(A114,'[1]RKP registar'!$B$2:$I$3775,2,FALSE)</f>
        <v>844</v>
      </c>
      <c r="C114" s="8">
        <v>195</v>
      </c>
      <c r="D114" s="9" t="s">
        <v>24</v>
      </c>
      <c r="E114" s="10" t="s">
        <v>25</v>
      </c>
      <c r="F114" s="10" t="s">
        <v>26</v>
      </c>
      <c r="G114" s="10" t="s">
        <v>26</v>
      </c>
      <c r="H114" s="10" t="s">
        <v>26</v>
      </c>
      <c r="I114" s="10" t="s">
        <v>26</v>
      </c>
      <c r="J114" s="10" t="s">
        <v>26</v>
      </c>
      <c r="K114" s="10" t="s">
        <v>25</v>
      </c>
      <c r="L114" s="10" t="s">
        <v>25</v>
      </c>
      <c r="M114" s="10" t="s">
        <v>25</v>
      </c>
      <c r="N114" s="11" t="s">
        <v>630</v>
      </c>
      <c r="O114" s="12" t="s">
        <v>631</v>
      </c>
      <c r="P114" s="13" t="s">
        <v>29</v>
      </c>
      <c r="Q114" s="7">
        <v>35994268014</v>
      </c>
      <c r="R114" s="14" t="str">
        <f>VLOOKUP(A114,'[1]RKP registar'!$B$2:$I$3775,5,FALSE)</f>
        <v>03313824</v>
      </c>
      <c r="S114" s="11" t="s">
        <v>632</v>
      </c>
      <c r="T114" s="11" t="s">
        <v>411</v>
      </c>
      <c r="U114" s="15" t="str">
        <f t="shared" si="4"/>
        <v xml:space="preserve"> 44000</v>
      </c>
      <c r="V114" s="15" t="str">
        <f t="shared" si="3"/>
        <v>44000</v>
      </c>
      <c r="W114" s="9" t="str">
        <f>VLOOKUP(V114,[1]poštanski!$B$2:$G$1019,6,FALSE)</f>
        <v>SISAČKO-MOSLAVAČKA</v>
      </c>
      <c r="X114" s="11" t="s">
        <v>633</v>
      </c>
      <c r="Y114" s="11" t="s">
        <v>634</v>
      </c>
      <c r="Z114" s="10">
        <v>15</v>
      </c>
      <c r="AA114" s="11" t="str">
        <f>VLOOKUP(A115,'[1]RKP registar'!$B$2:$I$3775,4,FALSE)</f>
        <v>055 - MINISTARSTVO KULTURE I MEDIJA</v>
      </c>
    </row>
    <row r="115" spans="1:27" x14ac:dyDescent="0.3">
      <c r="A115" s="7">
        <v>11265594372</v>
      </c>
      <c r="B115" s="2">
        <f>VLOOKUP(A115,'[1]RKP registar'!$B$2:$I$3775,2,FALSE)</f>
        <v>852</v>
      </c>
      <c r="C115" s="8">
        <v>196</v>
      </c>
      <c r="D115" s="9" t="s">
        <v>24</v>
      </c>
      <c r="E115" s="10" t="s">
        <v>25</v>
      </c>
      <c r="F115" s="10" t="s">
        <v>26</v>
      </c>
      <c r="G115" s="10" t="s">
        <v>25</v>
      </c>
      <c r="H115" s="10" t="s">
        <v>26</v>
      </c>
      <c r="I115" s="10" t="s">
        <v>26</v>
      </c>
      <c r="J115" s="10" t="s">
        <v>26</v>
      </c>
      <c r="K115" s="10" t="s">
        <v>25</v>
      </c>
      <c r="L115" s="10" t="s">
        <v>25</v>
      </c>
      <c r="M115" s="10" t="s">
        <v>25</v>
      </c>
      <c r="N115" s="11" t="s">
        <v>635</v>
      </c>
      <c r="O115" s="12" t="s">
        <v>636</v>
      </c>
      <c r="P115" s="13" t="s">
        <v>29</v>
      </c>
      <c r="Q115" s="7">
        <v>11265594372</v>
      </c>
      <c r="R115" s="14" t="str">
        <f>VLOOKUP(A115,'[1]RKP registar'!$B$2:$I$3775,5,FALSE)</f>
        <v>03071162</v>
      </c>
      <c r="S115" s="11" t="s">
        <v>637</v>
      </c>
      <c r="T115" s="11" t="s">
        <v>268</v>
      </c>
      <c r="U115" s="15" t="str">
        <f t="shared" si="4"/>
        <v xml:space="preserve"> 35000</v>
      </c>
      <c r="V115" s="15" t="str">
        <f t="shared" si="3"/>
        <v>35000</v>
      </c>
      <c r="W115" s="9" t="str">
        <f>VLOOKUP(V115,[1]poštanski!$B$2:$G$1019,6,FALSE)</f>
        <v>BRODSKO-POSAVSKA</v>
      </c>
      <c r="X115" s="11" t="s">
        <v>638</v>
      </c>
      <c r="Y115" s="11" t="s">
        <v>639</v>
      </c>
      <c r="Z115" s="10">
        <v>17</v>
      </c>
      <c r="AA115" s="11" t="str">
        <f>VLOOKUP(A116,'[1]RKP registar'!$B$2:$I$3775,4,FALSE)</f>
        <v>055 - MINISTARSTVO KULTURE I MEDIJA</v>
      </c>
    </row>
    <row r="116" spans="1:27" x14ac:dyDescent="0.3">
      <c r="A116" s="7">
        <v>61469620638</v>
      </c>
      <c r="B116" s="2">
        <f>VLOOKUP(A116,'[1]RKP registar'!$B$2:$I$3775,2,FALSE)</f>
        <v>869</v>
      </c>
      <c r="C116" s="8">
        <v>197</v>
      </c>
      <c r="D116" s="9" t="s">
        <v>24</v>
      </c>
      <c r="E116" s="10" t="s">
        <v>25</v>
      </c>
      <c r="F116" s="10" t="s">
        <v>26</v>
      </c>
      <c r="G116" s="10" t="s">
        <v>25</v>
      </c>
      <c r="H116" s="10" t="s">
        <v>26</v>
      </c>
      <c r="I116" s="10" t="s">
        <v>26</v>
      </c>
      <c r="J116" s="10" t="s">
        <v>26</v>
      </c>
      <c r="K116" s="10" t="s">
        <v>25</v>
      </c>
      <c r="L116" s="10" t="s">
        <v>25</v>
      </c>
      <c r="M116" s="10" t="s">
        <v>25</v>
      </c>
      <c r="N116" s="11" t="s">
        <v>640</v>
      </c>
      <c r="O116" s="12" t="s">
        <v>641</v>
      </c>
      <c r="P116" s="13" t="s">
        <v>29</v>
      </c>
      <c r="Q116" s="7">
        <v>61469620638</v>
      </c>
      <c r="R116" s="14" t="str">
        <f>VLOOKUP(A116,'[1]RKP registar'!$B$2:$I$3775,5,FALSE)</f>
        <v>03118452</v>
      </c>
      <c r="S116" s="11" t="s">
        <v>642</v>
      </c>
      <c r="T116" s="11" t="s">
        <v>55</v>
      </c>
      <c r="U116" s="15" t="str">
        <f t="shared" si="4"/>
        <v xml:space="preserve"> 21000</v>
      </c>
      <c r="V116" s="15" t="str">
        <f t="shared" si="3"/>
        <v>21000</v>
      </c>
      <c r="W116" s="9" t="str">
        <f>VLOOKUP(V116,[1]poštanski!$B$2:$G$1019,6,FALSE)</f>
        <v>SPLITSKO-DALMATINSKA</v>
      </c>
      <c r="X116" s="11" t="s">
        <v>643</v>
      </c>
      <c r="Y116" s="11" t="s">
        <v>644</v>
      </c>
      <c r="Z116" s="10">
        <v>21</v>
      </c>
      <c r="AA116" s="11" t="str">
        <f>VLOOKUP(A117,'[1]RKP registar'!$B$2:$I$3775,4,FALSE)</f>
        <v>055 - MINISTARSTVO KULTURE I MEDIJA</v>
      </c>
    </row>
    <row r="117" spans="1:27" x14ac:dyDescent="0.3">
      <c r="A117" s="7">
        <v>97880836355</v>
      </c>
      <c r="B117" s="2">
        <f>VLOOKUP(A117,'[1]RKP registar'!$B$2:$I$3775,2,FALSE)</f>
        <v>43915</v>
      </c>
      <c r="C117" s="8">
        <v>198</v>
      </c>
      <c r="D117" s="9" t="s">
        <v>24</v>
      </c>
      <c r="E117" s="10" t="s">
        <v>25</v>
      </c>
      <c r="F117" s="10" t="s">
        <v>26</v>
      </c>
      <c r="G117" s="10" t="s">
        <v>26</v>
      </c>
      <c r="H117" s="10" t="s">
        <v>26</v>
      </c>
      <c r="I117" s="10" t="s">
        <v>26</v>
      </c>
      <c r="J117" s="10" t="s">
        <v>26</v>
      </c>
      <c r="K117" s="10" t="s">
        <v>25</v>
      </c>
      <c r="L117" s="10" t="s">
        <v>25</v>
      </c>
      <c r="M117" s="10" t="s">
        <v>25</v>
      </c>
      <c r="N117" s="11" t="s">
        <v>645</v>
      </c>
      <c r="O117" s="12" t="s">
        <v>646</v>
      </c>
      <c r="P117" s="13" t="s">
        <v>29</v>
      </c>
      <c r="Q117" s="7">
        <v>97880836355</v>
      </c>
      <c r="R117" s="14" t="str">
        <f>VLOOKUP(A117,'[1]RKP registar'!$B$2:$I$3775,5,FALSE)</f>
        <v>02435411</v>
      </c>
      <c r="S117" s="11" t="s">
        <v>647</v>
      </c>
      <c r="T117" s="11" t="s">
        <v>205</v>
      </c>
      <c r="U117" s="15" t="str">
        <f t="shared" si="4"/>
        <v xml:space="preserve"> 22000</v>
      </c>
      <c r="V117" s="15" t="str">
        <f t="shared" si="3"/>
        <v>22000</v>
      </c>
      <c r="W117" s="9" t="str">
        <f>VLOOKUP(V117,[1]poštanski!$B$2:$G$1019,6,FALSE)</f>
        <v>ŠIBENSKO-KNINSKA</v>
      </c>
      <c r="X117" s="11" t="s">
        <v>648</v>
      </c>
      <c r="Y117" s="11" t="s">
        <v>649</v>
      </c>
      <c r="Z117" s="10">
        <v>7</v>
      </c>
      <c r="AA117" s="11" t="str">
        <f>VLOOKUP(A118,'[1]RKP registar'!$B$2:$I$3775,4,FALSE)</f>
        <v>055 - MINISTARSTVO KULTURE I MEDIJA</v>
      </c>
    </row>
    <row r="118" spans="1:27" x14ac:dyDescent="0.3">
      <c r="A118" s="7">
        <v>72801109643</v>
      </c>
      <c r="B118" s="2">
        <f>VLOOKUP(A118,'[1]RKP registar'!$B$2:$I$3775,2,FALSE)</f>
        <v>877</v>
      </c>
      <c r="C118" s="8">
        <v>199</v>
      </c>
      <c r="D118" s="9" t="s">
        <v>24</v>
      </c>
      <c r="E118" s="10" t="s">
        <v>25</v>
      </c>
      <c r="F118" s="10" t="s">
        <v>26</v>
      </c>
      <c r="G118" s="10" t="s">
        <v>26</v>
      </c>
      <c r="H118" s="10" t="s">
        <v>26</v>
      </c>
      <c r="I118" s="10" t="s">
        <v>26</v>
      </c>
      <c r="J118" s="10" t="s">
        <v>26</v>
      </c>
      <c r="K118" s="10" t="s">
        <v>25</v>
      </c>
      <c r="L118" s="10" t="s">
        <v>25</v>
      </c>
      <c r="M118" s="10" t="s">
        <v>25</v>
      </c>
      <c r="N118" s="11" t="s">
        <v>650</v>
      </c>
      <c r="O118" s="12" t="s">
        <v>651</v>
      </c>
      <c r="P118" s="13" t="s">
        <v>29</v>
      </c>
      <c r="Q118" s="7">
        <v>72801109643</v>
      </c>
      <c r="R118" s="14" t="str">
        <f>VLOOKUP(A118,'[1]RKP registar'!$B$2:$I$3775,5,FALSE)</f>
        <v>03006166</v>
      </c>
      <c r="S118" s="11" t="s">
        <v>652</v>
      </c>
      <c r="T118" s="11" t="s">
        <v>653</v>
      </c>
      <c r="U118" s="15" t="str">
        <f t="shared" si="4"/>
        <v xml:space="preserve"> 42000</v>
      </c>
      <c r="V118" s="15" t="str">
        <f t="shared" si="3"/>
        <v>42000</v>
      </c>
      <c r="W118" s="9" t="str">
        <f>VLOOKUP(V118,[1]poštanski!$B$2:$G$1019,6,FALSE)</f>
        <v>VARAŽDINSKA</v>
      </c>
      <c r="X118" s="11" t="s">
        <v>654</v>
      </c>
      <c r="Y118" s="11" t="s">
        <v>655</v>
      </c>
      <c r="Z118" s="10">
        <v>20</v>
      </c>
      <c r="AA118" s="11" t="str">
        <f>VLOOKUP(A119,'[1]RKP registar'!$B$2:$I$3775,4,FALSE)</f>
        <v>055 - MINISTARSTVO KULTURE I MEDIJA</v>
      </c>
    </row>
    <row r="119" spans="1:27" ht="27.6" x14ac:dyDescent="0.3">
      <c r="A119" s="7">
        <v>37777848565</v>
      </c>
      <c r="B119" s="2">
        <f>VLOOKUP(A119,'[1]RKP registar'!$B$2:$I$3775,2,FALSE)</f>
        <v>44493</v>
      </c>
      <c r="C119" s="8">
        <v>200</v>
      </c>
      <c r="D119" s="9" t="s">
        <v>24</v>
      </c>
      <c r="E119" s="10" t="s">
        <v>25</v>
      </c>
      <c r="F119" s="10" t="s">
        <v>26</v>
      </c>
      <c r="G119" s="10" t="s">
        <v>25</v>
      </c>
      <c r="H119" s="10" t="s">
        <v>26</v>
      </c>
      <c r="I119" s="10" t="s">
        <v>26</v>
      </c>
      <c r="J119" s="10" t="s">
        <v>26</v>
      </c>
      <c r="K119" s="10" t="s">
        <v>25</v>
      </c>
      <c r="L119" s="10" t="s">
        <v>25</v>
      </c>
      <c r="M119" s="10" t="s">
        <v>25</v>
      </c>
      <c r="N119" s="11" t="s">
        <v>656</v>
      </c>
      <c r="O119" s="12" t="s">
        <v>657</v>
      </c>
      <c r="P119" s="13" t="s">
        <v>29</v>
      </c>
      <c r="Q119" s="7">
        <v>37777848565</v>
      </c>
      <c r="R119" s="14" t="str">
        <f>VLOOKUP(A119,'[1]RKP registar'!$B$2:$I$3775,5,FALSE)</f>
        <v>02494841</v>
      </c>
      <c r="S119" s="11" t="s">
        <v>658</v>
      </c>
      <c r="T119" s="11" t="s">
        <v>659</v>
      </c>
      <c r="U119" s="15" t="str">
        <f t="shared" si="4"/>
        <v xml:space="preserve"> 33000</v>
      </c>
      <c r="V119" s="15" t="str">
        <f t="shared" si="3"/>
        <v>33000</v>
      </c>
      <c r="W119" s="9" t="str">
        <f>VLOOKUP(V119,[1]poštanski!$B$2:$G$1019,6,FALSE)</f>
        <v>VIROVITIČKO-PODRAVSKA</v>
      </c>
      <c r="X119" s="11" t="s">
        <v>660</v>
      </c>
      <c r="Y119" s="11" t="s">
        <v>661</v>
      </c>
      <c r="Z119" s="10">
        <v>5</v>
      </c>
      <c r="AA119" s="11" t="str">
        <f>VLOOKUP(A120,'[1]RKP registar'!$B$2:$I$3775,4,FALSE)</f>
        <v>055 - MINISTARSTVO KULTURE I MEDIJA</v>
      </c>
    </row>
    <row r="120" spans="1:27" x14ac:dyDescent="0.3">
      <c r="A120" s="7">
        <v>5275803945</v>
      </c>
      <c r="B120" s="2">
        <f>VLOOKUP(A120,'[1]RKP registar'!$B$2:$I$3775,2,FALSE)</f>
        <v>43636</v>
      </c>
      <c r="C120" s="8">
        <v>201</v>
      </c>
      <c r="D120" s="9" t="s">
        <v>24</v>
      </c>
      <c r="E120" s="10" t="s">
        <v>25</v>
      </c>
      <c r="F120" s="10" t="s">
        <v>26</v>
      </c>
      <c r="G120" s="10" t="s">
        <v>26</v>
      </c>
      <c r="H120" s="10" t="s">
        <v>26</v>
      </c>
      <c r="I120" s="10" t="s">
        <v>26</v>
      </c>
      <c r="J120" s="10" t="s">
        <v>26</v>
      </c>
      <c r="K120" s="10" t="s">
        <v>25</v>
      </c>
      <c r="L120" s="10" t="s">
        <v>25</v>
      </c>
      <c r="M120" s="10" t="s">
        <v>25</v>
      </c>
      <c r="N120" s="11" t="s">
        <v>662</v>
      </c>
      <c r="O120" s="12" t="s">
        <v>663</v>
      </c>
      <c r="P120" s="13" t="s">
        <v>29</v>
      </c>
      <c r="Q120" s="7">
        <v>5275803945</v>
      </c>
      <c r="R120" s="14" t="str">
        <f>VLOOKUP(A120,'[1]RKP registar'!$B$2:$I$3775,5,FALSE)</f>
        <v>02334712</v>
      </c>
      <c r="S120" s="11" t="s">
        <v>664</v>
      </c>
      <c r="T120" s="11" t="s">
        <v>336</v>
      </c>
      <c r="U120" s="15" t="str">
        <f t="shared" si="4"/>
        <v xml:space="preserve"> 32000</v>
      </c>
      <c r="V120" s="15" t="str">
        <f t="shared" si="3"/>
        <v>32000</v>
      </c>
      <c r="W120" s="9" t="str">
        <f>VLOOKUP(V120,[1]poštanski!$B$2:$G$1019,6,FALSE)</f>
        <v>VUKOVARSKO-SRIJEMSKA</v>
      </c>
      <c r="X120" s="11" t="s">
        <v>665</v>
      </c>
      <c r="Y120" s="11"/>
      <c r="Z120" s="10">
        <v>7</v>
      </c>
      <c r="AA120" s="11" t="str">
        <f>VLOOKUP(A121,'[1]RKP registar'!$B$2:$I$3775,4,FALSE)</f>
        <v>055 - MINISTARSTVO KULTURE I MEDIJA</v>
      </c>
    </row>
    <row r="121" spans="1:27" x14ac:dyDescent="0.3">
      <c r="A121" s="7">
        <v>46156591639</v>
      </c>
      <c r="B121" s="2">
        <f>VLOOKUP(A121,'[1]RKP registar'!$B$2:$I$3775,2,FALSE)</f>
        <v>885</v>
      </c>
      <c r="C121" s="8">
        <v>202</v>
      </c>
      <c r="D121" s="9" t="s">
        <v>24</v>
      </c>
      <c r="E121" s="10" t="s">
        <v>25</v>
      </c>
      <c r="F121" s="10" t="s">
        <v>26</v>
      </c>
      <c r="G121" s="10" t="s">
        <v>26</v>
      </c>
      <c r="H121" s="10" t="s">
        <v>26</v>
      </c>
      <c r="I121" s="10" t="s">
        <v>26</v>
      </c>
      <c r="J121" s="10" t="s">
        <v>26</v>
      </c>
      <c r="K121" s="10" t="s">
        <v>25</v>
      </c>
      <c r="L121" s="10" t="s">
        <v>25</v>
      </c>
      <c r="M121" s="10" t="s">
        <v>25</v>
      </c>
      <c r="N121" s="11" t="s">
        <v>666</v>
      </c>
      <c r="O121" s="12" t="s">
        <v>667</v>
      </c>
      <c r="P121" s="13" t="s">
        <v>29</v>
      </c>
      <c r="Q121" s="7">
        <v>46156591639</v>
      </c>
      <c r="R121" s="14" t="str">
        <f>VLOOKUP(A121,'[1]RKP registar'!$B$2:$I$3775,5,FALSE)</f>
        <v>03142019</v>
      </c>
      <c r="S121" s="11" t="s">
        <v>668</v>
      </c>
      <c r="T121" s="11" t="s">
        <v>151</v>
      </c>
      <c r="U121" s="15" t="str">
        <f t="shared" si="4"/>
        <v xml:space="preserve"> 23000</v>
      </c>
      <c r="V121" s="15" t="str">
        <f t="shared" si="3"/>
        <v>23000</v>
      </c>
      <c r="W121" s="9" t="str">
        <f>VLOOKUP(V121,[1]poštanski!$B$2:$G$1019,6,FALSE)</f>
        <v>ZADARSKA</v>
      </c>
      <c r="X121" s="11" t="s">
        <v>669</v>
      </c>
      <c r="Y121" s="11" t="s">
        <v>670</v>
      </c>
      <c r="Z121" s="10">
        <v>31</v>
      </c>
      <c r="AA121" s="11" t="str">
        <f>VLOOKUP(A122,'[1]RKP registar'!$B$2:$I$3775,4,FALSE)</f>
        <v>055 - MINISTARSTVO KULTURE I MEDIJA</v>
      </c>
    </row>
    <row r="122" spans="1:27" x14ac:dyDescent="0.3">
      <c r="A122" s="7">
        <v>37363837470</v>
      </c>
      <c r="B122" s="2">
        <f>VLOOKUP(A122,'[1]RKP registar'!$B$2:$I$3775,2,FALSE)</f>
        <v>893</v>
      </c>
      <c r="C122" s="8">
        <v>203</v>
      </c>
      <c r="D122" s="9" t="s">
        <v>24</v>
      </c>
      <c r="E122" s="10" t="s">
        <v>25</v>
      </c>
      <c r="F122" s="10" t="s">
        <v>26</v>
      </c>
      <c r="G122" s="10" t="s">
        <v>26</v>
      </c>
      <c r="H122" s="10" t="s">
        <v>26</v>
      </c>
      <c r="I122" s="10" t="s">
        <v>26</v>
      </c>
      <c r="J122" s="10" t="s">
        <v>26</v>
      </c>
      <c r="K122" s="10" t="s">
        <v>25</v>
      </c>
      <c r="L122" s="10" t="s">
        <v>25</v>
      </c>
      <c r="M122" s="10" t="s">
        <v>25</v>
      </c>
      <c r="N122" s="11" t="s">
        <v>671</v>
      </c>
      <c r="O122" s="12" t="s">
        <v>672</v>
      </c>
      <c r="P122" s="13" t="s">
        <v>29</v>
      </c>
      <c r="Q122" s="7">
        <v>37363837470</v>
      </c>
      <c r="R122" s="14" t="str">
        <f>VLOOKUP(A122,'[1]RKP registar'!$B$2:$I$3775,5,FALSE)</f>
        <v>03224953</v>
      </c>
      <c r="S122" s="11" t="s">
        <v>673</v>
      </c>
      <c r="T122" s="11" t="s">
        <v>31</v>
      </c>
      <c r="U122" s="15" t="str">
        <f t="shared" si="4"/>
        <v xml:space="preserve"> 10000</v>
      </c>
      <c r="V122" s="15" t="str">
        <f t="shared" si="3"/>
        <v>10000</v>
      </c>
      <c r="W122" s="9" t="str">
        <f>VLOOKUP(V122,[1]poštanski!$B$2:$G$1019,6,FALSE)</f>
        <v>GRAD ZAGREB</v>
      </c>
      <c r="X122" s="11" t="s">
        <v>674</v>
      </c>
      <c r="Y122" s="11" t="s">
        <v>675</v>
      </c>
      <c r="Z122" s="10">
        <v>39</v>
      </c>
      <c r="AA122" s="11" t="str">
        <f>VLOOKUP(A123,'[1]RKP registar'!$B$2:$I$3775,4,FALSE)</f>
        <v>055 - MINISTARSTVO KULTURE I MEDIJA</v>
      </c>
    </row>
    <row r="123" spans="1:27" x14ac:dyDescent="0.3">
      <c r="A123" s="7">
        <v>13768042762</v>
      </c>
      <c r="B123" s="2">
        <f>VLOOKUP(A123,'[1]RKP registar'!$B$2:$I$3775,2,FALSE)</f>
        <v>43644</v>
      </c>
      <c r="C123" s="8">
        <v>204</v>
      </c>
      <c r="D123" s="9" t="s">
        <v>24</v>
      </c>
      <c r="E123" s="10" t="s">
        <v>25</v>
      </c>
      <c r="F123" s="10" t="s">
        <v>26</v>
      </c>
      <c r="G123" s="10" t="s">
        <v>26</v>
      </c>
      <c r="H123" s="10" t="s">
        <v>26</v>
      </c>
      <c r="I123" s="10" t="s">
        <v>26</v>
      </c>
      <c r="J123" s="10" t="s">
        <v>26</v>
      </c>
      <c r="K123" s="10" t="s">
        <v>25</v>
      </c>
      <c r="L123" s="10" t="s">
        <v>25</v>
      </c>
      <c r="M123" s="10" t="s">
        <v>25</v>
      </c>
      <c r="N123" s="11" t="s">
        <v>676</v>
      </c>
      <c r="O123" s="12" t="s">
        <v>677</v>
      </c>
      <c r="P123" s="13" t="s">
        <v>29</v>
      </c>
      <c r="Q123" s="7">
        <v>13768042762</v>
      </c>
      <c r="R123" s="14" t="str">
        <f>VLOOKUP(A123,'[1]RKP registar'!$B$2:$I$3775,5,FALSE)</f>
        <v>02326086</v>
      </c>
      <c r="S123" s="11" t="s">
        <v>678</v>
      </c>
      <c r="T123" s="11" t="s">
        <v>679</v>
      </c>
      <c r="U123" s="15" t="str">
        <f t="shared" si="4"/>
        <v xml:space="preserve"> 40312</v>
      </c>
      <c r="V123" s="15" t="str">
        <f t="shared" si="3"/>
        <v>40312</v>
      </c>
      <c r="W123" s="9" t="str">
        <f>VLOOKUP(V123,[1]poštanski!$B$2:$G$1019,6,FALSE)</f>
        <v>MEĐIMURSKA</v>
      </c>
      <c r="X123" s="11" t="s">
        <v>680</v>
      </c>
      <c r="Y123" s="11" t="s">
        <v>680</v>
      </c>
      <c r="Z123" s="10">
        <v>7</v>
      </c>
      <c r="AA123" s="11" t="str">
        <f>VLOOKUP(A124,'[1]RKP registar'!$B$2:$I$3775,4,FALSE)</f>
        <v>077 - MINISTARSTVO GOSPODARSTVA I ODRŽIVOG RAZVOJA</v>
      </c>
    </row>
    <row r="124" spans="1:27" ht="27.6" x14ac:dyDescent="0.3">
      <c r="A124" s="7">
        <v>74660437164</v>
      </c>
      <c r="B124" s="2">
        <f>VLOOKUP(A124,'[1]RKP registar'!$B$2:$I$3775,2,FALSE)</f>
        <v>21609</v>
      </c>
      <c r="C124" s="8">
        <v>205</v>
      </c>
      <c r="D124" s="9" t="s">
        <v>154</v>
      </c>
      <c r="E124" s="10" t="s">
        <v>26</v>
      </c>
      <c r="F124" s="10" t="s">
        <v>26</v>
      </c>
      <c r="G124" s="10" t="s">
        <v>26</v>
      </c>
      <c r="H124" s="20" t="s">
        <v>26</v>
      </c>
      <c r="I124" s="10" t="s">
        <v>26</v>
      </c>
      <c r="J124" s="10" t="s">
        <v>26</v>
      </c>
      <c r="K124" s="10" t="s">
        <v>26</v>
      </c>
      <c r="L124" s="10" t="s">
        <v>26</v>
      </c>
      <c r="M124" s="10" t="s">
        <v>25</v>
      </c>
      <c r="N124" s="30" t="s">
        <v>681</v>
      </c>
      <c r="O124" s="12" t="s">
        <v>682</v>
      </c>
      <c r="P124" s="13" t="s">
        <v>157</v>
      </c>
      <c r="Q124" s="7">
        <v>74660437164</v>
      </c>
      <c r="R124" s="14" t="str">
        <f>VLOOKUP(A124,'[1]RKP registar'!$B$2:$I$3775,5,FALSE)</f>
        <v>03206017</v>
      </c>
      <c r="S124" s="30" t="s">
        <v>683</v>
      </c>
      <c r="T124" s="11" t="s">
        <v>31</v>
      </c>
      <c r="U124" s="15" t="str">
        <f t="shared" si="4"/>
        <v xml:space="preserve"> 10000</v>
      </c>
      <c r="V124" s="15" t="str">
        <f t="shared" si="3"/>
        <v>10000</v>
      </c>
      <c r="W124" s="9" t="str">
        <f>VLOOKUP(V124,[1]poštanski!$B$2:$G$1019,6,FALSE)</f>
        <v>GRAD ZAGREB</v>
      </c>
      <c r="X124" s="30" t="s">
        <v>684</v>
      </c>
      <c r="Y124" s="30" t="s">
        <v>685</v>
      </c>
      <c r="Z124" s="31">
        <v>365</v>
      </c>
      <c r="AA124" s="11" t="str">
        <f>VLOOKUP(A125,'[1]RKP registar'!$B$2:$I$3775,4,FALSE)</f>
        <v xml:space="preserve"> - </v>
      </c>
    </row>
    <row r="125" spans="1:27" ht="27.6" x14ac:dyDescent="0.3">
      <c r="A125" s="7">
        <v>33706439962</v>
      </c>
      <c r="B125" s="2">
        <f>VLOOKUP(A125,'[1]RKP registar'!$B$2:$I$3775,2,FALSE)</f>
        <v>50709</v>
      </c>
      <c r="C125" s="8">
        <v>206</v>
      </c>
      <c r="D125" s="9" t="s">
        <v>154</v>
      </c>
      <c r="E125" s="10" t="s">
        <v>26</v>
      </c>
      <c r="F125" s="10" t="s">
        <v>26</v>
      </c>
      <c r="G125" s="10" t="s">
        <v>26</v>
      </c>
      <c r="H125" s="20" t="s">
        <v>26</v>
      </c>
      <c r="I125" s="10" t="s">
        <v>26</v>
      </c>
      <c r="J125" s="10" t="s">
        <v>26</v>
      </c>
      <c r="K125" s="10" t="s">
        <v>26</v>
      </c>
      <c r="L125" s="10" t="s">
        <v>26</v>
      </c>
      <c r="M125" s="10" t="s">
        <v>25</v>
      </c>
      <c r="N125" s="30" t="s">
        <v>686</v>
      </c>
      <c r="O125" s="12" t="s">
        <v>687</v>
      </c>
      <c r="P125" s="13" t="s">
        <v>157</v>
      </c>
      <c r="Q125" s="7">
        <v>33706439962</v>
      </c>
      <c r="R125" s="14" t="str">
        <f>VLOOKUP(A125,'[1]RKP registar'!$B$2:$I$3775,5,FALSE)</f>
        <v>05068711</v>
      </c>
      <c r="S125" s="30" t="s">
        <v>688</v>
      </c>
      <c r="T125" s="11" t="s">
        <v>31</v>
      </c>
      <c r="U125" s="15" t="str">
        <f t="shared" si="4"/>
        <v xml:space="preserve"> 10000</v>
      </c>
      <c r="V125" s="15" t="str">
        <f t="shared" si="3"/>
        <v>10000</v>
      </c>
      <c r="W125" s="9" t="str">
        <f>VLOOKUP(V125,[1]poštanski!$B$2:$G$1019,6,FALSE)</f>
        <v>GRAD ZAGREB</v>
      </c>
      <c r="X125" s="30" t="s">
        <v>689</v>
      </c>
      <c r="Y125" s="30"/>
      <c r="Z125" s="31"/>
      <c r="AA125" s="11" t="str">
        <f>VLOOKUP(A126,'[1]RKP registar'!$B$2:$I$3775,4,FALSE)</f>
        <v xml:space="preserve"> - </v>
      </c>
    </row>
    <row r="126" spans="1:27" x14ac:dyDescent="0.3">
      <c r="A126" s="7">
        <v>55448281176</v>
      </c>
      <c r="B126" s="2">
        <f>VLOOKUP(A126,'[1]RKP registar'!$B$2:$I$3775,2,FALSE)</f>
        <v>6138</v>
      </c>
      <c r="C126" s="8">
        <v>207</v>
      </c>
      <c r="D126" s="9" t="s">
        <v>24</v>
      </c>
      <c r="E126" s="10" t="s">
        <v>25</v>
      </c>
      <c r="F126" s="10" t="s">
        <v>26</v>
      </c>
      <c r="G126" s="10" t="s">
        <v>26</v>
      </c>
      <c r="H126" s="10" t="s">
        <v>26</v>
      </c>
      <c r="I126" s="10" t="s">
        <v>26</v>
      </c>
      <c r="J126" s="10" t="s">
        <v>26</v>
      </c>
      <c r="K126" s="10" t="s">
        <v>26</v>
      </c>
      <c r="L126" s="10" t="s">
        <v>25</v>
      </c>
      <c r="M126" s="10" t="s">
        <v>25</v>
      </c>
      <c r="N126" s="11" t="s">
        <v>690</v>
      </c>
      <c r="O126" s="12" t="s">
        <v>691</v>
      </c>
      <c r="P126" s="13" t="s">
        <v>36</v>
      </c>
      <c r="Q126" s="7">
        <v>55448281176</v>
      </c>
      <c r="R126" s="14" t="str">
        <f>VLOOKUP(A126,'[1]RKP registar'!$B$2:$I$3775,5,FALSE)</f>
        <v>00687979</v>
      </c>
      <c r="S126" s="11" t="s">
        <v>692</v>
      </c>
      <c r="T126" s="11" t="s">
        <v>31</v>
      </c>
      <c r="U126" s="15" t="str">
        <f t="shared" si="4"/>
        <v xml:space="preserve"> 10000</v>
      </c>
      <c r="V126" s="15" t="str">
        <f t="shared" si="3"/>
        <v>10000</v>
      </c>
      <c r="W126" s="9" t="str">
        <f>VLOOKUP(V126,[1]poštanski!$B$2:$G$1019,6,FALSE)</f>
        <v>GRAD ZAGREB</v>
      </c>
      <c r="X126" s="11" t="s">
        <v>693</v>
      </c>
      <c r="Y126" s="11" t="s">
        <v>694</v>
      </c>
      <c r="Z126" s="10">
        <v>279</v>
      </c>
      <c r="AA126" s="11" t="str">
        <f>VLOOKUP(A127,'[1]RKP registar'!$B$2:$I$3775,4,FALSE)</f>
        <v>080 - MINISTARSTVO ZNANOSTI I OBRAZOVANJA</v>
      </c>
    </row>
    <row r="127" spans="1:27" ht="27.6" x14ac:dyDescent="0.3">
      <c r="A127" s="7">
        <v>89755384389</v>
      </c>
      <c r="B127" s="2">
        <f>VLOOKUP(A127,'[1]RKP registar'!$B$2:$I$3775,2,FALSE)</f>
        <v>6179</v>
      </c>
      <c r="C127" s="8">
        <v>208</v>
      </c>
      <c r="D127" s="9" t="s">
        <v>154</v>
      </c>
      <c r="E127" s="10" t="s">
        <v>26</v>
      </c>
      <c r="F127" s="10" t="s">
        <v>26</v>
      </c>
      <c r="G127" s="10" t="s">
        <v>26</v>
      </c>
      <c r="H127" s="20" t="s">
        <v>26</v>
      </c>
      <c r="I127" s="10" t="s">
        <v>26</v>
      </c>
      <c r="J127" s="10" t="s">
        <v>26</v>
      </c>
      <c r="K127" s="10" t="s">
        <v>26</v>
      </c>
      <c r="L127" s="10" t="s">
        <v>26</v>
      </c>
      <c r="M127" s="10" t="s">
        <v>25</v>
      </c>
      <c r="N127" s="30" t="s">
        <v>695</v>
      </c>
      <c r="O127" s="12" t="s">
        <v>696</v>
      </c>
      <c r="P127" s="13" t="s">
        <v>157</v>
      </c>
      <c r="Q127" s="7">
        <v>89755384389</v>
      </c>
      <c r="R127" s="14" t="str">
        <f>VLOOKUP(A127,'[1]RKP registar'!$B$2:$I$3775,5,FALSE)</f>
        <v>03899772</v>
      </c>
      <c r="S127" s="30" t="s">
        <v>697</v>
      </c>
      <c r="T127" s="11" t="s">
        <v>31</v>
      </c>
      <c r="U127" s="15" t="str">
        <f t="shared" si="4"/>
        <v xml:space="preserve"> 10000</v>
      </c>
      <c r="V127" s="15" t="str">
        <f t="shared" si="3"/>
        <v>10000</v>
      </c>
      <c r="W127" s="9" t="str">
        <f>VLOOKUP(V127,[1]poštanski!$B$2:$G$1019,6,FALSE)</f>
        <v>GRAD ZAGREB</v>
      </c>
      <c r="X127" s="30" t="s">
        <v>698</v>
      </c>
      <c r="Y127" s="30" t="s">
        <v>699</v>
      </c>
      <c r="Z127" s="31">
        <v>95</v>
      </c>
      <c r="AA127" s="11" t="str">
        <f>VLOOKUP(A128,'[1]RKP registar'!$B$2:$I$3775,4,FALSE)</f>
        <v>077 - MINISTARSTVO GOSPODARSTVA I ODRŽIVOG RAZVOJA</v>
      </c>
    </row>
    <row r="128" spans="1:27" ht="27.6" x14ac:dyDescent="0.3">
      <c r="A128" s="7">
        <v>99875008081</v>
      </c>
      <c r="B128" s="2">
        <f>VLOOKUP(A128,'[1]RKP registar'!$B$2:$I$3775,2,FALSE)</f>
        <v>6082</v>
      </c>
      <c r="C128" s="8">
        <v>209</v>
      </c>
      <c r="D128" s="9" t="s">
        <v>154</v>
      </c>
      <c r="E128" s="10" t="s">
        <v>26</v>
      </c>
      <c r="F128" s="10" t="s">
        <v>26</v>
      </c>
      <c r="G128" s="10" t="s">
        <v>26</v>
      </c>
      <c r="H128" s="20" t="s">
        <v>26</v>
      </c>
      <c r="I128" s="10" t="s">
        <v>26</v>
      </c>
      <c r="J128" s="10" t="s">
        <v>26</v>
      </c>
      <c r="K128" s="10" t="s">
        <v>26</v>
      </c>
      <c r="L128" s="10" t="s">
        <v>26</v>
      </c>
      <c r="M128" s="10" t="s">
        <v>25</v>
      </c>
      <c r="N128" s="30" t="s">
        <v>700</v>
      </c>
      <c r="O128" s="12" t="s">
        <v>701</v>
      </c>
      <c r="P128" s="13" t="s">
        <v>157</v>
      </c>
      <c r="Q128" s="7">
        <v>99875008081</v>
      </c>
      <c r="R128" s="14" t="str">
        <f>VLOOKUP(A128,'[1]RKP registar'!$B$2:$I$3775,5,FALSE)</f>
        <v>03799166</v>
      </c>
      <c r="S128" s="30" t="s">
        <v>702</v>
      </c>
      <c r="T128" s="11" t="s">
        <v>31</v>
      </c>
      <c r="U128" s="15" t="str">
        <f t="shared" si="4"/>
        <v xml:space="preserve"> 10000</v>
      </c>
      <c r="V128" s="15" t="str">
        <f t="shared" si="3"/>
        <v>10000</v>
      </c>
      <c r="W128" s="9" t="str">
        <f>VLOOKUP(V128,[1]poštanski!$B$2:$G$1019,6,FALSE)</f>
        <v>GRAD ZAGREB</v>
      </c>
      <c r="X128" s="30" t="s">
        <v>703</v>
      </c>
      <c r="Y128" s="35" t="s">
        <v>704</v>
      </c>
      <c r="Z128" s="31">
        <v>79</v>
      </c>
      <c r="AA128" s="11" t="str">
        <f>VLOOKUP(A129,'[1]RKP registar'!$B$2:$I$3775,4,FALSE)</f>
        <v xml:space="preserve"> - </v>
      </c>
    </row>
    <row r="129" spans="1:27" x14ac:dyDescent="0.3">
      <c r="A129" s="7">
        <v>49337502853</v>
      </c>
      <c r="B129" s="2">
        <f>VLOOKUP(A129,'[1]RKP registar'!$B$2:$I$3775,2,FALSE)</f>
        <v>6099</v>
      </c>
      <c r="C129" s="8">
        <v>210</v>
      </c>
      <c r="D129" s="9" t="s">
        <v>154</v>
      </c>
      <c r="E129" s="10" t="s">
        <v>26</v>
      </c>
      <c r="F129" s="10" t="s">
        <v>26</v>
      </c>
      <c r="G129" s="10" t="s">
        <v>26</v>
      </c>
      <c r="H129" s="20" t="s">
        <v>26</v>
      </c>
      <c r="I129" s="10" t="s">
        <v>26</v>
      </c>
      <c r="J129" s="10" t="s">
        <v>26</v>
      </c>
      <c r="K129" s="10" t="s">
        <v>26</v>
      </c>
      <c r="L129" s="10" t="s">
        <v>26</v>
      </c>
      <c r="M129" s="10" t="s">
        <v>25</v>
      </c>
      <c r="N129" s="30" t="s">
        <v>705</v>
      </c>
      <c r="O129" s="12" t="s">
        <v>706</v>
      </c>
      <c r="P129" s="13" t="s">
        <v>157</v>
      </c>
      <c r="Q129" s="7">
        <v>49337502853</v>
      </c>
      <c r="R129" s="14" t="str">
        <f>VLOOKUP(A129,'[1]RKP registar'!$B$2:$I$3775,5,FALSE)</f>
        <v>03220338</v>
      </c>
      <c r="S129" s="30" t="s">
        <v>707</v>
      </c>
      <c r="T129" s="11" t="s">
        <v>31</v>
      </c>
      <c r="U129" s="15" t="str">
        <f t="shared" si="4"/>
        <v xml:space="preserve"> 10000</v>
      </c>
      <c r="V129" s="15" t="str">
        <f t="shared" si="3"/>
        <v>10000</v>
      </c>
      <c r="W129" s="9" t="str">
        <f>VLOOKUP(V129,[1]poštanski!$B$2:$G$1019,6,FALSE)</f>
        <v>GRAD ZAGREB</v>
      </c>
      <c r="X129" s="30" t="s">
        <v>708</v>
      </c>
      <c r="Y129" s="35" t="s">
        <v>709</v>
      </c>
      <c r="Z129" s="31">
        <v>533</v>
      </c>
      <c r="AA129" s="11" t="str">
        <f>VLOOKUP(A130,'[1]RKP registar'!$B$2:$I$3775,4,FALSE)</f>
        <v xml:space="preserve"> - </v>
      </c>
    </row>
    <row r="130" spans="1:27" x14ac:dyDescent="0.3">
      <c r="A130" s="7">
        <v>79269920246</v>
      </c>
      <c r="B130" s="2">
        <f>VLOOKUP(A130,'[1]RKP registar'!$B$2:$I$3775,2,FALSE)</f>
        <v>42434</v>
      </c>
      <c r="C130" s="8">
        <v>211</v>
      </c>
      <c r="D130" s="9" t="s">
        <v>24</v>
      </c>
      <c r="E130" s="10" t="s">
        <v>25</v>
      </c>
      <c r="F130" s="10" t="s">
        <v>26</v>
      </c>
      <c r="G130" s="10" t="s">
        <v>26</v>
      </c>
      <c r="H130" s="10" t="s">
        <v>26</v>
      </c>
      <c r="I130" s="10" t="s">
        <v>26</v>
      </c>
      <c r="J130" s="10" t="s">
        <v>26</v>
      </c>
      <c r="K130" s="10" t="s">
        <v>26</v>
      </c>
      <c r="L130" s="10" t="s">
        <v>25</v>
      </c>
      <c r="M130" s="10" t="s">
        <v>25</v>
      </c>
      <c r="N130" s="29" t="s">
        <v>2670</v>
      </c>
      <c r="O130" s="12" t="s">
        <v>710</v>
      </c>
      <c r="P130" s="13" t="s">
        <v>36</v>
      </c>
      <c r="Q130" s="7">
        <v>79269920246</v>
      </c>
      <c r="R130" s="14" t="str">
        <f>VLOOKUP(A130,'[1]RKP registar'!$B$2:$I$3775,5,FALSE)</f>
        <v>02197278</v>
      </c>
      <c r="S130" s="30" t="s">
        <v>711</v>
      </c>
      <c r="T130" s="11" t="s">
        <v>31</v>
      </c>
      <c r="U130" s="15" t="str">
        <f t="shared" si="4"/>
        <v xml:space="preserve"> 10000</v>
      </c>
      <c r="V130" s="15" t="str">
        <f t="shared" ref="V130:V193" si="5">RIGHT(U130,5)</f>
        <v>10000</v>
      </c>
      <c r="W130" s="9" t="str">
        <f>VLOOKUP(V130,[1]poštanski!$B$2:$G$1019,6,FALSE)</f>
        <v>GRAD ZAGREB</v>
      </c>
      <c r="X130" s="30" t="s">
        <v>712</v>
      </c>
      <c r="Y130" s="30" t="s">
        <v>713</v>
      </c>
      <c r="Z130" s="31">
        <v>20</v>
      </c>
      <c r="AA130" s="11" t="str">
        <f>VLOOKUP(A131,'[1]RKP registar'!$B$2:$I$3775,4,FALSE)</f>
        <v>109 - MINISTARSTVO PRAVOSUĐA I UPRAVE</v>
      </c>
    </row>
    <row r="131" spans="1:27" x14ac:dyDescent="0.3">
      <c r="A131" s="7">
        <v>45840051274</v>
      </c>
      <c r="B131" s="2">
        <f>VLOOKUP(A131,'[1]RKP registar'!$B$2:$I$3775,2,FALSE)</f>
        <v>47287</v>
      </c>
      <c r="C131" s="8">
        <v>212</v>
      </c>
      <c r="D131" s="9" t="s">
        <v>24</v>
      </c>
      <c r="E131" s="10" t="s">
        <v>25</v>
      </c>
      <c r="F131" s="10" t="s">
        <v>26</v>
      </c>
      <c r="G131" s="10" t="s">
        <v>26</v>
      </c>
      <c r="H131" s="10" t="s">
        <v>26</v>
      </c>
      <c r="I131" s="10" t="s">
        <v>26</v>
      </c>
      <c r="J131" s="10" t="s">
        <v>26</v>
      </c>
      <c r="K131" s="10" t="s">
        <v>25</v>
      </c>
      <c r="L131" s="10" t="s">
        <v>25</v>
      </c>
      <c r="M131" s="10" t="s">
        <v>25</v>
      </c>
      <c r="N131" s="11" t="s">
        <v>714</v>
      </c>
      <c r="O131" s="12" t="s">
        <v>715</v>
      </c>
      <c r="P131" s="13" t="s">
        <v>163</v>
      </c>
      <c r="Q131" s="7">
        <v>45840051274</v>
      </c>
      <c r="R131" s="14" t="str">
        <f>VLOOKUP(A131,'[1]RKP registar'!$B$2:$I$3775,5,FALSE)</f>
        <v>02797712</v>
      </c>
      <c r="S131" s="11" t="s">
        <v>716</v>
      </c>
      <c r="T131" s="11" t="s">
        <v>31</v>
      </c>
      <c r="U131" s="15" t="str">
        <f t="shared" si="4"/>
        <v xml:space="preserve"> 10000</v>
      </c>
      <c r="V131" s="15" t="str">
        <f t="shared" si="5"/>
        <v>10000</v>
      </c>
      <c r="W131" s="9" t="str">
        <f>VLOOKUP(V131,[1]poštanski!$B$2:$G$1019,6,FALSE)</f>
        <v>GRAD ZAGREB</v>
      </c>
      <c r="X131" s="11" t="s">
        <v>717</v>
      </c>
      <c r="Y131" s="11" t="s">
        <v>718</v>
      </c>
      <c r="Z131" s="10">
        <v>1</v>
      </c>
      <c r="AA131" s="11" t="str">
        <f>VLOOKUP(A132,'[1]RKP registar'!$B$2:$I$3775,4,FALSE)</f>
        <v>109 - MINISTARSTVO PRAVOSUĐA I UPRAVE</v>
      </c>
    </row>
    <row r="132" spans="1:27" ht="27.6" x14ac:dyDescent="0.3">
      <c r="A132" s="7">
        <v>43539267895</v>
      </c>
      <c r="B132" s="2">
        <f>VLOOKUP(A132,'[1]RKP registar'!$B$2:$I$3775,2,FALSE)</f>
        <v>3365</v>
      </c>
      <c r="C132" s="8">
        <v>213</v>
      </c>
      <c r="D132" s="9" t="s">
        <v>24</v>
      </c>
      <c r="E132" s="10" t="s">
        <v>25</v>
      </c>
      <c r="F132" s="10" t="s">
        <v>26</v>
      </c>
      <c r="G132" s="10" t="s">
        <v>26</v>
      </c>
      <c r="H132" s="10" t="s">
        <v>26</v>
      </c>
      <c r="I132" s="10" t="s">
        <v>26</v>
      </c>
      <c r="J132" s="10" t="s">
        <v>26</v>
      </c>
      <c r="K132" s="10" t="s">
        <v>25</v>
      </c>
      <c r="L132" s="10" t="s">
        <v>25</v>
      </c>
      <c r="M132" s="10" t="s">
        <v>25</v>
      </c>
      <c r="N132" s="11" t="s">
        <v>719</v>
      </c>
      <c r="O132" s="12" t="s">
        <v>720</v>
      </c>
      <c r="P132" s="13" t="s">
        <v>163</v>
      </c>
      <c r="Q132" s="7">
        <v>43539267895</v>
      </c>
      <c r="R132" s="14" t="str">
        <f>VLOOKUP(A132,'[1]RKP registar'!$B$2:$I$3775,5,FALSE)</f>
        <v>03277151</v>
      </c>
      <c r="S132" s="11" t="s">
        <v>721</v>
      </c>
      <c r="T132" s="11" t="s">
        <v>31</v>
      </c>
      <c r="U132" s="15" t="str">
        <f t="shared" si="4"/>
        <v xml:space="preserve"> 10000</v>
      </c>
      <c r="V132" s="15" t="str">
        <f t="shared" si="5"/>
        <v>10000</v>
      </c>
      <c r="W132" s="9" t="str">
        <f>VLOOKUP(V132,[1]poštanski!$B$2:$G$1019,6,FALSE)</f>
        <v>GRAD ZAGREB</v>
      </c>
      <c r="X132" s="11" t="s">
        <v>722</v>
      </c>
      <c r="Y132" s="11" t="s">
        <v>723</v>
      </c>
      <c r="Z132" s="10">
        <v>71</v>
      </c>
      <c r="AA132" s="11" t="str">
        <f>VLOOKUP(A133,'[1]RKP registar'!$B$2:$I$3775,4,FALSE)</f>
        <v>109 - MINISTARSTVO PRAVOSUĐA I UPRAVE</v>
      </c>
    </row>
    <row r="133" spans="1:27" x14ac:dyDescent="0.3">
      <c r="A133" s="7">
        <v>66951444283</v>
      </c>
      <c r="B133" s="2">
        <f>VLOOKUP(A133,'[1]RKP registar'!$B$2:$I$3775,2,FALSE)</f>
        <v>47295</v>
      </c>
      <c r="C133" s="8">
        <v>214</v>
      </c>
      <c r="D133" s="9" t="s">
        <v>24</v>
      </c>
      <c r="E133" s="10" t="s">
        <v>25</v>
      </c>
      <c r="F133" s="10" t="s">
        <v>26</v>
      </c>
      <c r="G133" s="10" t="s">
        <v>26</v>
      </c>
      <c r="H133" s="10" t="s">
        <v>26</v>
      </c>
      <c r="I133" s="10" t="s">
        <v>26</v>
      </c>
      <c r="J133" s="10" t="s">
        <v>26</v>
      </c>
      <c r="K133" s="10" t="s">
        <v>25</v>
      </c>
      <c r="L133" s="10" t="s">
        <v>25</v>
      </c>
      <c r="M133" s="10" t="s">
        <v>25</v>
      </c>
      <c r="N133" s="11" t="s">
        <v>724</v>
      </c>
      <c r="O133" s="12" t="s">
        <v>725</v>
      </c>
      <c r="P133" s="13" t="s">
        <v>163</v>
      </c>
      <c r="Q133" s="7">
        <v>66951444283</v>
      </c>
      <c r="R133" s="14" t="str">
        <f>VLOOKUP(A133,'[1]RKP registar'!$B$2:$I$3775,5,FALSE)</f>
        <v>02747987</v>
      </c>
      <c r="S133" s="11" t="s">
        <v>726</v>
      </c>
      <c r="T133" s="11" t="s">
        <v>31</v>
      </c>
      <c r="U133" s="15" t="str">
        <f t="shared" si="4"/>
        <v xml:space="preserve"> 10000</v>
      </c>
      <c r="V133" s="15" t="str">
        <f t="shared" si="5"/>
        <v>10000</v>
      </c>
      <c r="W133" s="9" t="str">
        <f>VLOOKUP(V133,[1]poštanski!$B$2:$G$1019,6,FALSE)</f>
        <v>GRAD ZAGREB</v>
      </c>
      <c r="X133" s="11" t="s">
        <v>727</v>
      </c>
      <c r="Y133" s="11" t="s">
        <v>728</v>
      </c>
      <c r="Z133" s="10">
        <v>6</v>
      </c>
      <c r="AA133" s="11" t="str">
        <f>VLOOKUP(A134,'[1]RKP registar'!$B$2:$I$3775,4,FALSE)</f>
        <v>055 - MINISTARSTVO KULTURE I MEDIJA</v>
      </c>
    </row>
    <row r="134" spans="1:27" x14ac:dyDescent="0.3">
      <c r="A134" s="7">
        <v>24929691978</v>
      </c>
      <c r="B134" s="2">
        <f>VLOOKUP(A134,'[1]RKP registar'!$B$2:$I$3775,2,FALSE)</f>
        <v>932</v>
      </c>
      <c r="C134" s="8">
        <v>215</v>
      </c>
      <c r="D134" s="9" t="s">
        <v>24</v>
      </c>
      <c r="E134" s="10" t="s">
        <v>25</v>
      </c>
      <c r="F134" s="10" t="s">
        <v>26</v>
      </c>
      <c r="G134" s="10" t="s">
        <v>26</v>
      </c>
      <c r="H134" s="10" t="s">
        <v>26</v>
      </c>
      <c r="I134" s="10" t="s">
        <v>26</v>
      </c>
      <c r="J134" s="10" t="s">
        <v>26</v>
      </c>
      <c r="K134" s="10" t="s">
        <v>25</v>
      </c>
      <c r="L134" s="10" t="s">
        <v>25</v>
      </c>
      <c r="M134" s="10" t="s">
        <v>25</v>
      </c>
      <c r="N134" s="11" t="s">
        <v>729</v>
      </c>
      <c r="O134" s="12" t="s">
        <v>730</v>
      </c>
      <c r="P134" s="13" t="s">
        <v>29</v>
      </c>
      <c r="Q134" s="7">
        <v>24929691978</v>
      </c>
      <c r="R134" s="14" t="str">
        <f>VLOOKUP(A134,'[1]RKP registar'!$B$2:$I$3775,5,FALSE)</f>
        <v>03125483</v>
      </c>
      <c r="S134" s="11" t="s">
        <v>731</v>
      </c>
      <c r="T134" s="11" t="s">
        <v>732</v>
      </c>
      <c r="U134" s="15" t="str">
        <f t="shared" si="4"/>
        <v xml:space="preserve"> 42253</v>
      </c>
      <c r="V134" s="15" t="str">
        <f t="shared" si="5"/>
        <v>42253</v>
      </c>
      <c r="W134" s="9" t="str">
        <f>VLOOKUP(V134,[1]poštanski!$B$2:$G$1019,6,FALSE)</f>
        <v>VARAŽDINSKA</v>
      </c>
      <c r="X134" s="11" t="s">
        <v>733</v>
      </c>
      <c r="Y134" s="11" t="s">
        <v>734</v>
      </c>
      <c r="Z134" s="10">
        <v>14</v>
      </c>
      <c r="AA134" s="11" t="str">
        <f>VLOOKUP(A135,'[1]RKP registar'!$B$2:$I$3775,4,FALSE)</f>
        <v>080 - MINISTARSTVO ZNANOSTI I OBRAZOVANJA</v>
      </c>
    </row>
    <row r="135" spans="1:27" x14ac:dyDescent="0.3">
      <c r="A135" s="7">
        <v>70925432731</v>
      </c>
      <c r="B135" s="2">
        <f>VLOOKUP(A135,'[1]RKP registar'!$B$2:$I$3775,2,FALSE)</f>
        <v>2918</v>
      </c>
      <c r="C135" s="8">
        <v>216</v>
      </c>
      <c r="D135" s="9" t="s">
        <v>24</v>
      </c>
      <c r="E135" s="10" t="s">
        <v>25</v>
      </c>
      <c r="F135" s="10" t="s">
        <v>26</v>
      </c>
      <c r="G135" s="10" t="s">
        <v>25</v>
      </c>
      <c r="H135" s="10" t="s">
        <v>26</v>
      </c>
      <c r="I135" s="10" t="s">
        <v>26</v>
      </c>
      <c r="J135" s="10" t="s">
        <v>26</v>
      </c>
      <c r="K135" s="10" t="s">
        <v>25</v>
      </c>
      <c r="L135" s="10" t="s">
        <v>25</v>
      </c>
      <c r="M135" s="10" t="s">
        <v>25</v>
      </c>
      <c r="N135" s="11" t="s">
        <v>735</v>
      </c>
      <c r="O135" s="12" t="s">
        <v>736</v>
      </c>
      <c r="P135" s="13" t="s">
        <v>48</v>
      </c>
      <c r="Q135" s="7">
        <v>70925432731</v>
      </c>
      <c r="R135" s="14" t="str">
        <f>VLOOKUP(A135,'[1]RKP registar'!$B$2:$I$3775,5,FALSE)</f>
        <v>03219925</v>
      </c>
      <c r="S135" s="11" t="s">
        <v>737</v>
      </c>
      <c r="T135" s="11" t="s">
        <v>31</v>
      </c>
      <c r="U135" s="15" t="str">
        <f t="shared" si="4"/>
        <v xml:space="preserve"> 10000</v>
      </c>
      <c r="V135" s="15" t="str">
        <f t="shared" si="5"/>
        <v>10000</v>
      </c>
      <c r="W135" s="9" t="str">
        <f>VLOOKUP(V135,[1]poštanski!$B$2:$G$1019,6,FALSE)</f>
        <v>GRAD ZAGREB</v>
      </c>
      <c r="X135" s="11" t="s">
        <v>738</v>
      </c>
      <c r="Y135" s="11" t="s">
        <v>739</v>
      </c>
      <c r="Z135" s="10">
        <v>53</v>
      </c>
      <c r="AA135" s="11" t="str">
        <f>VLOOKUP(A136,'[1]RKP registar'!$B$2:$I$3775,4,FALSE)</f>
        <v>080 - MINISTARSTVO ZNANOSTI I OBRAZOVANJA</v>
      </c>
    </row>
    <row r="136" spans="1:27" x14ac:dyDescent="0.3">
      <c r="A136" s="7">
        <v>2024882310</v>
      </c>
      <c r="B136" s="2">
        <f>VLOOKUP(A136,'[1]RKP registar'!$B$2:$I$3775,2,FALSE)</f>
        <v>2063</v>
      </c>
      <c r="C136" s="8">
        <v>217</v>
      </c>
      <c r="D136" s="9" t="s">
        <v>24</v>
      </c>
      <c r="E136" s="10" t="s">
        <v>25</v>
      </c>
      <c r="F136" s="10" t="s">
        <v>26</v>
      </c>
      <c r="G136" s="10" t="s">
        <v>26</v>
      </c>
      <c r="H136" s="10" t="s">
        <v>26</v>
      </c>
      <c r="I136" s="10" t="s">
        <v>26</v>
      </c>
      <c r="J136" s="10" t="s">
        <v>26</v>
      </c>
      <c r="K136" s="10" t="s">
        <v>25</v>
      </c>
      <c r="L136" s="10" t="s">
        <v>25</v>
      </c>
      <c r="M136" s="10" t="s">
        <v>25</v>
      </c>
      <c r="N136" s="11" t="s">
        <v>740</v>
      </c>
      <c r="O136" s="12" t="s">
        <v>741</v>
      </c>
      <c r="P136" s="13" t="s">
        <v>48</v>
      </c>
      <c r="Q136" s="7">
        <v>2024882310</v>
      </c>
      <c r="R136" s="14" t="str">
        <f>VLOOKUP(A136,'[1]RKP registar'!$B$2:$I$3775,5,FALSE)</f>
        <v>03006107</v>
      </c>
      <c r="S136" s="11" t="s">
        <v>742</v>
      </c>
      <c r="T136" s="11" t="s">
        <v>653</v>
      </c>
      <c r="U136" s="15" t="str">
        <f t="shared" si="4"/>
        <v xml:space="preserve"> 42000</v>
      </c>
      <c r="V136" s="15" t="str">
        <f t="shared" si="5"/>
        <v>42000</v>
      </c>
      <c r="W136" s="9" t="str">
        <f>VLOOKUP(V136,[1]poštanski!$B$2:$G$1019,6,FALSE)</f>
        <v>VARAŽDINSKA</v>
      </c>
      <c r="X136" s="11" t="s">
        <v>743</v>
      </c>
      <c r="Y136" s="11" t="s">
        <v>744</v>
      </c>
      <c r="Z136" s="10">
        <v>116</v>
      </c>
      <c r="AA136" s="11" t="e">
        <f>VLOOKUP(A137,'[1]RKP registar'!$B$2:$I$3775,4,FALSE)</f>
        <v>#N/A</v>
      </c>
    </row>
    <row r="137" spans="1:27" ht="27.6" x14ac:dyDescent="0.3">
      <c r="A137" s="7">
        <v>85821130368</v>
      </c>
      <c r="B137" s="2" t="e">
        <f>VLOOKUP(A137,'[1]RKP registar'!$B$2:$I$3775,2,FALSE)</f>
        <v>#N/A</v>
      </c>
      <c r="C137" s="8">
        <v>218</v>
      </c>
      <c r="D137" s="9" t="s">
        <v>40</v>
      </c>
      <c r="E137" s="10" t="s">
        <v>25</v>
      </c>
      <c r="F137" s="10" t="s">
        <v>25</v>
      </c>
      <c r="G137" s="10" t="s">
        <v>25</v>
      </c>
      <c r="H137" s="10" t="s">
        <v>25</v>
      </c>
      <c r="I137" s="10" t="s">
        <v>25</v>
      </c>
      <c r="J137" s="10" t="s">
        <v>25</v>
      </c>
      <c r="K137" s="10" t="s">
        <v>25</v>
      </c>
      <c r="L137" s="10" t="s">
        <v>25</v>
      </c>
      <c r="M137" s="10" t="s">
        <v>25</v>
      </c>
      <c r="N137" s="11" t="s">
        <v>745</v>
      </c>
      <c r="O137" s="12" t="s">
        <v>746</v>
      </c>
      <c r="P137" s="13" t="s">
        <v>36</v>
      </c>
      <c r="Q137" s="7">
        <v>85821130368</v>
      </c>
      <c r="R137" s="14" t="e">
        <f>VLOOKUP(A137,'[1]RKP registar'!$B$2:$I$3775,5,FALSE)</f>
        <v>#N/A</v>
      </c>
      <c r="S137" s="11" t="s">
        <v>747</v>
      </c>
      <c r="T137" s="11" t="s">
        <v>31</v>
      </c>
      <c r="U137" s="15" t="str">
        <f t="shared" si="4"/>
        <v xml:space="preserve"> 10000</v>
      </c>
      <c r="V137" s="15" t="str">
        <f t="shared" si="5"/>
        <v>10000</v>
      </c>
      <c r="W137" s="9" t="str">
        <f>VLOOKUP(V137,[1]poštanski!$B$2:$G$1019,6,FALSE)</f>
        <v>GRAD ZAGREB</v>
      </c>
      <c r="X137" s="11" t="s">
        <v>748</v>
      </c>
      <c r="Y137" s="11" t="s">
        <v>749</v>
      </c>
      <c r="Z137" s="10"/>
      <c r="AA137" s="11" t="str">
        <f>VLOOKUP(A138,'[1]RKP registar'!$B$2:$I$3775,4,FALSE)</f>
        <v>061 - MINISTARSTVO REGIONALNOGA RAZVOJA I FONDOVA EUROPSKE UNIJE</v>
      </c>
    </row>
    <row r="138" spans="1:27" ht="27.6" x14ac:dyDescent="0.3">
      <c r="A138" s="7">
        <v>32997192616</v>
      </c>
      <c r="B138" s="2">
        <f>VLOOKUP(A138,'[1]RKP registar'!$B$2:$I$3775,2,FALSE)</f>
        <v>46366</v>
      </c>
      <c r="C138" s="8">
        <v>220</v>
      </c>
      <c r="D138" s="9" t="s">
        <v>24</v>
      </c>
      <c r="E138" s="10" t="s">
        <v>25</v>
      </c>
      <c r="F138" s="10" t="s">
        <v>26</v>
      </c>
      <c r="G138" s="10" t="s">
        <v>26</v>
      </c>
      <c r="H138" s="10" t="s">
        <v>26</v>
      </c>
      <c r="I138" s="10" t="s">
        <v>26</v>
      </c>
      <c r="J138" s="10" t="s">
        <v>26</v>
      </c>
      <c r="K138" s="10" t="s">
        <v>25</v>
      </c>
      <c r="L138" s="10" t="s">
        <v>25</v>
      </c>
      <c r="M138" s="10" t="s">
        <v>25</v>
      </c>
      <c r="N138" s="11" t="s">
        <v>750</v>
      </c>
      <c r="O138" s="12" t="s">
        <v>751</v>
      </c>
      <c r="P138" s="13" t="s">
        <v>36</v>
      </c>
      <c r="Q138" s="7">
        <v>32997192616</v>
      </c>
      <c r="R138" s="14" t="str">
        <f>VLOOKUP(A138,'[1]RKP registar'!$B$2:$I$3775,5,FALSE)</f>
        <v>01606492</v>
      </c>
      <c r="S138" s="11" t="s">
        <v>752</v>
      </c>
      <c r="T138" s="11" t="s">
        <v>336</v>
      </c>
      <c r="U138" s="15" t="str">
        <f t="shared" si="4"/>
        <v xml:space="preserve"> 32000</v>
      </c>
      <c r="V138" s="15" t="str">
        <f t="shared" si="5"/>
        <v>32000</v>
      </c>
      <c r="W138" s="9" t="str">
        <f>VLOOKUP(V138,[1]poštanski!$B$2:$G$1019,6,FALSE)</f>
        <v>VUKOVARSKO-SRIJEMSKA</v>
      </c>
      <c r="X138" s="11" t="s">
        <v>753</v>
      </c>
      <c r="Y138" s="11" t="s">
        <v>754</v>
      </c>
      <c r="Z138" s="10">
        <v>3</v>
      </c>
      <c r="AA138" s="11" t="str">
        <f>VLOOKUP(A139,'[1]RKP registar'!$B$2:$I$3775,4,FALSE)</f>
        <v>055 - MINISTARSTVO KULTURE I MEDIJA</v>
      </c>
    </row>
    <row r="139" spans="1:27" x14ac:dyDescent="0.3">
      <c r="A139" s="7">
        <v>78027759648</v>
      </c>
      <c r="B139" s="2">
        <f>VLOOKUP(A139,'[1]RKP registar'!$B$2:$I$3775,2,FALSE)</f>
        <v>22242</v>
      </c>
      <c r="C139" s="8">
        <v>221</v>
      </c>
      <c r="D139" s="9" t="s">
        <v>24</v>
      </c>
      <c r="E139" s="10" t="s">
        <v>25</v>
      </c>
      <c r="F139" s="10" t="s">
        <v>26</v>
      </c>
      <c r="G139" s="10" t="s">
        <v>26</v>
      </c>
      <c r="H139" s="10" t="s">
        <v>26</v>
      </c>
      <c r="I139" s="10" t="s">
        <v>26</v>
      </c>
      <c r="J139" s="10" t="s">
        <v>26</v>
      </c>
      <c r="K139" s="10" t="s">
        <v>25</v>
      </c>
      <c r="L139" s="10" t="s">
        <v>25</v>
      </c>
      <c r="M139" s="10" t="s">
        <v>25</v>
      </c>
      <c r="N139" s="11" t="s">
        <v>755</v>
      </c>
      <c r="O139" s="12" t="s">
        <v>756</v>
      </c>
      <c r="P139" s="13" t="s">
        <v>29</v>
      </c>
      <c r="Q139" s="7">
        <v>78027759648</v>
      </c>
      <c r="R139" s="14" t="str">
        <f>VLOOKUP(A139,'[1]RKP registar'!$B$2:$I$3775,5,FALSE)</f>
        <v>01426672</v>
      </c>
      <c r="S139" s="11" t="s">
        <v>757</v>
      </c>
      <c r="T139" s="11" t="s">
        <v>31</v>
      </c>
      <c r="U139" s="15" t="str">
        <f t="shared" si="4"/>
        <v xml:space="preserve"> 10000</v>
      </c>
      <c r="V139" s="15" t="str">
        <f t="shared" si="5"/>
        <v>10000</v>
      </c>
      <c r="W139" s="9" t="str">
        <f>VLOOKUP(V139,[1]poštanski!$B$2:$G$1019,6,FALSE)</f>
        <v>GRAD ZAGREB</v>
      </c>
      <c r="X139" s="11" t="s">
        <v>758</v>
      </c>
      <c r="Y139" s="11" t="s">
        <v>759</v>
      </c>
      <c r="Z139" s="10">
        <v>32</v>
      </c>
      <c r="AA139" s="11" t="str">
        <f>VLOOKUP(A140,'[1]RKP registar'!$B$2:$I$3775,4,FALSE)</f>
        <v>065 - MINISTARSTVO MORA, PROMETA I INFRASTRUKTURE</v>
      </c>
    </row>
    <row r="140" spans="1:27" x14ac:dyDescent="0.3">
      <c r="A140" s="7">
        <v>76108805525</v>
      </c>
      <c r="B140" s="2">
        <f>VLOOKUP(A140,'[1]RKP registar'!$B$2:$I$3775,2,FALSE)</f>
        <v>49083</v>
      </c>
      <c r="C140" s="8">
        <v>222</v>
      </c>
      <c r="D140" s="9" t="s">
        <v>24</v>
      </c>
      <c r="E140" s="10" t="s">
        <v>25</v>
      </c>
      <c r="F140" s="10" t="s">
        <v>26</v>
      </c>
      <c r="G140" s="10" t="s">
        <v>25</v>
      </c>
      <c r="H140" s="10" t="s">
        <v>26</v>
      </c>
      <c r="I140" s="10" t="s">
        <v>26</v>
      </c>
      <c r="J140" s="10" t="s">
        <v>26</v>
      </c>
      <c r="K140" s="10" t="s">
        <v>26</v>
      </c>
      <c r="L140" s="10" t="s">
        <v>25</v>
      </c>
      <c r="M140" s="10" t="s">
        <v>25</v>
      </c>
      <c r="N140" s="11" t="s">
        <v>760</v>
      </c>
      <c r="O140" s="12" t="s">
        <v>761</v>
      </c>
      <c r="P140" s="13" t="s">
        <v>36</v>
      </c>
      <c r="Q140" s="7">
        <v>76108805525</v>
      </c>
      <c r="R140" s="14" t="str">
        <f>VLOOKUP(A140,'[1]RKP registar'!$B$2:$I$3775,5,FALSE)</f>
        <v>02371219</v>
      </c>
      <c r="S140" s="11" t="s">
        <v>762</v>
      </c>
      <c r="T140" s="11" t="s">
        <v>31</v>
      </c>
      <c r="U140" s="15" t="str">
        <f t="shared" si="4"/>
        <v xml:space="preserve"> 10000</v>
      </c>
      <c r="V140" s="15" t="str">
        <f t="shared" si="5"/>
        <v>10000</v>
      </c>
      <c r="W140" s="9" t="str">
        <f>VLOOKUP(V140,[1]poštanski!$B$2:$G$1019,6,FALSE)</f>
        <v>GRAD ZAGREB</v>
      </c>
      <c r="X140" s="11" t="s">
        <v>763</v>
      </c>
      <c r="Y140" s="11" t="s">
        <v>764</v>
      </c>
      <c r="Z140" s="10"/>
      <c r="AA140" s="11" t="str">
        <f>VLOOKUP(A141,'[1]RKP registar'!$B$2:$I$3775,4,FALSE)</f>
        <v>077 - MINISTARSTVO GOSPODARSTVA I ODRŽIVOG RAZVOJA</v>
      </c>
    </row>
    <row r="141" spans="1:27" ht="41.4" x14ac:dyDescent="0.3">
      <c r="A141" s="7">
        <v>25609559342</v>
      </c>
      <c r="B141" s="2">
        <f>VLOOKUP(A141,'[1]RKP registar'!$B$2:$I$3775,2,FALSE)</f>
        <v>46237</v>
      </c>
      <c r="C141" s="8">
        <v>223</v>
      </c>
      <c r="D141" s="9" t="s">
        <v>24</v>
      </c>
      <c r="E141" s="10" t="s">
        <v>25</v>
      </c>
      <c r="F141" s="10" t="s">
        <v>26</v>
      </c>
      <c r="G141" s="10" t="s">
        <v>26</v>
      </c>
      <c r="H141" s="10" t="s">
        <v>26</v>
      </c>
      <c r="I141" s="10" t="s">
        <v>26</v>
      </c>
      <c r="J141" s="10" t="s">
        <v>26</v>
      </c>
      <c r="K141" s="10" t="s">
        <v>26</v>
      </c>
      <c r="L141" s="10" t="s">
        <v>25</v>
      </c>
      <c r="M141" s="10" t="s">
        <v>25</v>
      </c>
      <c r="N141" s="11" t="s">
        <v>765</v>
      </c>
      <c r="O141" s="12" t="s">
        <v>766</v>
      </c>
      <c r="P141" s="13" t="s">
        <v>36</v>
      </c>
      <c r="Q141" s="7">
        <v>25609559342</v>
      </c>
      <c r="R141" s="14" t="str">
        <f>VLOOKUP(A141,'[1]RKP registar'!$B$2:$I$3775,5,FALSE)</f>
        <v>00767875</v>
      </c>
      <c r="S141" s="11" t="s">
        <v>767</v>
      </c>
      <c r="T141" s="11" t="s">
        <v>31</v>
      </c>
      <c r="U141" s="15" t="str">
        <f t="shared" si="4"/>
        <v xml:space="preserve"> 10000</v>
      </c>
      <c r="V141" s="15" t="str">
        <f t="shared" si="5"/>
        <v>10000</v>
      </c>
      <c r="W141" s="9" t="str">
        <f>VLOOKUP(V141,[1]poštanski!$B$2:$G$1019,6,FALSE)</f>
        <v>GRAD ZAGREB</v>
      </c>
      <c r="X141" s="11" t="s">
        <v>768</v>
      </c>
      <c r="Y141" s="11" t="s">
        <v>769</v>
      </c>
      <c r="Z141" s="10">
        <v>163</v>
      </c>
      <c r="AA141" s="11" t="e">
        <f>VLOOKUP(A142,'[1]RKP registar'!$B$2:$I$3775,4,FALSE)</f>
        <v>#N/A</v>
      </c>
    </row>
    <row r="142" spans="1:27" x14ac:dyDescent="0.3">
      <c r="A142" s="7">
        <v>49376181407</v>
      </c>
      <c r="B142" s="2" t="e">
        <f>VLOOKUP(A142,'[1]RKP registar'!$B$2:$I$3775,2,FALSE)</f>
        <v>#N/A</v>
      </c>
      <c r="C142" s="8">
        <v>224</v>
      </c>
      <c r="D142" s="9" t="s">
        <v>40</v>
      </c>
      <c r="E142" s="10" t="s">
        <v>25</v>
      </c>
      <c r="F142" s="10" t="s">
        <v>25</v>
      </c>
      <c r="G142" s="10" t="s">
        <v>26</v>
      </c>
      <c r="H142" s="10" t="s">
        <v>25</v>
      </c>
      <c r="I142" s="10" t="s">
        <v>25</v>
      </c>
      <c r="J142" s="10" t="s">
        <v>25</v>
      </c>
      <c r="K142" s="10" t="s">
        <v>26</v>
      </c>
      <c r="L142" s="10" t="s">
        <v>25</v>
      </c>
      <c r="M142" s="10" t="s">
        <v>25</v>
      </c>
      <c r="N142" s="11" t="s">
        <v>770</v>
      </c>
      <c r="O142" s="12" t="s">
        <v>771</v>
      </c>
      <c r="P142" s="13" t="s">
        <v>36</v>
      </c>
      <c r="Q142" s="7">
        <v>49376181407</v>
      </c>
      <c r="R142" s="14" t="e">
        <f>VLOOKUP(A142,'[1]RKP registar'!$B$2:$I$3775,5,FALSE)</f>
        <v>#N/A</v>
      </c>
      <c r="S142" s="11" t="s">
        <v>772</v>
      </c>
      <c r="T142" s="11" t="s">
        <v>31</v>
      </c>
      <c r="U142" s="15" t="str">
        <f t="shared" si="4"/>
        <v xml:space="preserve"> 10000</v>
      </c>
      <c r="V142" s="15" t="str">
        <f t="shared" si="5"/>
        <v>10000</v>
      </c>
      <c r="W142" s="9" t="str">
        <f>VLOOKUP(V142,[1]poštanski!$B$2:$G$1019,6,FALSE)</f>
        <v>GRAD ZAGREB</v>
      </c>
      <c r="X142" s="11" t="s">
        <v>773</v>
      </c>
      <c r="Y142" s="11" t="s">
        <v>774</v>
      </c>
      <c r="Z142" s="10"/>
      <c r="AA142" s="11" t="str">
        <f>VLOOKUP(A143,'[1]RKP registar'!$B$2:$I$3775,4,FALSE)</f>
        <v>060 - MINISTARSTVO POLJOPRIVREDE</v>
      </c>
    </row>
    <row r="143" spans="1:27" ht="55.2" x14ac:dyDescent="0.3">
      <c r="A143" s="7">
        <v>35506269186</v>
      </c>
      <c r="B143" s="2">
        <f>VLOOKUP(A143,'[1]RKP registar'!$B$2:$I$3775,2,FALSE)</f>
        <v>44565</v>
      </c>
      <c r="C143" s="8">
        <v>225</v>
      </c>
      <c r="D143" s="9" t="s">
        <v>24</v>
      </c>
      <c r="E143" s="10" t="s">
        <v>25</v>
      </c>
      <c r="F143" s="10" t="s">
        <v>26</v>
      </c>
      <c r="G143" s="10" t="s">
        <v>26</v>
      </c>
      <c r="H143" s="10" t="s">
        <v>26</v>
      </c>
      <c r="I143" s="10" t="s">
        <v>26</v>
      </c>
      <c r="J143" s="10" t="s">
        <v>26</v>
      </c>
      <c r="K143" s="10" t="s">
        <v>26</v>
      </c>
      <c r="L143" s="10" t="s">
        <v>25</v>
      </c>
      <c r="M143" s="10" t="s">
        <v>25</v>
      </c>
      <c r="N143" s="11" t="s">
        <v>775</v>
      </c>
      <c r="O143" s="12" t="s">
        <v>776</v>
      </c>
      <c r="P143" s="13" t="s">
        <v>36</v>
      </c>
      <c r="Q143" s="7">
        <v>35506269186</v>
      </c>
      <c r="R143" s="14" t="str">
        <f>VLOOKUP(A143,'[1]RKP registar'!$B$2:$I$3775,5,FALSE)</f>
        <v>02528614</v>
      </c>
      <c r="S143" s="11" t="s">
        <v>777</v>
      </c>
      <c r="T143" s="11" t="s">
        <v>140</v>
      </c>
      <c r="U143" s="15" t="str">
        <f t="shared" si="4"/>
        <v xml:space="preserve"> 31000</v>
      </c>
      <c r="V143" s="15" t="str">
        <f t="shared" si="5"/>
        <v>31000</v>
      </c>
      <c r="W143" s="9" t="str">
        <f>VLOOKUP(V143,[1]poštanski!$B$2:$G$1019,6,FALSE)</f>
        <v>OSJEČKO-BARANJSKA</v>
      </c>
      <c r="X143" s="11" t="s">
        <v>778</v>
      </c>
      <c r="Y143" s="11"/>
      <c r="Z143" s="10"/>
      <c r="AA143" s="11" t="str">
        <f>VLOOKUP(A144,'[1]RKP registar'!$B$2:$I$3775,4,FALSE)</f>
        <v xml:space="preserve"> - </v>
      </c>
    </row>
    <row r="144" spans="1:27" x14ac:dyDescent="0.3">
      <c r="A144" s="7">
        <v>61989185242</v>
      </c>
      <c r="B144" s="2">
        <f>VLOOKUP(A144,'[1]RKP registar'!$B$2:$I$3775,2,FALSE)</f>
        <v>21828</v>
      </c>
      <c r="C144" s="8">
        <v>226</v>
      </c>
      <c r="D144" s="9" t="s">
        <v>24</v>
      </c>
      <c r="E144" s="10" t="s">
        <v>25</v>
      </c>
      <c r="F144" s="10" t="s">
        <v>26</v>
      </c>
      <c r="G144" s="10" t="s">
        <v>26</v>
      </c>
      <c r="H144" s="10" t="s">
        <v>26</v>
      </c>
      <c r="I144" s="10" t="s">
        <v>26</v>
      </c>
      <c r="J144" s="10" t="s">
        <v>26</v>
      </c>
      <c r="K144" s="10" t="s">
        <v>25</v>
      </c>
      <c r="L144" s="10" t="s">
        <v>25</v>
      </c>
      <c r="M144" s="10" t="s">
        <v>25</v>
      </c>
      <c r="N144" s="11" t="s">
        <v>779</v>
      </c>
      <c r="O144" s="12" t="s">
        <v>780</v>
      </c>
      <c r="P144" s="13" t="s">
        <v>36</v>
      </c>
      <c r="Q144" s="7">
        <v>61989185242</v>
      </c>
      <c r="R144" s="14" t="str">
        <f>VLOOKUP(A144,'[1]RKP registar'!$B$2:$I$3775,5,FALSE)</f>
        <v>03205207</v>
      </c>
      <c r="S144" s="11" t="s">
        <v>781</v>
      </c>
      <c r="T144" s="11" t="s">
        <v>31</v>
      </c>
      <c r="U144" s="15" t="str">
        <f t="shared" si="4"/>
        <v xml:space="preserve"> 10000</v>
      </c>
      <c r="V144" s="15" t="str">
        <f t="shared" si="5"/>
        <v>10000</v>
      </c>
      <c r="W144" s="9" t="str">
        <f>VLOOKUP(V144,[1]poštanski!$B$2:$G$1019,6,FALSE)</f>
        <v>GRAD ZAGREB</v>
      </c>
      <c r="X144" s="11" t="s">
        <v>782</v>
      </c>
      <c r="Y144" s="11" t="s">
        <v>783</v>
      </c>
      <c r="Z144" s="10">
        <v>261</v>
      </c>
      <c r="AA144" s="11" t="str">
        <f>VLOOKUP(A145,'[1]RKP registar'!$B$2:$I$3775,4,FALSE)</f>
        <v>080 - MINISTARSTVO ZNANOSTI I OBRAZOVANJA</v>
      </c>
    </row>
    <row r="145" spans="1:27" x14ac:dyDescent="0.3">
      <c r="A145" s="7">
        <v>58101996540</v>
      </c>
      <c r="B145" s="2">
        <f>VLOOKUP(A145,'[1]RKP registar'!$B$2:$I$3775,2,FALSE)</f>
        <v>21852</v>
      </c>
      <c r="C145" s="8">
        <v>227</v>
      </c>
      <c r="D145" s="9" t="s">
        <v>24</v>
      </c>
      <c r="E145" s="10" t="s">
        <v>25</v>
      </c>
      <c r="F145" s="10" t="s">
        <v>26</v>
      </c>
      <c r="G145" s="10" t="s">
        <v>25</v>
      </c>
      <c r="H145" s="10" t="s">
        <v>26</v>
      </c>
      <c r="I145" s="10" t="s">
        <v>26</v>
      </c>
      <c r="J145" s="10" t="s">
        <v>26</v>
      </c>
      <c r="K145" s="10" t="s">
        <v>25</v>
      </c>
      <c r="L145" s="10" t="s">
        <v>25</v>
      </c>
      <c r="M145" s="10" t="s">
        <v>25</v>
      </c>
      <c r="N145" s="11" t="s">
        <v>784</v>
      </c>
      <c r="O145" s="12" t="s">
        <v>785</v>
      </c>
      <c r="P145" s="13" t="s">
        <v>48</v>
      </c>
      <c r="Q145" s="7">
        <v>58101996540</v>
      </c>
      <c r="R145" s="14" t="str">
        <f>VLOOKUP(A145,'[1]RKP registar'!$B$2:$I$3775,5,FALSE)</f>
        <v>01147820</v>
      </c>
      <c r="S145" s="11" t="s">
        <v>786</v>
      </c>
      <c r="T145" s="11" t="s">
        <v>31</v>
      </c>
      <c r="U145" s="15" t="str">
        <f t="shared" si="4"/>
        <v xml:space="preserve"> 10000</v>
      </c>
      <c r="V145" s="15" t="str">
        <f t="shared" si="5"/>
        <v>10000</v>
      </c>
      <c r="W145" s="9" t="str">
        <f>VLOOKUP(V145,[1]poštanski!$B$2:$G$1019,6,FALSE)</f>
        <v>GRAD ZAGREB</v>
      </c>
      <c r="X145" s="11" t="s">
        <v>787</v>
      </c>
      <c r="Y145" s="11" t="s">
        <v>788</v>
      </c>
      <c r="Z145" s="10">
        <v>110</v>
      </c>
      <c r="AA145" s="11" t="str">
        <f>VLOOKUP(A146,'[1]RKP registar'!$B$2:$I$3775,4,FALSE)</f>
        <v>077 - MINISTARSTVO GOSPODARSTVA I ODRŽIVOG RAZVOJA</v>
      </c>
    </row>
    <row r="146" spans="1:27" ht="27.6" x14ac:dyDescent="0.3">
      <c r="A146" s="7">
        <v>98834727195</v>
      </c>
      <c r="B146" s="2">
        <f>VLOOKUP(A146,'[1]RKP registar'!$B$2:$I$3775,2,FALSE)</f>
        <v>38500</v>
      </c>
      <c r="C146" s="8">
        <v>228</v>
      </c>
      <c r="D146" s="9" t="s">
        <v>24</v>
      </c>
      <c r="E146" s="10" t="s">
        <v>25</v>
      </c>
      <c r="F146" s="10" t="s">
        <v>26</v>
      </c>
      <c r="G146" s="10" t="s">
        <v>25</v>
      </c>
      <c r="H146" s="10" t="s">
        <v>26</v>
      </c>
      <c r="I146" s="10" t="s">
        <v>26</v>
      </c>
      <c r="J146" s="10" t="s">
        <v>26</v>
      </c>
      <c r="K146" s="10" t="s">
        <v>26</v>
      </c>
      <c r="L146" s="10" t="s">
        <v>25</v>
      </c>
      <c r="M146" s="10" t="s">
        <v>25</v>
      </c>
      <c r="N146" s="11" t="s">
        <v>789</v>
      </c>
      <c r="O146" s="12" t="s">
        <v>790</v>
      </c>
      <c r="P146" s="13" t="s">
        <v>36</v>
      </c>
      <c r="Q146" s="7">
        <v>98834727195</v>
      </c>
      <c r="R146" s="14" t="str">
        <f>VLOOKUP(A146,'[1]RKP registar'!$B$2:$I$3775,5,FALSE)</f>
        <v>01956868</v>
      </c>
      <c r="S146" s="11" t="s">
        <v>697</v>
      </c>
      <c r="T146" s="11" t="s">
        <v>31</v>
      </c>
      <c r="U146" s="15" t="str">
        <f t="shared" si="4"/>
        <v xml:space="preserve"> 10000</v>
      </c>
      <c r="V146" s="15" t="str">
        <f t="shared" si="5"/>
        <v>10000</v>
      </c>
      <c r="W146" s="9" t="str">
        <f>VLOOKUP(V146,[1]poštanski!$B$2:$G$1019,6,FALSE)</f>
        <v>GRAD ZAGREB</v>
      </c>
      <c r="X146" s="11" t="s">
        <v>791</v>
      </c>
      <c r="Y146" s="11" t="s">
        <v>792</v>
      </c>
      <c r="Z146" s="10">
        <v>26</v>
      </c>
      <c r="AA146" s="11" t="str">
        <f>VLOOKUP(A147,'[1]RKP registar'!$B$2:$I$3775,4,FALSE)</f>
        <v>077 - MINISTARSTVO GOSPODARSTVA I ODRŽIVOG RAZVOJA</v>
      </c>
    </row>
    <row r="147" spans="1:27" x14ac:dyDescent="0.3">
      <c r="A147" s="7">
        <v>83764654530</v>
      </c>
      <c r="B147" s="2">
        <f>VLOOKUP(A147,'[1]RKP registar'!$B$2:$I$3775,2,FALSE)</f>
        <v>49091</v>
      </c>
      <c r="C147" s="8">
        <v>229</v>
      </c>
      <c r="D147" s="9" t="s">
        <v>24</v>
      </c>
      <c r="E147" s="10" t="s">
        <v>25</v>
      </c>
      <c r="F147" s="10" t="s">
        <v>26</v>
      </c>
      <c r="G147" s="10" t="s">
        <v>26</v>
      </c>
      <c r="H147" s="10" t="s">
        <v>26</v>
      </c>
      <c r="I147" s="10" t="s">
        <v>26</v>
      </c>
      <c r="J147" s="10" t="s">
        <v>26</v>
      </c>
      <c r="K147" s="10" t="s">
        <v>26</v>
      </c>
      <c r="L147" s="10" t="s">
        <v>25</v>
      </c>
      <c r="M147" s="10" t="s">
        <v>25</v>
      </c>
      <c r="N147" s="11" t="s">
        <v>793</v>
      </c>
      <c r="O147" s="12" t="s">
        <v>794</v>
      </c>
      <c r="P147" s="13" t="s">
        <v>36</v>
      </c>
      <c r="Q147" s="7">
        <v>83764654530</v>
      </c>
      <c r="R147" s="14" t="str">
        <f>VLOOKUP(A147,'[1]RKP registar'!$B$2:$I$3775,5,FALSE)</f>
        <v>01624482</v>
      </c>
      <c r="S147" s="11" t="s">
        <v>795</v>
      </c>
      <c r="T147" s="11" t="s">
        <v>31</v>
      </c>
      <c r="U147" s="15" t="str">
        <f t="shared" si="4"/>
        <v xml:space="preserve"> 10000</v>
      </c>
      <c r="V147" s="15" t="str">
        <f t="shared" si="5"/>
        <v>10000</v>
      </c>
      <c r="W147" s="9" t="str">
        <f>VLOOKUP(V147,[1]poštanski!$B$2:$G$1019,6,FALSE)</f>
        <v>GRAD ZAGREB</v>
      </c>
      <c r="X147" s="11" t="s">
        <v>796</v>
      </c>
      <c r="Y147" s="11" t="s">
        <v>797</v>
      </c>
      <c r="Z147" s="10"/>
      <c r="AA147" s="11" t="e">
        <f>VLOOKUP(A148,'[1]RKP registar'!$B$2:$I$3775,4,FALSE)</f>
        <v>#N/A</v>
      </c>
    </row>
    <row r="148" spans="1:27" ht="41.4" x14ac:dyDescent="0.3">
      <c r="A148" s="41">
        <v>41387373932</v>
      </c>
      <c r="B148" s="2" t="e">
        <f>VLOOKUP(A148,'[1]RKP registar'!$B$2:$I$3775,2,FALSE)</f>
        <v>#N/A</v>
      </c>
      <c r="C148" s="8">
        <v>230</v>
      </c>
      <c r="D148" s="9" t="s">
        <v>40</v>
      </c>
      <c r="E148" s="10" t="s">
        <v>25</v>
      </c>
      <c r="F148" s="10" t="s">
        <v>25</v>
      </c>
      <c r="G148" s="10" t="s">
        <v>25</v>
      </c>
      <c r="H148" s="10" t="s">
        <v>25</v>
      </c>
      <c r="I148" s="10" t="s">
        <v>25</v>
      </c>
      <c r="J148" s="10" t="s">
        <v>25</v>
      </c>
      <c r="K148" s="10" t="s">
        <v>26</v>
      </c>
      <c r="L148" s="10" t="s">
        <v>25</v>
      </c>
      <c r="M148" s="10" t="s">
        <v>25</v>
      </c>
      <c r="N148" s="11" t="s">
        <v>798</v>
      </c>
      <c r="O148" s="12" t="s">
        <v>799</v>
      </c>
      <c r="P148" s="13" t="s">
        <v>36</v>
      </c>
      <c r="Q148" s="41">
        <v>41387373932</v>
      </c>
      <c r="R148" s="14" t="e">
        <f>VLOOKUP(A148,'[1]RKP registar'!$B$2:$I$3775,5,FALSE)</f>
        <v>#N/A</v>
      </c>
      <c r="S148" s="11" t="s">
        <v>800</v>
      </c>
      <c r="T148" s="11" t="s">
        <v>31</v>
      </c>
      <c r="U148" s="15" t="str">
        <f t="shared" si="4"/>
        <v xml:space="preserve"> 10000</v>
      </c>
      <c r="V148" s="15" t="str">
        <f t="shared" si="5"/>
        <v>10000</v>
      </c>
      <c r="W148" s="9" t="str">
        <f>VLOOKUP(V148,[1]poštanski!$B$2:$G$1019,6,FALSE)</f>
        <v>GRAD ZAGREB</v>
      </c>
      <c r="X148" s="11" t="s">
        <v>801</v>
      </c>
      <c r="Y148" s="11" t="s">
        <v>802</v>
      </c>
      <c r="Z148" s="10"/>
      <c r="AA148" s="11" t="str">
        <f>VLOOKUP(A149,'[1]RKP registar'!$B$2:$I$3775,4,FALSE)</f>
        <v>055 - MINISTARSTVO KULTURE I MEDIJA</v>
      </c>
    </row>
    <row r="149" spans="1:27" ht="14.4" x14ac:dyDescent="0.3">
      <c r="A149" s="7">
        <v>12091168733</v>
      </c>
      <c r="B149" s="2">
        <f>VLOOKUP(A149,'[1]RKP registar'!$B$2:$I$3775,2,FALSE)</f>
        <v>23585</v>
      </c>
      <c r="C149" s="8">
        <v>231</v>
      </c>
      <c r="D149" s="9" t="s">
        <v>24</v>
      </c>
      <c r="E149" s="10" t="s">
        <v>25</v>
      </c>
      <c r="F149" s="10" t="s">
        <v>26</v>
      </c>
      <c r="G149" s="10" t="s">
        <v>26</v>
      </c>
      <c r="H149" s="10" t="s">
        <v>26</v>
      </c>
      <c r="I149" s="10" t="s">
        <v>26</v>
      </c>
      <c r="J149" s="10" t="s">
        <v>26</v>
      </c>
      <c r="K149" s="10" t="s">
        <v>25</v>
      </c>
      <c r="L149" s="10" t="s">
        <v>25</v>
      </c>
      <c r="M149" s="10" t="s">
        <v>25</v>
      </c>
      <c r="N149" s="11" t="s">
        <v>803</v>
      </c>
      <c r="O149" s="16" t="s">
        <v>804</v>
      </c>
      <c r="P149" s="13" t="s">
        <v>29</v>
      </c>
      <c r="Q149" s="7">
        <v>12091168733</v>
      </c>
      <c r="R149" s="14" t="str">
        <f>VLOOKUP(A149,'[1]RKP registar'!$B$2:$I$3775,5,FALSE)</f>
        <v>01494449</v>
      </c>
      <c r="S149" s="11" t="s">
        <v>805</v>
      </c>
      <c r="T149" s="11" t="s">
        <v>31</v>
      </c>
      <c r="U149" s="15" t="str">
        <f t="shared" si="4"/>
        <v xml:space="preserve"> 10000</v>
      </c>
      <c r="V149" s="15" t="str">
        <f t="shared" si="5"/>
        <v>10000</v>
      </c>
      <c r="W149" s="9" t="str">
        <f>VLOOKUP(V149,[1]poštanski!$B$2:$G$1019,6,FALSE)</f>
        <v>GRAD ZAGREB</v>
      </c>
      <c r="X149" s="11" t="s">
        <v>806</v>
      </c>
      <c r="Y149" s="11" t="s">
        <v>807</v>
      </c>
      <c r="Z149" s="10">
        <v>17</v>
      </c>
      <c r="AA149" s="11" t="str">
        <f>VLOOKUP(A150,'[1]RKP registar'!$B$2:$I$3775,4,FALSE)</f>
        <v>032 - SREDIŠNJI DRŽAVNI URED ZA HRVATE IZVAN REPUBLIKE HRVATSKE</v>
      </c>
    </row>
    <row r="150" spans="1:27" x14ac:dyDescent="0.3">
      <c r="A150" s="7">
        <v>28639480902</v>
      </c>
      <c r="B150" s="2">
        <f>VLOOKUP(A150,'[1]RKP registar'!$B$2:$I$3775,2,FALSE)</f>
        <v>25917</v>
      </c>
      <c r="C150" s="8">
        <v>232</v>
      </c>
      <c r="D150" s="9" t="s">
        <v>24</v>
      </c>
      <c r="E150" s="10" t="s">
        <v>25</v>
      </c>
      <c r="F150" s="10" t="s">
        <v>26</v>
      </c>
      <c r="G150" s="10" t="s">
        <v>26</v>
      </c>
      <c r="H150" s="10" t="s">
        <v>26</v>
      </c>
      <c r="I150" s="10" t="s">
        <v>26</v>
      </c>
      <c r="J150" s="10" t="s">
        <v>26</v>
      </c>
      <c r="K150" s="10" t="s">
        <v>26</v>
      </c>
      <c r="L150" s="10" t="s">
        <v>25</v>
      </c>
      <c r="M150" s="10" t="s">
        <v>25</v>
      </c>
      <c r="N150" s="11" t="s">
        <v>808</v>
      </c>
      <c r="O150" s="12" t="s">
        <v>809</v>
      </c>
      <c r="P150" s="13" t="s">
        <v>36</v>
      </c>
      <c r="Q150" s="7">
        <v>28639480902</v>
      </c>
      <c r="R150" s="14" t="str">
        <f>VLOOKUP(A150,'[1]RKP registar'!$B$2:$I$3775,5,FALSE)</f>
        <v>03277348</v>
      </c>
      <c r="S150" s="11" t="s">
        <v>810</v>
      </c>
      <c r="T150" s="11" t="s">
        <v>31</v>
      </c>
      <c r="U150" s="15" t="str">
        <f t="shared" si="4"/>
        <v xml:space="preserve"> 10000</v>
      </c>
      <c r="V150" s="15" t="str">
        <f t="shared" si="5"/>
        <v>10000</v>
      </c>
      <c r="W150" s="9" t="str">
        <f>VLOOKUP(V150,[1]poštanski!$B$2:$G$1019,6,FALSE)</f>
        <v>GRAD ZAGREB</v>
      </c>
      <c r="X150" s="11" t="s">
        <v>811</v>
      </c>
      <c r="Y150" s="11" t="s">
        <v>812</v>
      </c>
      <c r="Z150" s="10">
        <v>29</v>
      </c>
      <c r="AA150" s="11" t="str">
        <f>VLOOKUP(A151,'[1]RKP registar'!$B$2:$I$3775,4,FALSE)</f>
        <v>065 - MINISTARSTVO MORA, PROMETA I INFRASTRUKTURE</v>
      </c>
    </row>
    <row r="151" spans="1:27" x14ac:dyDescent="0.3">
      <c r="A151" s="7">
        <v>87950783661</v>
      </c>
      <c r="B151" s="2">
        <f>VLOOKUP(A151,'[1]RKP registar'!$B$2:$I$3775,2,FALSE)</f>
        <v>45902</v>
      </c>
      <c r="C151" s="8">
        <v>233</v>
      </c>
      <c r="D151" s="9" t="s">
        <v>24</v>
      </c>
      <c r="E151" s="10" t="s">
        <v>25</v>
      </c>
      <c r="F151" s="10" t="s">
        <v>26</v>
      </c>
      <c r="G151" s="10" t="s">
        <v>25</v>
      </c>
      <c r="H151" s="10" t="s">
        <v>26</v>
      </c>
      <c r="I151" s="10" t="s">
        <v>26</v>
      </c>
      <c r="J151" s="10" t="s">
        <v>26</v>
      </c>
      <c r="K151" s="10" t="s">
        <v>26</v>
      </c>
      <c r="L151" s="10" t="s">
        <v>25</v>
      </c>
      <c r="M151" s="10" t="s">
        <v>25</v>
      </c>
      <c r="N151" s="11" t="s">
        <v>813</v>
      </c>
      <c r="O151" s="12" t="s">
        <v>814</v>
      </c>
      <c r="P151" s="13" t="s">
        <v>36</v>
      </c>
      <c r="Q151" s="7">
        <v>87950783661</v>
      </c>
      <c r="R151" s="14" t="str">
        <f>VLOOKUP(A151,'[1]RKP registar'!$B$2:$I$3775,5,FALSE)</f>
        <v>01865862</v>
      </c>
      <c r="S151" s="11" t="s">
        <v>815</v>
      </c>
      <c r="T151" s="11" t="s">
        <v>816</v>
      </c>
      <c r="U151" s="15" t="str">
        <f t="shared" si="4"/>
        <v xml:space="preserve"> 10110</v>
      </c>
      <c r="V151" s="15" t="str">
        <f t="shared" si="5"/>
        <v>10110</v>
      </c>
      <c r="W151" s="9" t="str">
        <f>VLOOKUP(V151,[1]poštanski!$B$2:$G$1019,6,FALSE)</f>
        <v>GRAD ZAGREB</v>
      </c>
      <c r="X151" s="11" t="s">
        <v>817</v>
      </c>
      <c r="Y151" s="11" t="s">
        <v>818</v>
      </c>
      <c r="Z151" s="10"/>
      <c r="AA151" s="11" t="str">
        <f>VLOOKUP(A152,'[1]RKP registar'!$B$2:$I$3775,4,FALSE)</f>
        <v xml:space="preserve"> - </v>
      </c>
    </row>
    <row r="152" spans="1:27" x14ac:dyDescent="0.3">
      <c r="A152" s="42">
        <v>8474627795</v>
      </c>
      <c r="B152" s="2">
        <f>VLOOKUP(A152,'[1]RKP registar'!$B$2:$I$3775,2,FALSE)</f>
        <v>50985</v>
      </c>
      <c r="C152" s="8">
        <v>234</v>
      </c>
      <c r="D152" s="9" t="s">
        <v>154</v>
      </c>
      <c r="E152" s="10" t="s">
        <v>26</v>
      </c>
      <c r="F152" s="10" t="s">
        <v>26</v>
      </c>
      <c r="G152" s="10" t="s">
        <v>26</v>
      </c>
      <c r="H152" s="20" t="s">
        <v>26</v>
      </c>
      <c r="I152" s="10" t="s">
        <v>26</v>
      </c>
      <c r="J152" s="10" t="s">
        <v>26</v>
      </c>
      <c r="K152" s="10" t="s">
        <v>26</v>
      </c>
      <c r="L152" s="10" t="s">
        <v>26</v>
      </c>
      <c r="M152" s="10" t="s">
        <v>25</v>
      </c>
      <c r="N152" s="30" t="s">
        <v>819</v>
      </c>
      <c r="O152" s="12" t="s">
        <v>820</v>
      </c>
      <c r="P152" s="13" t="s">
        <v>157</v>
      </c>
      <c r="Q152" s="42">
        <v>8474627795</v>
      </c>
      <c r="R152" s="14" t="str">
        <f>VLOOKUP(A152,'[1]RKP registar'!$B$2:$I$3775,5,FALSE)</f>
        <v>05205689</v>
      </c>
      <c r="S152" s="11" t="s">
        <v>821</v>
      </c>
      <c r="T152" s="11" t="s">
        <v>31</v>
      </c>
      <c r="U152" s="15" t="str">
        <f t="shared" si="4"/>
        <v xml:space="preserve"> 10000</v>
      </c>
      <c r="V152" s="15" t="str">
        <f t="shared" si="5"/>
        <v>10000</v>
      </c>
      <c r="W152" s="9" t="str">
        <f>VLOOKUP(V152,[1]poštanski!$B$2:$G$1019,6,FALSE)</f>
        <v>GRAD ZAGREB</v>
      </c>
      <c r="X152" s="11" t="s">
        <v>822</v>
      </c>
      <c r="Y152" s="11" t="s">
        <v>823</v>
      </c>
      <c r="Z152" s="10"/>
      <c r="AA152" s="11" t="str">
        <f>VLOOKUP(A153,'[1]RKP registar'!$B$2:$I$3775,4,FALSE)</f>
        <v>080 - MINISTARSTVO ZNANOSTI I OBRAZOVANJA</v>
      </c>
    </row>
    <row r="153" spans="1:27" x14ac:dyDescent="0.3">
      <c r="A153" s="37">
        <v>88776522763</v>
      </c>
      <c r="B153" s="2">
        <f>VLOOKUP(A153,'[1]RKP registar'!$B$2:$I$3775,2,FALSE)</f>
        <v>52209</v>
      </c>
      <c r="C153" s="8">
        <v>235</v>
      </c>
      <c r="D153" s="9" t="s">
        <v>24</v>
      </c>
      <c r="E153" s="10" t="s">
        <v>25</v>
      </c>
      <c r="F153" s="10" t="s">
        <v>26</v>
      </c>
      <c r="G153" s="10" t="s">
        <v>25</v>
      </c>
      <c r="H153" s="10" t="s">
        <v>26</v>
      </c>
      <c r="I153" s="10" t="s">
        <v>26</v>
      </c>
      <c r="J153" s="10" t="s">
        <v>26</v>
      </c>
      <c r="K153" s="10" t="s">
        <v>25</v>
      </c>
      <c r="L153" s="10" t="s">
        <v>25</v>
      </c>
      <c r="M153" s="10" t="s">
        <v>25</v>
      </c>
      <c r="N153" s="38" t="s">
        <v>824</v>
      </c>
      <c r="O153" s="43"/>
      <c r="P153" s="13" t="s">
        <v>593</v>
      </c>
      <c r="Q153" s="37">
        <v>88776522763</v>
      </c>
      <c r="R153" s="14" t="str">
        <f>VLOOKUP(A153,'[1]RKP registar'!$B$2:$I$3775,5,FALSE)</f>
        <v>01626841</v>
      </c>
      <c r="S153" s="44" t="s">
        <v>825</v>
      </c>
      <c r="T153" s="38" t="s">
        <v>31</v>
      </c>
      <c r="U153" s="39" t="str">
        <f t="shared" si="4"/>
        <v xml:space="preserve"> 10000</v>
      </c>
      <c r="V153" s="39" t="str">
        <f t="shared" si="5"/>
        <v>10000</v>
      </c>
      <c r="W153" s="9" t="str">
        <f>VLOOKUP(V153,[1]poštanski!$B$2:$G$1019,6,FALSE)</f>
        <v>GRAD ZAGREB</v>
      </c>
      <c r="X153" s="40"/>
      <c r="Y153" s="40"/>
      <c r="Z153" s="10"/>
      <c r="AA153" s="11" t="str">
        <f>VLOOKUP(A154,'[1]RKP registar'!$B$2:$I$3775,4,FALSE)</f>
        <v>055 - MINISTARSTVO KULTURE I MEDIJA</v>
      </c>
    </row>
    <row r="154" spans="1:27" ht="27.6" x14ac:dyDescent="0.3">
      <c r="A154" s="7">
        <v>27103918402</v>
      </c>
      <c r="B154" s="2">
        <f>VLOOKUP(A154,'[1]RKP registar'!$B$2:$I$3775,2,FALSE)</f>
        <v>44926</v>
      </c>
      <c r="C154" s="8">
        <v>236</v>
      </c>
      <c r="D154" s="9" t="s">
        <v>24</v>
      </c>
      <c r="E154" s="10" t="s">
        <v>25</v>
      </c>
      <c r="F154" s="10" t="s">
        <v>26</v>
      </c>
      <c r="G154" s="10" t="s">
        <v>25</v>
      </c>
      <c r="H154" s="10" t="s">
        <v>26</v>
      </c>
      <c r="I154" s="10" t="s">
        <v>26</v>
      </c>
      <c r="J154" s="10" t="s">
        <v>26</v>
      </c>
      <c r="K154" s="10" t="s">
        <v>25</v>
      </c>
      <c r="L154" s="10" t="s">
        <v>25</v>
      </c>
      <c r="M154" s="10" t="s">
        <v>25</v>
      </c>
      <c r="N154" s="11" t="s">
        <v>826</v>
      </c>
      <c r="O154" s="12" t="s">
        <v>827</v>
      </c>
      <c r="P154" s="13" t="s">
        <v>29</v>
      </c>
      <c r="Q154" s="7">
        <v>27103918402</v>
      </c>
      <c r="R154" s="14" t="str">
        <f>VLOOKUP(A154,'[1]RKP registar'!$B$2:$I$3775,5,FALSE)</f>
        <v>02275341</v>
      </c>
      <c r="S154" s="11" t="s">
        <v>828</v>
      </c>
      <c r="T154" s="11" t="s">
        <v>31</v>
      </c>
      <c r="U154" s="15" t="str">
        <f t="shared" si="4"/>
        <v xml:space="preserve"> 10000</v>
      </c>
      <c r="V154" s="15" t="str">
        <f t="shared" si="5"/>
        <v>10000</v>
      </c>
      <c r="W154" s="9" t="str">
        <f>VLOOKUP(V154,[1]poštanski!$B$2:$G$1019,6,FALSE)</f>
        <v>GRAD ZAGREB</v>
      </c>
      <c r="X154" s="11" t="s">
        <v>829</v>
      </c>
      <c r="Y154" s="11" t="s">
        <v>830</v>
      </c>
      <c r="Z154" s="10">
        <v>7</v>
      </c>
      <c r="AA154" s="11" t="str">
        <f>VLOOKUP(A155,'[1]RKP registar'!$B$2:$I$3775,4,FALSE)</f>
        <v>055 - MINISTARSTVO KULTURE I MEDIJA</v>
      </c>
    </row>
    <row r="155" spans="1:27" x14ac:dyDescent="0.3">
      <c r="A155" s="7">
        <v>46144176176</v>
      </c>
      <c r="B155" s="2">
        <f>VLOOKUP(A155,'[1]RKP registar'!$B$2:$I$3775,2,FALSE)</f>
        <v>764</v>
      </c>
      <c r="C155" s="8">
        <v>237</v>
      </c>
      <c r="D155" s="9" t="s">
        <v>24</v>
      </c>
      <c r="E155" s="10" t="s">
        <v>25</v>
      </c>
      <c r="F155" s="10" t="s">
        <v>26</v>
      </c>
      <c r="G155" s="10" t="s">
        <v>25</v>
      </c>
      <c r="H155" s="10" t="s">
        <v>26</v>
      </c>
      <c r="I155" s="10" t="s">
        <v>26</v>
      </c>
      <c r="J155" s="10" t="s">
        <v>26</v>
      </c>
      <c r="K155" s="10" t="s">
        <v>25</v>
      </c>
      <c r="L155" s="10" t="s">
        <v>26</v>
      </c>
      <c r="M155" s="10" t="s">
        <v>25</v>
      </c>
      <c r="N155" s="11" t="s">
        <v>831</v>
      </c>
      <c r="O155" s="12" t="s">
        <v>832</v>
      </c>
      <c r="P155" s="13" t="s">
        <v>29</v>
      </c>
      <c r="Q155" s="7">
        <v>46144176176</v>
      </c>
      <c r="R155" s="14" t="str">
        <f>VLOOKUP(A155,'[1]RKP registar'!$B$2:$I$3775,5,FALSE)</f>
        <v>03205380</v>
      </c>
      <c r="S155" s="11" t="s">
        <v>833</v>
      </c>
      <c r="T155" s="11" t="s">
        <v>31</v>
      </c>
      <c r="U155" s="15" t="str">
        <f t="shared" si="4"/>
        <v xml:space="preserve"> 10000</v>
      </c>
      <c r="V155" s="15" t="str">
        <f t="shared" si="5"/>
        <v>10000</v>
      </c>
      <c r="W155" s="9" t="str">
        <f>VLOOKUP(V155,[1]poštanski!$B$2:$G$1019,6,FALSE)</f>
        <v>GRAD ZAGREB</v>
      </c>
      <c r="X155" s="11" t="s">
        <v>834</v>
      </c>
      <c r="Y155" s="11" t="s">
        <v>835</v>
      </c>
      <c r="Z155" s="10">
        <v>154</v>
      </c>
      <c r="AA155" s="11" t="str">
        <f>VLOOKUP(A156,'[1]RKP registar'!$B$2:$I$3775,4,FALSE)</f>
        <v>080 - MINISTARSTVO ZNANOSTI I OBRAZOVANJA</v>
      </c>
    </row>
    <row r="156" spans="1:27" x14ac:dyDescent="0.3">
      <c r="A156" s="7">
        <v>43733878539</v>
      </c>
      <c r="B156" s="2">
        <f>VLOOKUP(A156,'[1]RKP registar'!$B$2:$I$3775,2,FALSE)</f>
        <v>22525</v>
      </c>
      <c r="C156" s="8">
        <v>238</v>
      </c>
      <c r="D156" s="9" t="s">
        <v>24</v>
      </c>
      <c r="E156" s="10" t="s">
        <v>25</v>
      </c>
      <c r="F156" s="10" t="s">
        <v>26</v>
      </c>
      <c r="G156" s="10" t="s">
        <v>26</v>
      </c>
      <c r="H156" s="10" t="s">
        <v>26</v>
      </c>
      <c r="I156" s="10" t="s">
        <v>26</v>
      </c>
      <c r="J156" s="10" t="s">
        <v>26</v>
      </c>
      <c r="K156" s="10" t="s">
        <v>25</v>
      </c>
      <c r="L156" s="10" t="s">
        <v>25</v>
      </c>
      <c r="M156" s="10" t="s">
        <v>25</v>
      </c>
      <c r="N156" s="11" t="s">
        <v>836</v>
      </c>
      <c r="O156" s="12" t="s">
        <v>837</v>
      </c>
      <c r="P156" s="13" t="s">
        <v>48</v>
      </c>
      <c r="Q156" s="7">
        <v>43733878539</v>
      </c>
      <c r="R156" s="14" t="str">
        <f>VLOOKUP(A156,'[1]RKP registar'!$B$2:$I$3775,5,FALSE)</f>
        <v>03219518</v>
      </c>
      <c r="S156" s="11" t="s">
        <v>838</v>
      </c>
      <c r="T156" s="11" t="s">
        <v>31</v>
      </c>
      <c r="U156" s="15" t="str">
        <f t="shared" si="4"/>
        <v xml:space="preserve"> 10000</v>
      </c>
      <c r="V156" s="15" t="str">
        <f t="shared" si="5"/>
        <v>10000</v>
      </c>
      <c r="W156" s="9" t="str">
        <f>VLOOKUP(V156,[1]poštanski!$B$2:$G$1019,6,FALSE)</f>
        <v>GRAD ZAGREB</v>
      </c>
      <c r="X156" s="11" t="s">
        <v>839</v>
      </c>
      <c r="Y156" s="11" t="s">
        <v>840</v>
      </c>
      <c r="Z156" s="10">
        <v>111</v>
      </c>
      <c r="AA156" s="11" t="str">
        <f>VLOOKUP(A157,'[1]RKP registar'!$B$2:$I$3775,4,FALSE)</f>
        <v>065 - MINISTARSTVO MORA, PROMETA I INFRASTRUKTURE</v>
      </c>
    </row>
    <row r="157" spans="1:27" x14ac:dyDescent="0.3">
      <c r="A157" s="7">
        <v>51867618130</v>
      </c>
      <c r="B157" s="2">
        <f>VLOOKUP(A157,'[1]RKP registar'!$B$2:$I$3775,2,FALSE)</f>
        <v>6066</v>
      </c>
      <c r="C157" s="8">
        <v>239</v>
      </c>
      <c r="D157" s="9" t="s">
        <v>24</v>
      </c>
      <c r="E157" s="10" t="s">
        <v>25</v>
      </c>
      <c r="F157" s="10" t="s">
        <v>26</v>
      </c>
      <c r="G157" s="10" t="s">
        <v>26</v>
      </c>
      <c r="H157" s="10" t="s">
        <v>26</v>
      </c>
      <c r="I157" s="10" t="s">
        <v>26</v>
      </c>
      <c r="J157" s="10" t="s">
        <v>26</v>
      </c>
      <c r="K157" s="10" t="s">
        <v>26</v>
      </c>
      <c r="L157" s="10" t="s">
        <v>25</v>
      </c>
      <c r="M157" s="10" t="s">
        <v>25</v>
      </c>
      <c r="N157" s="11" t="s">
        <v>841</v>
      </c>
      <c r="O157" s="12" t="s">
        <v>842</v>
      </c>
      <c r="P157" s="13" t="s">
        <v>36</v>
      </c>
      <c r="Q157" s="7">
        <v>51867618130</v>
      </c>
      <c r="R157" s="14" t="str">
        <f>VLOOKUP(A157,'[1]RKP registar'!$B$2:$I$3775,5,FALSE)</f>
        <v>03878724</v>
      </c>
      <c r="S157" s="11" t="s">
        <v>843</v>
      </c>
      <c r="T157" s="11" t="s">
        <v>55</v>
      </c>
      <c r="U157" s="15" t="str">
        <f t="shared" si="4"/>
        <v xml:space="preserve"> 21000</v>
      </c>
      <c r="V157" s="15" t="str">
        <f t="shared" si="5"/>
        <v>21000</v>
      </c>
      <c r="W157" s="9" t="str">
        <f>VLOOKUP(V157,[1]poštanski!$B$2:$G$1019,6,FALSE)</f>
        <v>SPLITSKO-DALMATINSKA</v>
      </c>
      <c r="X157" s="11" t="s">
        <v>844</v>
      </c>
      <c r="Y157" s="11" t="s">
        <v>845</v>
      </c>
      <c r="Z157" s="10">
        <v>74</v>
      </c>
      <c r="AA157" s="11" t="str">
        <f>VLOOKUP(A158,'[1]RKP registar'!$B$2:$I$3775,4,FALSE)</f>
        <v>080 - MINISTARSTVO ZNANOSTI I OBRAZOVANJA</v>
      </c>
    </row>
    <row r="158" spans="1:27" x14ac:dyDescent="0.3">
      <c r="A158" s="7">
        <v>23296176633</v>
      </c>
      <c r="B158" s="2">
        <f>VLOOKUP(A158,'[1]RKP registar'!$B$2:$I$3775,2,FALSE)</f>
        <v>2934</v>
      </c>
      <c r="C158" s="8">
        <v>240</v>
      </c>
      <c r="D158" s="9" t="s">
        <v>24</v>
      </c>
      <c r="E158" s="10" t="s">
        <v>25</v>
      </c>
      <c r="F158" s="10" t="s">
        <v>26</v>
      </c>
      <c r="G158" s="10" t="s">
        <v>25</v>
      </c>
      <c r="H158" s="10" t="s">
        <v>26</v>
      </c>
      <c r="I158" s="10" t="s">
        <v>26</v>
      </c>
      <c r="J158" s="10" t="s">
        <v>26</v>
      </c>
      <c r="K158" s="10" t="s">
        <v>25</v>
      </c>
      <c r="L158" s="10" t="s">
        <v>25</v>
      </c>
      <c r="M158" s="10" t="s">
        <v>25</v>
      </c>
      <c r="N158" s="11" t="s">
        <v>846</v>
      </c>
      <c r="O158" s="24" t="s">
        <v>847</v>
      </c>
      <c r="P158" s="13" t="s">
        <v>48</v>
      </c>
      <c r="Q158" s="7">
        <v>23296176633</v>
      </c>
      <c r="R158" s="14" t="str">
        <f>VLOOKUP(A158,'[1]RKP registar'!$B$2:$I$3775,5,FALSE)</f>
        <v>03207153</v>
      </c>
      <c r="S158" s="11" t="s">
        <v>848</v>
      </c>
      <c r="T158" s="11" t="s">
        <v>31</v>
      </c>
      <c r="U158" s="15" t="str">
        <f t="shared" si="4"/>
        <v xml:space="preserve"> 10000</v>
      </c>
      <c r="V158" s="15" t="str">
        <f t="shared" si="5"/>
        <v>10000</v>
      </c>
      <c r="W158" s="9" t="str">
        <f>VLOOKUP(V158,[1]poštanski!$B$2:$G$1019,6,FALSE)</f>
        <v>GRAD ZAGREB</v>
      </c>
      <c r="X158" s="11" t="s">
        <v>849</v>
      </c>
      <c r="Y158" s="11" t="s">
        <v>850</v>
      </c>
      <c r="Z158" s="10">
        <v>76</v>
      </c>
      <c r="AA158" s="11" t="str">
        <f>VLOOKUP(A159,'[1]RKP registar'!$B$2:$I$3775,4,FALSE)</f>
        <v>055 - MINISTARSTVO KULTURE I MEDIJA</v>
      </c>
    </row>
    <row r="159" spans="1:27" ht="27.6" x14ac:dyDescent="0.3">
      <c r="A159" s="7">
        <v>57527861125</v>
      </c>
      <c r="B159" s="2">
        <f>VLOOKUP(A159,'[1]RKP registar'!$B$2:$I$3775,2,FALSE)</f>
        <v>40623</v>
      </c>
      <c r="C159" s="8">
        <v>241</v>
      </c>
      <c r="D159" s="9" t="s">
        <v>24</v>
      </c>
      <c r="E159" s="10" t="s">
        <v>25</v>
      </c>
      <c r="F159" s="10" t="s">
        <v>26</v>
      </c>
      <c r="G159" s="10" t="s">
        <v>26</v>
      </c>
      <c r="H159" s="10" t="s">
        <v>26</v>
      </c>
      <c r="I159" s="10" t="s">
        <v>26</v>
      </c>
      <c r="J159" s="10" t="s">
        <v>26</v>
      </c>
      <c r="K159" s="10" t="s">
        <v>25</v>
      </c>
      <c r="L159" s="10" t="s">
        <v>25</v>
      </c>
      <c r="M159" s="10" t="s">
        <v>25</v>
      </c>
      <c r="N159" s="11" t="s">
        <v>851</v>
      </c>
      <c r="O159" s="12" t="s">
        <v>852</v>
      </c>
      <c r="P159" s="13" t="s">
        <v>29</v>
      </c>
      <c r="Q159" s="7">
        <v>57527861125</v>
      </c>
      <c r="R159" s="14" t="str">
        <f>VLOOKUP(A159,'[1]RKP registar'!$B$2:$I$3775,5,FALSE)</f>
        <v>01909592</v>
      </c>
      <c r="S159" s="11" t="s">
        <v>833</v>
      </c>
      <c r="T159" s="11" t="s">
        <v>31</v>
      </c>
      <c r="U159" s="15" t="str">
        <f t="shared" si="4"/>
        <v xml:space="preserve"> 10000</v>
      </c>
      <c r="V159" s="15" t="str">
        <f t="shared" si="5"/>
        <v>10000</v>
      </c>
      <c r="W159" s="9" t="str">
        <f>VLOOKUP(V159,[1]poštanski!$B$2:$G$1019,6,FALSE)</f>
        <v>GRAD ZAGREB</v>
      </c>
      <c r="X159" s="11" t="s">
        <v>853</v>
      </c>
      <c r="Y159" s="11" t="s">
        <v>854</v>
      </c>
      <c r="Z159" s="10">
        <v>18</v>
      </c>
      <c r="AA159" s="11" t="str">
        <f>VLOOKUP(A160,'[1]RKP registar'!$B$2:$I$3775,4,FALSE)</f>
        <v>055 - MINISTARSTVO KULTURE I MEDIJA</v>
      </c>
    </row>
    <row r="160" spans="1:27" x14ac:dyDescent="0.3">
      <c r="A160" s="7">
        <v>57897955082</v>
      </c>
      <c r="B160" s="2">
        <f>VLOOKUP(A160,'[1]RKP registar'!$B$2:$I$3775,2,FALSE)</f>
        <v>6146</v>
      </c>
      <c r="C160" s="8">
        <v>242</v>
      </c>
      <c r="D160" s="9" t="s">
        <v>24</v>
      </c>
      <c r="E160" s="10" t="s">
        <v>25</v>
      </c>
      <c r="F160" s="10" t="s">
        <v>26</v>
      </c>
      <c r="G160" s="10" t="s">
        <v>26</v>
      </c>
      <c r="H160" s="10" t="s">
        <v>26</v>
      </c>
      <c r="I160" s="10" t="s">
        <v>26</v>
      </c>
      <c r="J160" s="10" t="s">
        <v>26</v>
      </c>
      <c r="K160" s="10" t="s">
        <v>25</v>
      </c>
      <c r="L160" s="10" t="s">
        <v>25</v>
      </c>
      <c r="M160" s="10" t="s">
        <v>25</v>
      </c>
      <c r="N160" s="11" t="s">
        <v>855</v>
      </c>
      <c r="O160" s="12" t="s">
        <v>856</v>
      </c>
      <c r="P160" s="13" t="s">
        <v>29</v>
      </c>
      <c r="Q160" s="7">
        <v>57897955082</v>
      </c>
      <c r="R160" s="14" t="str">
        <f>VLOOKUP(A160,'[1]RKP registar'!$B$2:$I$3775,5,FALSE)</f>
        <v>00738751</v>
      </c>
      <c r="S160" s="11" t="s">
        <v>857</v>
      </c>
      <c r="T160" s="11" t="s">
        <v>31</v>
      </c>
      <c r="U160" s="15" t="str">
        <f t="shared" si="4"/>
        <v xml:space="preserve"> 10000</v>
      </c>
      <c r="V160" s="15" t="str">
        <f t="shared" si="5"/>
        <v>10000</v>
      </c>
      <c r="W160" s="9" t="str">
        <f>VLOOKUP(V160,[1]poštanski!$B$2:$G$1019,6,FALSE)</f>
        <v>GRAD ZAGREB</v>
      </c>
      <c r="X160" s="11" t="s">
        <v>858</v>
      </c>
      <c r="Y160" s="11" t="s">
        <v>859</v>
      </c>
      <c r="Z160" s="10">
        <v>8</v>
      </c>
      <c r="AA160" s="11" t="str">
        <f>VLOOKUP(A161,'[1]RKP registar'!$B$2:$I$3775,4,FALSE)</f>
        <v>055 - MINISTARSTVO KULTURE I MEDIJA</v>
      </c>
    </row>
    <row r="161" spans="1:27" x14ac:dyDescent="0.3">
      <c r="A161" s="7">
        <v>47076735780</v>
      </c>
      <c r="B161" s="2">
        <f>VLOOKUP(A161,'[1]RKP registar'!$B$2:$I$3775,2,FALSE)</f>
        <v>43907</v>
      </c>
      <c r="C161" s="8">
        <v>243</v>
      </c>
      <c r="D161" s="9" t="s">
        <v>24</v>
      </c>
      <c r="E161" s="10" t="s">
        <v>25</v>
      </c>
      <c r="F161" s="10" t="s">
        <v>26</v>
      </c>
      <c r="G161" s="10" t="s">
        <v>25</v>
      </c>
      <c r="H161" s="10" t="s">
        <v>26</v>
      </c>
      <c r="I161" s="10" t="s">
        <v>26</v>
      </c>
      <c r="J161" s="10" t="s">
        <v>26</v>
      </c>
      <c r="K161" s="10" t="s">
        <v>25</v>
      </c>
      <c r="L161" s="10" t="s">
        <v>25</v>
      </c>
      <c r="M161" s="10" t="s">
        <v>25</v>
      </c>
      <c r="N161" s="11" t="s">
        <v>860</v>
      </c>
      <c r="O161" s="12" t="s">
        <v>861</v>
      </c>
      <c r="P161" s="13" t="s">
        <v>29</v>
      </c>
      <c r="Q161" s="7">
        <v>47076735780</v>
      </c>
      <c r="R161" s="14" t="str">
        <f>VLOOKUP(A161,'[1]RKP registar'!$B$2:$I$3775,5,FALSE)</f>
        <v>02298651</v>
      </c>
      <c r="S161" s="11" t="s">
        <v>862</v>
      </c>
      <c r="T161" s="11" t="s">
        <v>863</v>
      </c>
      <c r="U161" s="15" t="str">
        <f t="shared" si="4"/>
        <v xml:space="preserve"> 51410</v>
      </c>
      <c r="V161" s="15" t="str">
        <f t="shared" si="5"/>
        <v>51410</v>
      </c>
      <c r="W161" s="9" t="str">
        <f>VLOOKUP(V161,[1]poštanski!$B$2:$G$1019,6,FALSE)</f>
        <v>PRIMORSKO-GORANSKA</v>
      </c>
      <c r="X161" s="11" t="s">
        <v>864</v>
      </c>
      <c r="Y161" s="11" t="s">
        <v>865</v>
      </c>
      <c r="Z161" s="10">
        <v>5</v>
      </c>
      <c r="AA161" s="11" t="str">
        <f>VLOOKUP(A162,'[1]RKP registar'!$B$2:$I$3775,4,FALSE)</f>
        <v>055 - MINISTARSTVO KULTURE I MEDIJA</v>
      </c>
    </row>
    <row r="162" spans="1:27" x14ac:dyDescent="0.3">
      <c r="A162" s="7">
        <v>10624495854</v>
      </c>
      <c r="B162" s="2">
        <f>VLOOKUP(A162,'[1]RKP registar'!$B$2:$I$3775,2,FALSE)</f>
        <v>965</v>
      </c>
      <c r="C162" s="8">
        <v>244</v>
      </c>
      <c r="D162" s="9" t="s">
        <v>24</v>
      </c>
      <c r="E162" s="10" t="s">
        <v>25</v>
      </c>
      <c r="F162" s="10" t="s">
        <v>26</v>
      </c>
      <c r="G162" s="10" t="s">
        <v>26</v>
      </c>
      <c r="H162" s="10" t="s">
        <v>26</v>
      </c>
      <c r="I162" s="10" t="s">
        <v>26</v>
      </c>
      <c r="J162" s="10" t="s">
        <v>26</v>
      </c>
      <c r="K162" s="10" t="s">
        <v>25</v>
      </c>
      <c r="L162" s="10" t="s">
        <v>25</v>
      </c>
      <c r="M162" s="10" t="s">
        <v>25</v>
      </c>
      <c r="N162" s="11" t="s">
        <v>866</v>
      </c>
      <c r="O162" s="12" t="s">
        <v>867</v>
      </c>
      <c r="P162" s="13" t="s">
        <v>29</v>
      </c>
      <c r="Q162" s="7">
        <v>10624495854</v>
      </c>
      <c r="R162" s="14" t="str">
        <f>VLOOKUP(A162,'[1]RKP registar'!$B$2:$I$3775,5,FALSE)</f>
        <v>03212084</v>
      </c>
      <c r="S162" s="11" t="s">
        <v>868</v>
      </c>
      <c r="T162" s="11" t="s">
        <v>31</v>
      </c>
      <c r="U162" s="15" t="str">
        <f t="shared" si="4"/>
        <v xml:space="preserve"> 10000</v>
      </c>
      <c r="V162" s="15" t="str">
        <f t="shared" si="5"/>
        <v>10000</v>
      </c>
      <c r="W162" s="9" t="str">
        <f>VLOOKUP(V162,[1]poštanski!$B$2:$G$1019,6,FALSE)</f>
        <v>GRAD ZAGREB</v>
      </c>
      <c r="X162" s="11" t="s">
        <v>869</v>
      </c>
      <c r="Y162" s="11" t="s">
        <v>870</v>
      </c>
      <c r="Z162" s="10">
        <v>32</v>
      </c>
      <c r="AA162" s="11" t="str">
        <f>VLOOKUP(A163,'[1]RKP registar'!$B$2:$I$3775,4,FALSE)</f>
        <v>055 - MINISTARSTVO KULTURE I MEDIJA</v>
      </c>
    </row>
    <row r="163" spans="1:27" ht="14.4" x14ac:dyDescent="0.3">
      <c r="A163" s="7">
        <v>8647229584</v>
      </c>
      <c r="B163" s="2">
        <f>VLOOKUP(A163,'[1]RKP registar'!$B$2:$I$3775,2,FALSE)</f>
        <v>22339</v>
      </c>
      <c r="C163" s="8">
        <v>245</v>
      </c>
      <c r="D163" s="9" t="s">
        <v>24</v>
      </c>
      <c r="E163" s="10" t="s">
        <v>25</v>
      </c>
      <c r="F163" s="10" t="s">
        <v>26</v>
      </c>
      <c r="G163" s="10" t="s">
        <v>26</v>
      </c>
      <c r="H163" s="10" t="s">
        <v>26</v>
      </c>
      <c r="I163" s="10" t="s">
        <v>26</v>
      </c>
      <c r="J163" s="10" t="s">
        <v>26</v>
      </c>
      <c r="K163" s="10" t="s">
        <v>25</v>
      </c>
      <c r="L163" s="10" t="s">
        <v>25</v>
      </c>
      <c r="M163" s="10" t="s">
        <v>25</v>
      </c>
      <c r="N163" s="11" t="s">
        <v>871</v>
      </c>
      <c r="O163" s="45" t="s">
        <v>872</v>
      </c>
      <c r="P163" s="13" t="s">
        <v>29</v>
      </c>
      <c r="Q163" s="7">
        <v>8647229584</v>
      </c>
      <c r="R163" s="14" t="str">
        <f>VLOOKUP(A163,'[1]RKP registar'!$B$2:$I$3775,5,FALSE)</f>
        <v>01250795</v>
      </c>
      <c r="S163" s="11" t="s">
        <v>873</v>
      </c>
      <c r="T163" s="11" t="s">
        <v>31</v>
      </c>
      <c r="U163" s="15" t="str">
        <f t="shared" si="4"/>
        <v xml:space="preserve"> 10000</v>
      </c>
      <c r="V163" s="15" t="str">
        <f t="shared" si="5"/>
        <v>10000</v>
      </c>
      <c r="W163" s="9" t="str">
        <f>VLOOKUP(V163,[1]poštanski!$B$2:$G$1019,6,FALSE)</f>
        <v>GRAD ZAGREB</v>
      </c>
      <c r="X163" s="11" t="s">
        <v>874</v>
      </c>
      <c r="Y163" s="11" t="s">
        <v>875</v>
      </c>
      <c r="Z163" s="10">
        <v>292</v>
      </c>
      <c r="AA163" s="11" t="str">
        <f>VLOOKUP(A164,'[1]RKP registar'!$B$2:$I$3775,4,FALSE)</f>
        <v xml:space="preserve"> - </v>
      </c>
    </row>
    <row r="164" spans="1:27" x14ac:dyDescent="0.3">
      <c r="A164" s="7">
        <v>38597506234</v>
      </c>
      <c r="B164" s="2">
        <f>VLOOKUP(A164,'[1]RKP registar'!$B$2:$I$3775,2,FALSE)</f>
        <v>19</v>
      </c>
      <c r="C164" s="8">
        <v>246</v>
      </c>
      <c r="D164" s="9" t="s">
        <v>376</v>
      </c>
      <c r="E164" s="10" t="s">
        <v>26</v>
      </c>
      <c r="F164" s="10" t="s">
        <v>26</v>
      </c>
      <c r="G164" s="10" t="s">
        <v>25</v>
      </c>
      <c r="H164" s="10" t="s">
        <v>25</v>
      </c>
      <c r="I164" s="10" t="s">
        <v>26</v>
      </c>
      <c r="J164" s="10" t="s">
        <v>26</v>
      </c>
      <c r="K164" s="10" t="s">
        <v>26</v>
      </c>
      <c r="L164" s="10" t="s">
        <v>26</v>
      </c>
      <c r="M164" s="10" t="s">
        <v>25</v>
      </c>
      <c r="N164" s="29" t="s">
        <v>876</v>
      </c>
      <c r="O164" s="12"/>
      <c r="P164" s="13" t="s">
        <v>378</v>
      </c>
      <c r="Q164" s="7">
        <v>38597506234</v>
      </c>
      <c r="R164" s="14" t="str">
        <f>VLOOKUP(A164,'[1]RKP registar'!$B$2:$I$3775,5,FALSE)</f>
        <v>03205860</v>
      </c>
      <c r="S164" s="30" t="s">
        <v>877</v>
      </c>
      <c r="T164" s="11" t="s">
        <v>31</v>
      </c>
      <c r="U164" s="15" t="str">
        <f t="shared" si="4"/>
        <v xml:space="preserve"> 10000</v>
      </c>
      <c r="V164" s="15" t="str">
        <f t="shared" si="5"/>
        <v>10000</v>
      </c>
      <c r="W164" s="9" t="str">
        <f>VLOOKUP(V164,[1]poštanski!$B$2:$G$1019,6,FALSE)</f>
        <v>GRAD ZAGREB</v>
      </c>
      <c r="X164" s="30" t="s">
        <v>376</v>
      </c>
      <c r="Y164" s="30" t="s">
        <v>376</v>
      </c>
      <c r="Z164" s="31">
        <v>403</v>
      </c>
      <c r="AA164" s="11" t="str">
        <f>VLOOKUP(A165,'[1]RKP registar'!$B$2:$I$3775,4,FALSE)</f>
        <v>055 - MINISTARSTVO KULTURE I MEDIJA</v>
      </c>
    </row>
    <row r="165" spans="1:27" ht="27.6" x14ac:dyDescent="0.3">
      <c r="A165" s="7">
        <v>61689362030</v>
      </c>
      <c r="B165" s="2">
        <f>VLOOKUP(A165,'[1]RKP registar'!$B$2:$I$3775,2,FALSE)</f>
        <v>40682</v>
      </c>
      <c r="C165" s="8">
        <v>247</v>
      </c>
      <c r="D165" s="9" t="s">
        <v>24</v>
      </c>
      <c r="E165" s="10" t="s">
        <v>25</v>
      </c>
      <c r="F165" s="10" t="s">
        <v>26</v>
      </c>
      <c r="G165" s="10" t="s">
        <v>26</v>
      </c>
      <c r="H165" s="10" t="s">
        <v>26</v>
      </c>
      <c r="I165" s="10" t="s">
        <v>26</v>
      </c>
      <c r="J165" s="10" t="s">
        <v>26</v>
      </c>
      <c r="K165" s="10" t="s">
        <v>25</v>
      </c>
      <c r="L165" s="10" t="s">
        <v>25</v>
      </c>
      <c r="M165" s="10" t="s">
        <v>25</v>
      </c>
      <c r="N165" s="11" t="s">
        <v>878</v>
      </c>
      <c r="O165" s="12" t="s">
        <v>879</v>
      </c>
      <c r="P165" s="13" t="s">
        <v>29</v>
      </c>
      <c r="Q165" s="7">
        <v>61689362030</v>
      </c>
      <c r="R165" s="14" t="str">
        <f>VLOOKUP(A165,'[1]RKP registar'!$B$2:$I$3775,5,FALSE)</f>
        <v>01783815</v>
      </c>
      <c r="S165" s="11" t="s">
        <v>880</v>
      </c>
      <c r="T165" s="11" t="s">
        <v>31</v>
      </c>
      <c r="U165" s="15" t="str">
        <f t="shared" si="4"/>
        <v xml:space="preserve"> 10000</v>
      </c>
      <c r="V165" s="15" t="str">
        <f t="shared" si="5"/>
        <v>10000</v>
      </c>
      <c r="W165" s="9" t="str">
        <f>VLOOKUP(V165,[1]poštanski!$B$2:$G$1019,6,FALSE)</f>
        <v>GRAD ZAGREB</v>
      </c>
      <c r="X165" s="11" t="s">
        <v>881</v>
      </c>
      <c r="Y165" s="11" t="s">
        <v>881</v>
      </c>
      <c r="Z165" s="10">
        <v>2</v>
      </c>
      <c r="AA165" s="11" t="str">
        <f>VLOOKUP(A166,'[1]RKP registar'!$B$2:$I$3775,4,FALSE)</f>
        <v>080 - MINISTARSTVO ZNANOSTI I OBRAZOVANJA</v>
      </c>
    </row>
    <row r="166" spans="1:27" x14ac:dyDescent="0.3">
      <c r="A166" s="7">
        <v>13579392023</v>
      </c>
      <c r="B166" s="2">
        <f>VLOOKUP(A166,'[1]RKP registar'!$B$2:$I$3775,2,FALSE)</f>
        <v>2967</v>
      </c>
      <c r="C166" s="8">
        <v>248</v>
      </c>
      <c r="D166" s="9" t="s">
        <v>24</v>
      </c>
      <c r="E166" s="10" t="s">
        <v>25</v>
      </c>
      <c r="F166" s="10" t="s">
        <v>26</v>
      </c>
      <c r="G166" s="10" t="s">
        <v>26</v>
      </c>
      <c r="H166" s="10" t="s">
        <v>26</v>
      </c>
      <c r="I166" s="10" t="s">
        <v>26</v>
      </c>
      <c r="J166" s="10" t="s">
        <v>26</v>
      </c>
      <c r="K166" s="10" t="s">
        <v>25</v>
      </c>
      <c r="L166" s="10" t="s">
        <v>25</v>
      </c>
      <c r="M166" s="10" t="s">
        <v>25</v>
      </c>
      <c r="N166" s="11" t="s">
        <v>882</v>
      </c>
      <c r="O166" s="12" t="s">
        <v>883</v>
      </c>
      <c r="P166" s="13" t="s">
        <v>48</v>
      </c>
      <c r="Q166" s="7">
        <v>13579392023</v>
      </c>
      <c r="R166" s="14" t="str">
        <f>VLOOKUP(A166,'[1]RKP registar'!$B$2:$I$3775,5,FALSE)</f>
        <v>03115879</v>
      </c>
      <c r="S166" s="11" t="s">
        <v>884</v>
      </c>
      <c r="T166" s="11" t="s">
        <v>885</v>
      </c>
      <c r="U166" s="15" t="str">
        <f t="shared" si="4"/>
        <v xml:space="preserve"> 10450</v>
      </c>
      <c r="V166" s="15" t="str">
        <f t="shared" si="5"/>
        <v>10450</v>
      </c>
      <c r="W166" s="9" t="str">
        <f>VLOOKUP(V166,[1]poštanski!$B$2:$G$1019,6,FALSE)</f>
        <v>ZAGREBAČKA</v>
      </c>
      <c r="X166" s="11" t="s">
        <v>886</v>
      </c>
      <c r="Y166" s="11" t="s">
        <v>887</v>
      </c>
      <c r="Z166" s="10">
        <v>49</v>
      </c>
      <c r="AA166" s="11" t="str">
        <f>VLOOKUP(A167,'[1]RKP registar'!$B$2:$I$3775,4,FALSE)</f>
        <v>060 - MINISTARSTVO POLJOPRIVREDE</v>
      </c>
    </row>
    <row r="167" spans="1:27" ht="27.6" x14ac:dyDescent="0.3">
      <c r="A167" s="7">
        <v>29059177553</v>
      </c>
      <c r="B167" s="2">
        <f>VLOOKUP(A167,'[1]RKP registar'!$B$2:$I$3775,2,FALSE)</f>
        <v>2983</v>
      </c>
      <c r="C167" s="8">
        <v>249</v>
      </c>
      <c r="D167" s="9" t="s">
        <v>24</v>
      </c>
      <c r="E167" s="10" t="s">
        <v>25</v>
      </c>
      <c r="F167" s="10" t="s">
        <v>26</v>
      </c>
      <c r="G167" s="10" t="s">
        <v>25</v>
      </c>
      <c r="H167" s="10" t="s">
        <v>26</v>
      </c>
      <c r="I167" s="10" t="s">
        <v>26</v>
      </c>
      <c r="J167" s="10" t="s">
        <v>26</v>
      </c>
      <c r="K167" s="10" t="s">
        <v>25</v>
      </c>
      <c r="L167" s="10" t="s">
        <v>25</v>
      </c>
      <c r="M167" s="10" t="s">
        <v>25</v>
      </c>
      <c r="N167" s="25" t="s">
        <v>888</v>
      </c>
      <c r="O167" s="12" t="s">
        <v>889</v>
      </c>
      <c r="P167" s="13" t="s">
        <v>48</v>
      </c>
      <c r="Q167" s="7">
        <v>29059177553</v>
      </c>
      <c r="R167" s="14" t="str">
        <f>VLOOKUP(A167,'[1]RKP registar'!$B$2:$I$3775,5,FALSE)</f>
        <v>03274098</v>
      </c>
      <c r="S167" s="11" t="s">
        <v>890</v>
      </c>
      <c r="T167" s="11" t="s">
        <v>31</v>
      </c>
      <c r="U167" s="15" t="str">
        <f t="shared" si="4"/>
        <v xml:space="preserve"> 10000</v>
      </c>
      <c r="V167" s="15" t="str">
        <f t="shared" si="5"/>
        <v>10000</v>
      </c>
      <c r="W167" s="9" t="str">
        <f>VLOOKUP(V167,[1]poštanski!$B$2:$G$1019,6,FALSE)</f>
        <v>GRAD ZAGREB</v>
      </c>
      <c r="X167" s="11" t="s">
        <v>891</v>
      </c>
      <c r="Y167" s="11" t="s">
        <v>892</v>
      </c>
      <c r="Z167" s="10">
        <v>36</v>
      </c>
      <c r="AA167" s="11" t="str">
        <f>VLOOKUP(A168,'[1]RKP registar'!$B$2:$I$3775,4,FALSE)</f>
        <v>086 - MINISTARSTVO RADA, MIROVINSKOGA SUSTAVA, OBITELJI I SOCIJALNE POLITIKE</v>
      </c>
    </row>
    <row r="168" spans="1:27" ht="14.4" x14ac:dyDescent="0.3">
      <c r="A168" s="46">
        <v>52966791065</v>
      </c>
      <c r="B168" s="2">
        <f>VLOOKUP(A168,'[1]RKP registar'!$B$2:$I$3775,2,FALSE)</f>
        <v>52645</v>
      </c>
      <c r="C168" s="8">
        <v>249</v>
      </c>
      <c r="D168" s="9" t="s">
        <v>24</v>
      </c>
      <c r="E168" s="10" t="s">
        <v>25</v>
      </c>
      <c r="F168" s="10" t="s">
        <v>26</v>
      </c>
      <c r="G168" s="10" t="s">
        <v>25</v>
      </c>
      <c r="H168" s="10" t="s">
        <v>26</v>
      </c>
      <c r="I168" s="10" t="s">
        <v>26</v>
      </c>
      <c r="J168" s="10" t="s">
        <v>26</v>
      </c>
      <c r="K168" s="10" t="s">
        <v>25</v>
      </c>
      <c r="L168" s="10" t="s">
        <v>25</v>
      </c>
      <c r="M168" s="10" t="s">
        <v>25</v>
      </c>
      <c r="N168" s="47" t="s">
        <v>893</v>
      </c>
      <c r="O168" s="16" t="s">
        <v>894</v>
      </c>
      <c r="P168" s="13"/>
      <c r="Q168" s="41">
        <v>52966791065</v>
      </c>
      <c r="R168" s="14" t="str">
        <f>VLOOKUP(A168,'[1]RKP registar'!$B$2:$I$3775,5,FALSE)</f>
        <v>05695007</v>
      </c>
      <c r="S168" s="11"/>
      <c r="T168" s="38" t="s">
        <v>31</v>
      </c>
      <c r="U168" s="39" t="str">
        <f t="shared" si="4"/>
        <v xml:space="preserve"> 10000</v>
      </c>
      <c r="V168" s="39" t="str">
        <f t="shared" si="5"/>
        <v>10000</v>
      </c>
      <c r="W168" s="9" t="str">
        <f>VLOOKUP(V168,[1]poštanski!$B$2:$G$1019,6,FALSE)</f>
        <v>GRAD ZAGREB</v>
      </c>
      <c r="X168" s="11"/>
      <c r="Y168" s="11"/>
      <c r="Z168" s="10"/>
      <c r="AA168" s="11" t="str">
        <f>VLOOKUP(A169,'[1]RKP registar'!$B$2:$I$3775,4,FALSE)</f>
        <v>096 - MINISTARSTVO ZDRAVSTVA</v>
      </c>
    </row>
    <row r="169" spans="1:27" x14ac:dyDescent="0.3">
      <c r="A169" s="7">
        <v>45218167072</v>
      </c>
      <c r="B169" s="2">
        <f>VLOOKUP(A169,'[1]RKP registar'!$B$2:$I$3775,2,FALSE)</f>
        <v>44573</v>
      </c>
      <c r="C169" s="8">
        <v>250</v>
      </c>
      <c r="D169" s="9" t="s">
        <v>24</v>
      </c>
      <c r="E169" s="10" t="s">
        <v>25</v>
      </c>
      <c r="F169" s="33" t="s">
        <v>26</v>
      </c>
      <c r="G169" s="10" t="s">
        <v>25</v>
      </c>
      <c r="H169" s="10" t="s">
        <v>26</v>
      </c>
      <c r="I169" s="10" t="s">
        <v>25</v>
      </c>
      <c r="J169" s="10" t="s">
        <v>26</v>
      </c>
      <c r="K169" s="10" t="s">
        <v>25</v>
      </c>
      <c r="L169" s="10" t="s">
        <v>25</v>
      </c>
      <c r="M169" s="10" t="s">
        <v>25</v>
      </c>
      <c r="N169" s="11" t="s">
        <v>895</v>
      </c>
      <c r="O169" s="12" t="s">
        <v>896</v>
      </c>
      <c r="P169" s="13" t="s">
        <v>567</v>
      </c>
      <c r="Q169" s="7">
        <v>45218167072</v>
      </c>
      <c r="R169" s="14" t="str">
        <f>VLOOKUP(A169,'[1]RKP registar'!$B$2:$I$3775,5,FALSE)</f>
        <v>02536145</v>
      </c>
      <c r="S169" s="11" t="s">
        <v>897</v>
      </c>
      <c r="T169" s="11" t="s">
        <v>31</v>
      </c>
      <c r="U169" s="15" t="str">
        <f t="shared" si="4"/>
        <v xml:space="preserve"> 10000</v>
      </c>
      <c r="V169" s="15" t="str">
        <f t="shared" si="5"/>
        <v>10000</v>
      </c>
      <c r="W169" s="9" t="str">
        <f>VLOOKUP(V169,[1]poštanski!$B$2:$G$1019,6,FALSE)</f>
        <v>GRAD ZAGREB</v>
      </c>
      <c r="X169" s="11" t="s">
        <v>898</v>
      </c>
      <c r="Y169" s="11" t="s">
        <v>899</v>
      </c>
      <c r="Z169" s="10">
        <v>16</v>
      </c>
      <c r="AA169" s="11" t="str">
        <f>VLOOKUP(A170,'[1]RKP registar'!$B$2:$I$3775,4,FALSE)</f>
        <v>096 - MINISTARSTVO ZDRAVSTVA</v>
      </c>
    </row>
    <row r="170" spans="1:27" ht="27.6" x14ac:dyDescent="0.3">
      <c r="A170" s="7">
        <v>75297532041</v>
      </c>
      <c r="B170" s="2">
        <f>VLOOKUP(A170,'[1]RKP registar'!$B$2:$I$3775,2,FALSE)</f>
        <v>26346</v>
      </c>
      <c r="C170" s="8">
        <v>251</v>
      </c>
      <c r="D170" s="9" t="s">
        <v>24</v>
      </c>
      <c r="E170" s="10" t="s">
        <v>25</v>
      </c>
      <c r="F170" s="10" t="s">
        <v>26</v>
      </c>
      <c r="G170" s="10" t="s">
        <v>25</v>
      </c>
      <c r="H170" s="10" t="s">
        <v>26</v>
      </c>
      <c r="I170" s="10" t="s">
        <v>25</v>
      </c>
      <c r="J170" s="10" t="s">
        <v>26</v>
      </c>
      <c r="K170" s="10" t="s">
        <v>25</v>
      </c>
      <c r="L170" s="10" t="s">
        <v>25</v>
      </c>
      <c r="M170" s="10" t="s">
        <v>26</v>
      </c>
      <c r="N170" s="11" t="s">
        <v>900</v>
      </c>
      <c r="O170" s="16" t="s">
        <v>901</v>
      </c>
      <c r="P170" s="13" t="s">
        <v>567</v>
      </c>
      <c r="Q170" s="7">
        <v>75297532041</v>
      </c>
      <c r="R170" s="14" t="str">
        <f>VLOOKUP(A170,'[1]RKP registar'!$B$2:$I$3775,5,FALSE)</f>
        <v>03270963</v>
      </c>
      <c r="S170" s="11" t="s">
        <v>902</v>
      </c>
      <c r="T170" s="11" t="s">
        <v>31</v>
      </c>
      <c r="U170" s="15" t="str">
        <f t="shared" si="4"/>
        <v xml:space="preserve"> 10000</v>
      </c>
      <c r="V170" s="15" t="str">
        <f t="shared" si="5"/>
        <v>10000</v>
      </c>
      <c r="W170" s="9" t="str">
        <f>VLOOKUP(V170,[1]poštanski!$B$2:$G$1019,6,FALSE)</f>
        <v>GRAD ZAGREB</v>
      </c>
      <c r="X170" s="11" t="s">
        <v>903</v>
      </c>
      <c r="Y170" s="11" t="s">
        <v>904</v>
      </c>
      <c r="Z170" s="10">
        <v>248</v>
      </c>
      <c r="AA170" s="11" t="str">
        <f>VLOOKUP(A171,'[1]RKP registar'!$B$2:$I$3775,4,FALSE)</f>
        <v>086 - MINISTARSTVO RADA, MIROVINSKOGA SUSTAVA, OBITELJI I SOCIJALNE POLITIKE</v>
      </c>
    </row>
    <row r="171" spans="1:27" ht="27.6" x14ac:dyDescent="0.3">
      <c r="A171" s="7">
        <v>84397956623</v>
      </c>
      <c r="B171" s="2">
        <f>VLOOKUP(A171,'[1]RKP registar'!$B$2:$I$3775,2,FALSE)</f>
        <v>23911</v>
      </c>
      <c r="C171" s="8">
        <v>252</v>
      </c>
      <c r="D171" s="9" t="s">
        <v>40</v>
      </c>
      <c r="E171" s="10" t="s">
        <v>25</v>
      </c>
      <c r="F171" s="10" t="s">
        <v>26</v>
      </c>
      <c r="G171" s="10" t="s">
        <v>25</v>
      </c>
      <c r="H171" s="10" t="s">
        <v>25</v>
      </c>
      <c r="I171" s="10" t="s">
        <v>26</v>
      </c>
      <c r="J171" s="10" t="s">
        <v>25</v>
      </c>
      <c r="K171" s="10" t="s">
        <v>26</v>
      </c>
      <c r="L171" s="10" t="s">
        <v>26</v>
      </c>
      <c r="M171" s="10" t="s">
        <v>25</v>
      </c>
      <c r="N171" s="11" t="s">
        <v>905</v>
      </c>
      <c r="O171" s="12" t="s">
        <v>906</v>
      </c>
      <c r="P171" s="13" t="s">
        <v>36</v>
      </c>
      <c r="Q171" s="7">
        <v>84397956623</v>
      </c>
      <c r="R171" s="14" t="str">
        <f>VLOOKUP(A171,'[1]RKP registar'!$B$2:$I$3775,5,FALSE)</f>
        <v>01416626</v>
      </c>
      <c r="S171" s="11" t="s">
        <v>907</v>
      </c>
      <c r="T171" s="11" t="s">
        <v>31</v>
      </c>
      <c r="U171" s="15" t="str">
        <f t="shared" si="4"/>
        <v xml:space="preserve"> 10000</v>
      </c>
      <c r="V171" s="15" t="str">
        <f t="shared" si="5"/>
        <v>10000</v>
      </c>
      <c r="W171" s="9" t="str">
        <f>VLOOKUP(V171,[1]poštanski!$B$2:$G$1019,6,FALSE)</f>
        <v>GRAD ZAGREB</v>
      </c>
      <c r="X171" s="11" t="s">
        <v>908</v>
      </c>
      <c r="Y171" s="11" t="s">
        <v>909</v>
      </c>
      <c r="Z171" s="10">
        <v>2547</v>
      </c>
      <c r="AA171" s="11" t="str">
        <f>VLOOKUP(A172,'[1]RKP registar'!$B$2:$I$3775,4,FALSE)</f>
        <v>077 - MINISTARSTVO GOSPODARSTVA I ODRŽIVOG RAZVOJA</v>
      </c>
    </row>
    <row r="172" spans="1:27" x14ac:dyDescent="0.3">
      <c r="A172" s="7">
        <v>76844168802</v>
      </c>
      <c r="B172" s="2">
        <f>VLOOKUP(A172,'[1]RKP registar'!$B$2:$I$3775,2,FALSE)</f>
        <v>38495</v>
      </c>
      <c r="C172" s="8">
        <v>253</v>
      </c>
      <c r="D172" s="9" t="s">
        <v>24</v>
      </c>
      <c r="E172" s="10" t="s">
        <v>25</v>
      </c>
      <c r="F172" s="10" t="s">
        <v>26</v>
      </c>
      <c r="G172" s="10" t="s">
        <v>26</v>
      </c>
      <c r="H172" s="10" t="s">
        <v>26</v>
      </c>
      <c r="I172" s="10" t="s">
        <v>26</v>
      </c>
      <c r="J172" s="10" t="s">
        <v>26</v>
      </c>
      <c r="K172" s="10" t="s">
        <v>26</v>
      </c>
      <c r="L172" s="10" t="s">
        <v>25</v>
      </c>
      <c r="M172" s="10" t="s">
        <v>25</v>
      </c>
      <c r="N172" s="11" t="s">
        <v>910</v>
      </c>
      <c r="O172" s="12" t="s">
        <v>911</v>
      </c>
      <c r="P172" s="13" t="s">
        <v>36</v>
      </c>
      <c r="Q172" s="7">
        <v>76844168802</v>
      </c>
      <c r="R172" s="14" t="str">
        <f>VLOOKUP(A172,'[1]RKP registar'!$B$2:$I$3775,5,FALSE)</f>
        <v>01957406</v>
      </c>
      <c r="S172" s="11" t="s">
        <v>697</v>
      </c>
      <c r="T172" s="11" t="s">
        <v>31</v>
      </c>
      <c r="U172" s="15" t="str">
        <f t="shared" si="4"/>
        <v xml:space="preserve"> 10000</v>
      </c>
      <c r="V172" s="15" t="str">
        <f t="shared" si="5"/>
        <v>10000</v>
      </c>
      <c r="W172" s="9" t="str">
        <f>VLOOKUP(V172,[1]poštanski!$B$2:$G$1019,6,FALSE)</f>
        <v>GRAD ZAGREB</v>
      </c>
      <c r="X172" s="11" t="s">
        <v>912</v>
      </c>
      <c r="Y172" s="11" t="s">
        <v>913</v>
      </c>
      <c r="Z172" s="10">
        <v>52</v>
      </c>
      <c r="AA172" s="11" t="str">
        <f>VLOOKUP(A173,'[1]RKP registar'!$B$2:$I$3775,4,FALSE)</f>
        <v>096 - MINISTARSTVO ZDRAVSTVA</v>
      </c>
    </row>
    <row r="173" spans="1:27" ht="27.6" x14ac:dyDescent="0.3">
      <c r="A173" s="7">
        <v>61248075289</v>
      </c>
      <c r="B173" s="2">
        <f>VLOOKUP(A173,'[1]RKP registar'!$B$2:$I$3775,2,FALSE)</f>
        <v>26354</v>
      </c>
      <c r="C173" s="8">
        <v>254</v>
      </c>
      <c r="D173" s="9" t="s">
        <v>24</v>
      </c>
      <c r="E173" s="10" t="s">
        <v>25</v>
      </c>
      <c r="F173" s="33" t="s">
        <v>26</v>
      </c>
      <c r="G173" s="10" t="s">
        <v>25</v>
      </c>
      <c r="H173" s="10" t="s">
        <v>26</v>
      </c>
      <c r="I173" s="10" t="s">
        <v>25</v>
      </c>
      <c r="J173" s="10" t="s">
        <v>26</v>
      </c>
      <c r="K173" s="10" t="s">
        <v>25</v>
      </c>
      <c r="L173" s="10" t="s">
        <v>25</v>
      </c>
      <c r="M173" s="10" t="s">
        <v>26</v>
      </c>
      <c r="N173" s="11" t="s">
        <v>914</v>
      </c>
      <c r="O173" s="12" t="s">
        <v>915</v>
      </c>
      <c r="P173" s="13" t="s">
        <v>567</v>
      </c>
      <c r="Q173" s="7">
        <v>61248075289</v>
      </c>
      <c r="R173" s="14" t="str">
        <f>VLOOKUP(A173,'[1]RKP registar'!$B$2:$I$3775,5,FALSE)</f>
        <v>03281973</v>
      </c>
      <c r="S173" s="11" t="s">
        <v>916</v>
      </c>
      <c r="T173" s="11" t="s">
        <v>31</v>
      </c>
      <c r="U173" s="15" t="str">
        <f t="shared" si="4"/>
        <v xml:space="preserve"> 10000</v>
      </c>
      <c r="V173" s="15" t="str">
        <f t="shared" si="5"/>
        <v>10000</v>
      </c>
      <c r="W173" s="9" t="str">
        <f>VLOOKUP(V173,[1]poštanski!$B$2:$G$1019,6,FALSE)</f>
        <v>GRAD ZAGREB</v>
      </c>
      <c r="X173" s="11" t="s">
        <v>917</v>
      </c>
      <c r="Y173" s="11" t="s">
        <v>918</v>
      </c>
      <c r="Z173" s="10">
        <v>435</v>
      </c>
      <c r="AA173" s="11" t="str">
        <f>VLOOKUP(A174,'[1]RKP registar'!$B$2:$I$3775,4,FALSE)</f>
        <v>086 - MINISTARSTVO RADA, MIROVINSKOGA SUSTAVA, OBITELJI I SOCIJALNE POLITIKE</v>
      </c>
    </row>
    <row r="174" spans="1:27" ht="27.6" x14ac:dyDescent="0.3">
      <c r="A174" s="7">
        <v>91547293790</v>
      </c>
      <c r="B174" s="2">
        <f>VLOOKUP(A174,'[1]RKP registar'!$B$2:$I$3775,2,FALSE)</f>
        <v>25843</v>
      </c>
      <c r="C174" s="8">
        <v>255</v>
      </c>
      <c r="D174" s="9" t="s">
        <v>40</v>
      </c>
      <c r="E174" s="10" t="s">
        <v>25</v>
      </c>
      <c r="F174" s="48" t="s">
        <v>26</v>
      </c>
      <c r="G174" s="10" t="s">
        <v>25</v>
      </c>
      <c r="H174" s="10" t="s">
        <v>25</v>
      </c>
      <c r="I174" s="10" t="s">
        <v>26</v>
      </c>
      <c r="J174" s="10" t="s">
        <v>25</v>
      </c>
      <c r="K174" s="10" t="s">
        <v>26</v>
      </c>
      <c r="L174" s="10" t="s">
        <v>25</v>
      </c>
      <c r="M174" s="10" t="s">
        <v>25</v>
      </c>
      <c r="N174" s="11" t="s">
        <v>919</v>
      </c>
      <c r="O174" s="12" t="s">
        <v>920</v>
      </c>
      <c r="P174" s="13" t="s">
        <v>36</v>
      </c>
      <c r="Q174" s="7">
        <v>91547293790</v>
      </c>
      <c r="R174" s="14" t="str">
        <f>VLOOKUP(A174,'[1]RKP registar'!$B$2:$I$3775,5,FALSE)</f>
        <v>01369741</v>
      </c>
      <c r="S174" s="11" t="s">
        <v>921</v>
      </c>
      <c r="T174" s="11" t="s">
        <v>31</v>
      </c>
      <c r="U174" s="15" t="str">
        <f t="shared" si="4"/>
        <v xml:space="preserve"> 10000</v>
      </c>
      <c r="V174" s="15" t="str">
        <f t="shared" si="5"/>
        <v>10000</v>
      </c>
      <c r="W174" s="9" t="str">
        <f>VLOOKUP(V174,[1]poštanski!$B$2:$G$1019,6,FALSE)</f>
        <v>GRAD ZAGREB</v>
      </c>
      <c r="X174" s="11" t="s">
        <v>922</v>
      </c>
      <c r="Y174" s="11" t="s">
        <v>923</v>
      </c>
      <c r="Z174" s="10">
        <v>1524</v>
      </c>
      <c r="AA174" s="11" t="str">
        <f>VLOOKUP(A175,'[1]RKP registar'!$B$2:$I$3775,4,FALSE)</f>
        <v>096 - MINISTARSTVO ZDRAVSTVA</v>
      </c>
    </row>
    <row r="175" spans="1:27" ht="27.6" x14ac:dyDescent="0.3">
      <c r="A175" s="7">
        <v>2958272670</v>
      </c>
      <c r="B175" s="2">
        <f>VLOOKUP(A175,'[1]RKP registar'!$B$2:$I$3775,2,FALSE)</f>
        <v>26362</v>
      </c>
      <c r="C175" s="8">
        <v>256</v>
      </c>
      <c r="D175" s="9" t="s">
        <v>40</v>
      </c>
      <c r="E175" s="10" t="s">
        <v>25</v>
      </c>
      <c r="F175" s="49" t="s">
        <v>26</v>
      </c>
      <c r="G175" s="10" t="s">
        <v>25</v>
      </c>
      <c r="H175" s="10" t="s">
        <v>26</v>
      </c>
      <c r="I175" s="10" t="s">
        <v>25</v>
      </c>
      <c r="J175" s="10" t="s">
        <v>25</v>
      </c>
      <c r="K175" s="10" t="s">
        <v>26</v>
      </c>
      <c r="L175" s="10" t="s">
        <v>26</v>
      </c>
      <c r="M175" s="10" t="s">
        <v>26</v>
      </c>
      <c r="N175" s="11" t="s">
        <v>924</v>
      </c>
      <c r="O175" s="12" t="s">
        <v>925</v>
      </c>
      <c r="P175" s="13" t="s">
        <v>567</v>
      </c>
      <c r="Q175" s="7">
        <v>2958272670</v>
      </c>
      <c r="R175" s="14" t="str">
        <f>VLOOKUP(A175,'[1]RKP registar'!$B$2:$I$3775,5,FALSE)</f>
        <v>03580261</v>
      </c>
      <c r="S175" s="11" t="s">
        <v>926</v>
      </c>
      <c r="T175" s="11" t="s">
        <v>31</v>
      </c>
      <c r="U175" s="15" t="str">
        <f t="shared" si="4"/>
        <v xml:space="preserve"> 10000</v>
      </c>
      <c r="V175" s="15" t="str">
        <f t="shared" si="5"/>
        <v>10000</v>
      </c>
      <c r="W175" s="9" t="str">
        <f>VLOOKUP(V175,[1]poštanski!$B$2:$G$1019,6,FALSE)</f>
        <v>GRAD ZAGREB</v>
      </c>
      <c r="X175" s="11" t="s">
        <v>927</v>
      </c>
      <c r="Y175" s="11" t="s">
        <v>928</v>
      </c>
      <c r="Z175" s="10"/>
      <c r="AA175" s="11" t="str">
        <f>VLOOKUP(A176,'[1]RKP registar'!$B$2:$I$3775,4,FALSE)</f>
        <v>055 - MINISTARSTVO KULTURE I MEDIJA</v>
      </c>
    </row>
    <row r="176" spans="1:27" ht="27.6" x14ac:dyDescent="0.3">
      <c r="A176" s="7">
        <v>10852199405</v>
      </c>
      <c r="B176" s="2">
        <f>VLOOKUP(A176,'[1]RKP registar'!$B$2:$I$3775,2,FALSE)</f>
        <v>25878</v>
      </c>
      <c r="C176" s="8">
        <v>257</v>
      </c>
      <c r="D176" s="9" t="s">
        <v>24</v>
      </c>
      <c r="E176" s="10" t="s">
        <v>25</v>
      </c>
      <c r="F176" s="10" t="s">
        <v>26</v>
      </c>
      <c r="G176" s="10" t="s">
        <v>26</v>
      </c>
      <c r="H176" s="10" t="s">
        <v>26</v>
      </c>
      <c r="I176" s="10" t="s">
        <v>26</v>
      </c>
      <c r="J176" s="10" t="s">
        <v>26</v>
      </c>
      <c r="K176" s="10" t="s">
        <v>25</v>
      </c>
      <c r="L176" s="10" t="s">
        <v>25</v>
      </c>
      <c r="M176" s="10" t="s">
        <v>25</v>
      </c>
      <c r="N176" s="11" t="s">
        <v>929</v>
      </c>
      <c r="O176" s="12" t="s">
        <v>930</v>
      </c>
      <c r="P176" s="13" t="s">
        <v>29</v>
      </c>
      <c r="Q176" s="7">
        <v>10852199405</v>
      </c>
      <c r="R176" s="14" t="str">
        <f>VLOOKUP(A176,'[1]RKP registar'!$B$2:$I$3775,5,FALSE)</f>
        <v>03205479</v>
      </c>
      <c r="S176" s="11" t="s">
        <v>931</v>
      </c>
      <c r="T176" s="11" t="s">
        <v>31</v>
      </c>
      <c r="U176" s="15" t="str">
        <f t="shared" si="4"/>
        <v xml:space="preserve"> 10000</v>
      </c>
      <c r="V176" s="15" t="str">
        <f t="shared" si="5"/>
        <v>10000</v>
      </c>
      <c r="W176" s="9" t="str">
        <f>VLOOKUP(V176,[1]poštanski!$B$2:$G$1019,6,FALSE)</f>
        <v>GRAD ZAGREB</v>
      </c>
      <c r="X176" s="11" t="s">
        <v>932</v>
      </c>
      <c r="Y176" s="11" t="s">
        <v>933</v>
      </c>
      <c r="Z176" s="10">
        <v>494</v>
      </c>
      <c r="AA176" s="11" t="str">
        <f>VLOOKUP(A177,'[1]RKP registar'!$B$2:$I$3775,4,FALSE)</f>
        <v>096 - MINISTARSTVO ZDRAVSTVA</v>
      </c>
    </row>
    <row r="177" spans="1:27" x14ac:dyDescent="0.3">
      <c r="A177" s="7">
        <v>51786203438</v>
      </c>
      <c r="B177" s="2">
        <f>VLOOKUP(A177,'[1]RKP registar'!$B$2:$I$3775,2,FALSE)</f>
        <v>23616</v>
      </c>
      <c r="C177" s="8">
        <v>258</v>
      </c>
      <c r="D177" s="9" t="s">
        <v>24</v>
      </c>
      <c r="E177" s="10" t="s">
        <v>25</v>
      </c>
      <c r="F177" s="33" t="s">
        <v>26</v>
      </c>
      <c r="G177" s="10" t="s">
        <v>25</v>
      </c>
      <c r="H177" s="10" t="s">
        <v>26</v>
      </c>
      <c r="I177" s="10" t="s">
        <v>25</v>
      </c>
      <c r="J177" s="10" t="s">
        <v>26</v>
      </c>
      <c r="K177" s="10" t="s">
        <v>25</v>
      </c>
      <c r="L177" s="10" t="s">
        <v>25</v>
      </c>
      <c r="M177" s="10" t="s">
        <v>25</v>
      </c>
      <c r="N177" s="11" t="s">
        <v>934</v>
      </c>
      <c r="O177" s="12" t="s">
        <v>935</v>
      </c>
      <c r="P177" s="13" t="s">
        <v>567</v>
      </c>
      <c r="Q177" s="7">
        <v>51786203438</v>
      </c>
      <c r="R177" s="14" t="str">
        <f>VLOOKUP(A177,'[1]RKP registar'!$B$2:$I$3775,5,FALSE)</f>
        <v>04440153</v>
      </c>
      <c r="S177" s="11" t="s">
        <v>936</v>
      </c>
      <c r="T177" s="11" t="s">
        <v>31</v>
      </c>
      <c r="U177" s="15" t="str">
        <f t="shared" ref="U177:U196" si="6">LEFT(T177,6)</f>
        <v xml:space="preserve"> 10000</v>
      </c>
      <c r="V177" s="15" t="str">
        <f t="shared" si="5"/>
        <v>10000</v>
      </c>
      <c r="W177" s="9" t="str">
        <f>VLOOKUP(V177,[1]poštanski!$B$2:$G$1019,6,FALSE)</f>
        <v>GRAD ZAGREB</v>
      </c>
      <c r="X177" s="11" t="s">
        <v>937</v>
      </c>
      <c r="Y177" s="11" t="s">
        <v>938</v>
      </c>
      <c r="Z177" s="10">
        <v>162</v>
      </c>
      <c r="AA177" s="11" t="str">
        <f>VLOOKUP(A178,'[1]RKP registar'!$B$2:$I$3775,4,FALSE)</f>
        <v>080 - MINISTARSTVO ZNANOSTI I OBRAZOVANJA</v>
      </c>
    </row>
    <row r="178" spans="1:27" x14ac:dyDescent="0.3">
      <c r="A178" s="7">
        <v>32840574937</v>
      </c>
      <c r="B178" s="2">
        <f>VLOOKUP(A178,'[1]RKP registar'!$B$2:$I$3775,2,FALSE)</f>
        <v>3105</v>
      </c>
      <c r="C178" s="8">
        <v>259</v>
      </c>
      <c r="D178" s="9" t="s">
        <v>24</v>
      </c>
      <c r="E178" s="10" t="s">
        <v>25</v>
      </c>
      <c r="F178" s="10" t="s">
        <v>26</v>
      </c>
      <c r="G178" s="10" t="s">
        <v>26</v>
      </c>
      <c r="H178" s="10" t="s">
        <v>26</v>
      </c>
      <c r="I178" s="10" t="s">
        <v>26</v>
      </c>
      <c r="J178" s="10" t="s">
        <v>26</v>
      </c>
      <c r="K178" s="10" t="s">
        <v>25</v>
      </c>
      <c r="L178" s="10" t="s">
        <v>25</v>
      </c>
      <c r="M178" s="10" t="s">
        <v>25</v>
      </c>
      <c r="N178" s="11" t="s">
        <v>939</v>
      </c>
      <c r="O178" s="12" t="s">
        <v>940</v>
      </c>
      <c r="P178" s="13" t="s">
        <v>48</v>
      </c>
      <c r="Q178" s="7">
        <v>32840574937</v>
      </c>
      <c r="R178" s="14" t="str">
        <f>VLOOKUP(A178,'[1]RKP registar'!$B$2:$I$3775,5,FALSE)</f>
        <v>03793028</v>
      </c>
      <c r="S178" s="11" t="s">
        <v>941</v>
      </c>
      <c r="T178" s="11" t="s">
        <v>31</v>
      </c>
      <c r="U178" s="15" t="str">
        <f t="shared" si="6"/>
        <v xml:space="preserve"> 10000</v>
      </c>
      <c r="V178" s="15" t="str">
        <f t="shared" si="5"/>
        <v>10000</v>
      </c>
      <c r="W178" s="9" t="str">
        <f>VLOOKUP(V178,[1]poštanski!$B$2:$G$1019,6,FALSE)</f>
        <v>GRAD ZAGREB</v>
      </c>
      <c r="X178" s="11" t="s">
        <v>942</v>
      </c>
      <c r="Y178" s="11" t="s">
        <v>943</v>
      </c>
      <c r="Z178" s="10">
        <v>94</v>
      </c>
      <c r="AA178" s="11" t="str">
        <f>VLOOKUP(A179,'[1]RKP registar'!$B$2:$I$3775,4,FALSE)</f>
        <v>080 - MINISTARSTVO ZNANOSTI I OBRAZOVANJA</v>
      </c>
    </row>
    <row r="179" spans="1:27" x14ac:dyDescent="0.3">
      <c r="A179" s="7">
        <v>69715301002</v>
      </c>
      <c r="B179" s="2">
        <f>VLOOKUP(A179,'[1]RKP registar'!$B$2:$I$3775,2,FALSE)</f>
        <v>3041</v>
      </c>
      <c r="C179" s="8">
        <v>260</v>
      </c>
      <c r="D179" s="9" t="s">
        <v>24</v>
      </c>
      <c r="E179" s="10" t="s">
        <v>25</v>
      </c>
      <c r="F179" s="10" t="s">
        <v>26</v>
      </c>
      <c r="G179" s="10" t="s">
        <v>26</v>
      </c>
      <c r="H179" s="10" t="s">
        <v>26</v>
      </c>
      <c r="I179" s="10" t="s">
        <v>26</v>
      </c>
      <c r="J179" s="10" t="s">
        <v>26</v>
      </c>
      <c r="K179" s="10" t="s">
        <v>25</v>
      </c>
      <c r="L179" s="10" t="s">
        <v>25</v>
      </c>
      <c r="M179" s="10" t="s">
        <v>25</v>
      </c>
      <c r="N179" s="11" t="s">
        <v>944</v>
      </c>
      <c r="O179" s="12" t="s">
        <v>945</v>
      </c>
      <c r="P179" s="13" t="s">
        <v>48</v>
      </c>
      <c r="Q179" s="7">
        <v>69715301002</v>
      </c>
      <c r="R179" s="14" t="str">
        <f>VLOOKUP(A179,'[1]RKP registar'!$B$2:$I$3775,5,FALSE)</f>
        <v>03270289</v>
      </c>
      <c r="S179" s="11" t="s">
        <v>946</v>
      </c>
      <c r="T179" s="11" t="s">
        <v>31</v>
      </c>
      <c r="U179" s="15" t="str">
        <f t="shared" si="6"/>
        <v xml:space="preserve"> 10000</v>
      </c>
      <c r="V179" s="15" t="str">
        <f t="shared" si="5"/>
        <v>10000</v>
      </c>
      <c r="W179" s="9" t="str">
        <f>VLOOKUP(V179,[1]poštanski!$B$2:$G$1019,6,FALSE)</f>
        <v>GRAD ZAGREB</v>
      </c>
      <c r="X179" s="11" t="s">
        <v>947</v>
      </c>
      <c r="Y179" s="11" t="s">
        <v>948</v>
      </c>
      <c r="Z179" s="10">
        <v>718</v>
      </c>
      <c r="AA179" s="11" t="str">
        <f>VLOOKUP(A180,'[1]RKP registar'!$B$2:$I$3775,4,FALSE)</f>
        <v>080 - MINISTARSTVO ZNANOSTI I OBRAZOVANJA</v>
      </c>
    </row>
    <row r="180" spans="1:27" x14ac:dyDescent="0.3">
      <c r="A180" s="7">
        <v>93710699926</v>
      </c>
      <c r="B180" s="2">
        <f>VLOOKUP(A180,'[1]RKP registar'!$B$2:$I$3775,2,FALSE)</f>
        <v>3113</v>
      </c>
      <c r="C180" s="8">
        <v>261</v>
      </c>
      <c r="D180" s="9" t="s">
        <v>24</v>
      </c>
      <c r="E180" s="10" t="s">
        <v>25</v>
      </c>
      <c r="F180" s="10" t="s">
        <v>26</v>
      </c>
      <c r="G180" s="10" t="s">
        <v>26</v>
      </c>
      <c r="H180" s="10" t="s">
        <v>26</v>
      </c>
      <c r="I180" s="10" t="s">
        <v>26</v>
      </c>
      <c r="J180" s="10" t="s">
        <v>26</v>
      </c>
      <c r="K180" s="10" t="s">
        <v>25</v>
      </c>
      <c r="L180" s="10" t="s">
        <v>25</v>
      </c>
      <c r="M180" s="10" t="s">
        <v>25</v>
      </c>
      <c r="N180" s="11" t="s">
        <v>949</v>
      </c>
      <c r="O180" s="12" t="s">
        <v>950</v>
      </c>
      <c r="P180" s="13" t="s">
        <v>48</v>
      </c>
      <c r="Q180" s="7">
        <v>93710699926</v>
      </c>
      <c r="R180" s="14" t="str">
        <f>VLOOKUP(A180,'[1]RKP registar'!$B$2:$I$3775,5,FALSE)</f>
        <v>03817121</v>
      </c>
      <c r="S180" s="11" t="s">
        <v>951</v>
      </c>
      <c r="T180" s="11" t="s">
        <v>31</v>
      </c>
      <c r="U180" s="15" t="str">
        <f t="shared" si="6"/>
        <v xml:space="preserve"> 10000</v>
      </c>
      <c r="V180" s="15" t="str">
        <f t="shared" si="5"/>
        <v>10000</v>
      </c>
      <c r="W180" s="9" t="str">
        <f>VLOOKUP(V180,[1]poštanski!$B$2:$G$1019,6,FALSE)</f>
        <v>GRAD ZAGREB</v>
      </c>
      <c r="X180" s="11" t="s">
        <v>952</v>
      </c>
      <c r="Y180" s="11" t="s">
        <v>953</v>
      </c>
      <c r="Z180" s="10">
        <v>33</v>
      </c>
      <c r="AA180" s="11" t="str">
        <f>VLOOKUP(A181,'[1]RKP registar'!$B$2:$I$3775,4,FALSE)</f>
        <v>080 - MINISTARSTVO ZNANOSTI I OBRAZOVANJA</v>
      </c>
    </row>
    <row r="181" spans="1:27" ht="27.6" x14ac:dyDescent="0.3">
      <c r="A181" s="7">
        <v>59796264563</v>
      </c>
      <c r="B181" s="2">
        <f>VLOOKUP(A181,'[1]RKP registar'!$B$2:$I$3775,2,FALSE)</f>
        <v>3121</v>
      </c>
      <c r="C181" s="8">
        <v>262</v>
      </c>
      <c r="D181" s="9" t="s">
        <v>24</v>
      </c>
      <c r="E181" s="10" t="s">
        <v>25</v>
      </c>
      <c r="F181" s="10" t="s">
        <v>26</v>
      </c>
      <c r="G181" s="10" t="s">
        <v>26</v>
      </c>
      <c r="H181" s="10" t="s">
        <v>26</v>
      </c>
      <c r="I181" s="10" t="s">
        <v>26</v>
      </c>
      <c r="J181" s="10" t="s">
        <v>26</v>
      </c>
      <c r="K181" s="10" t="s">
        <v>25</v>
      </c>
      <c r="L181" s="10" t="s">
        <v>25</v>
      </c>
      <c r="M181" s="10" t="s">
        <v>25</v>
      </c>
      <c r="N181" s="11" t="s">
        <v>954</v>
      </c>
      <c r="O181" s="12" t="s">
        <v>955</v>
      </c>
      <c r="P181" s="13" t="s">
        <v>48</v>
      </c>
      <c r="Q181" s="7">
        <v>59796264563</v>
      </c>
      <c r="R181" s="14" t="str">
        <f>VLOOKUP(A181,'[1]RKP registar'!$B$2:$I$3775,5,FALSE)</f>
        <v>03937658</v>
      </c>
      <c r="S181" s="11" t="s">
        <v>951</v>
      </c>
      <c r="T181" s="11" t="s">
        <v>31</v>
      </c>
      <c r="U181" s="15" t="str">
        <f t="shared" si="6"/>
        <v xml:space="preserve"> 10000</v>
      </c>
      <c r="V181" s="15" t="str">
        <f t="shared" si="5"/>
        <v>10000</v>
      </c>
      <c r="W181" s="9" t="str">
        <f>VLOOKUP(V181,[1]poštanski!$B$2:$G$1019,6,FALSE)</f>
        <v>GRAD ZAGREB</v>
      </c>
      <c r="X181" s="11" t="s">
        <v>956</v>
      </c>
      <c r="Y181" s="11" t="s">
        <v>957</v>
      </c>
      <c r="Z181" s="10">
        <v>25</v>
      </c>
      <c r="AA181" s="11" t="str">
        <f>VLOOKUP(A182,'[1]RKP registar'!$B$2:$I$3775,4,FALSE)</f>
        <v>080 - MINISTARSTVO ZNANOSTI I OBRAZOVANJA</v>
      </c>
    </row>
    <row r="182" spans="1:27" x14ac:dyDescent="0.3">
      <c r="A182" s="7">
        <v>11986338639</v>
      </c>
      <c r="B182" s="2">
        <f>VLOOKUP(A182,'[1]RKP registar'!$B$2:$I$3775,2,FALSE)</f>
        <v>3050</v>
      </c>
      <c r="C182" s="8">
        <v>263</v>
      </c>
      <c r="D182" s="9" t="s">
        <v>24</v>
      </c>
      <c r="E182" s="10" t="s">
        <v>25</v>
      </c>
      <c r="F182" s="10" t="s">
        <v>26</v>
      </c>
      <c r="G182" s="10" t="s">
        <v>26</v>
      </c>
      <c r="H182" s="10" t="s">
        <v>26</v>
      </c>
      <c r="I182" s="10" t="s">
        <v>26</v>
      </c>
      <c r="J182" s="10" t="s">
        <v>26</v>
      </c>
      <c r="K182" s="10" t="s">
        <v>25</v>
      </c>
      <c r="L182" s="10" t="s">
        <v>25</v>
      </c>
      <c r="M182" s="10" t="s">
        <v>25</v>
      </c>
      <c r="N182" s="11" t="s">
        <v>958</v>
      </c>
      <c r="O182" s="12" t="s">
        <v>959</v>
      </c>
      <c r="P182" s="13" t="s">
        <v>48</v>
      </c>
      <c r="Q182" s="7">
        <v>11986338639</v>
      </c>
      <c r="R182" s="14" t="str">
        <f>VLOOKUP(A182,'[1]RKP registar'!$B$2:$I$3775,5,FALSE)</f>
        <v>03205118</v>
      </c>
      <c r="S182" s="11" t="s">
        <v>960</v>
      </c>
      <c r="T182" s="11" t="s">
        <v>31</v>
      </c>
      <c r="U182" s="15" t="str">
        <f t="shared" si="6"/>
        <v xml:space="preserve"> 10000</v>
      </c>
      <c r="V182" s="15" t="str">
        <f t="shared" si="5"/>
        <v>10000</v>
      </c>
      <c r="W182" s="9" t="str">
        <f>VLOOKUP(V182,[1]poštanski!$B$2:$G$1019,6,FALSE)</f>
        <v>GRAD ZAGREB</v>
      </c>
      <c r="X182" s="11" t="s">
        <v>961</v>
      </c>
      <c r="Y182" s="11" t="s">
        <v>962</v>
      </c>
      <c r="Z182" s="10">
        <v>38</v>
      </c>
      <c r="AA182" s="11" t="str">
        <f>VLOOKUP(A183,'[1]RKP registar'!$B$2:$I$3775,4,FALSE)</f>
        <v>080 - MINISTARSTVO ZNANOSTI I OBRAZOVANJA</v>
      </c>
    </row>
    <row r="183" spans="1:27" x14ac:dyDescent="0.3">
      <c r="A183" s="7">
        <v>37781872772</v>
      </c>
      <c r="B183" s="2">
        <f>VLOOKUP(A183,'[1]RKP registar'!$B$2:$I$3775,2,FALSE)</f>
        <v>3084</v>
      </c>
      <c r="C183" s="8">
        <v>264</v>
      </c>
      <c r="D183" s="9" t="s">
        <v>24</v>
      </c>
      <c r="E183" s="10" t="s">
        <v>25</v>
      </c>
      <c r="F183" s="10" t="s">
        <v>26</v>
      </c>
      <c r="G183" s="10" t="s">
        <v>26</v>
      </c>
      <c r="H183" s="10" t="s">
        <v>26</v>
      </c>
      <c r="I183" s="10" t="s">
        <v>26</v>
      </c>
      <c r="J183" s="10" t="s">
        <v>26</v>
      </c>
      <c r="K183" s="10" t="s">
        <v>25</v>
      </c>
      <c r="L183" s="10" t="s">
        <v>25</v>
      </c>
      <c r="M183" s="10" t="s">
        <v>25</v>
      </c>
      <c r="N183" s="11" t="s">
        <v>963</v>
      </c>
      <c r="O183" s="12" t="s">
        <v>964</v>
      </c>
      <c r="P183" s="13" t="s">
        <v>48</v>
      </c>
      <c r="Q183" s="7">
        <v>37781872772</v>
      </c>
      <c r="R183" s="14" t="str">
        <f>VLOOKUP(A183,'[1]RKP registar'!$B$2:$I$3775,5,FALSE)</f>
        <v>03724042</v>
      </c>
      <c r="S183" s="11" t="s">
        <v>965</v>
      </c>
      <c r="T183" s="11" t="s">
        <v>31</v>
      </c>
      <c r="U183" s="15" t="str">
        <f t="shared" si="6"/>
        <v xml:space="preserve"> 10000</v>
      </c>
      <c r="V183" s="15" t="str">
        <f t="shared" si="5"/>
        <v>10000</v>
      </c>
      <c r="W183" s="9" t="str">
        <f>VLOOKUP(V183,[1]poštanski!$B$2:$G$1019,6,FALSE)</f>
        <v>GRAD ZAGREB</v>
      </c>
      <c r="X183" s="11" t="s">
        <v>966</v>
      </c>
      <c r="Y183" s="11" t="s">
        <v>967</v>
      </c>
      <c r="Z183" s="10">
        <v>42</v>
      </c>
      <c r="AA183" s="11" t="str">
        <f>VLOOKUP(A184,'[1]RKP registar'!$B$2:$I$3775,4,FALSE)</f>
        <v>080 - MINISTARSTVO ZNANOSTI I OBRAZOVANJA</v>
      </c>
    </row>
    <row r="184" spans="1:27" x14ac:dyDescent="0.3">
      <c r="A184" s="7">
        <v>43667021597</v>
      </c>
      <c r="B184" s="2">
        <f>VLOOKUP(A184,'[1]RKP registar'!$B$2:$I$3775,2,FALSE)</f>
        <v>3092</v>
      </c>
      <c r="C184" s="8">
        <v>265</v>
      </c>
      <c r="D184" s="9" t="s">
        <v>24</v>
      </c>
      <c r="E184" s="10" t="s">
        <v>25</v>
      </c>
      <c r="F184" s="10" t="s">
        <v>26</v>
      </c>
      <c r="G184" s="10" t="s">
        <v>26</v>
      </c>
      <c r="H184" s="10" t="s">
        <v>26</v>
      </c>
      <c r="I184" s="10" t="s">
        <v>26</v>
      </c>
      <c r="J184" s="10" t="s">
        <v>26</v>
      </c>
      <c r="K184" s="10" t="s">
        <v>25</v>
      </c>
      <c r="L184" s="10" t="s">
        <v>25</v>
      </c>
      <c r="M184" s="10" t="s">
        <v>25</v>
      </c>
      <c r="N184" s="11" t="s">
        <v>968</v>
      </c>
      <c r="O184" s="12" t="s">
        <v>969</v>
      </c>
      <c r="P184" s="13" t="s">
        <v>48</v>
      </c>
      <c r="Q184" s="7">
        <v>43667021597</v>
      </c>
      <c r="R184" s="14" t="str">
        <f>VLOOKUP(A184,'[1]RKP registar'!$B$2:$I$3775,5,FALSE)</f>
        <v>03772047</v>
      </c>
      <c r="S184" s="11" t="s">
        <v>970</v>
      </c>
      <c r="T184" s="11" t="s">
        <v>31</v>
      </c>
      <c r="U184" s="15" t="str">
        <f t="shared" si="6"/>
        <v xml:space="preserve"> 10000</v>
      </c>
      <c r="V184" s="15" t="str">
        <f t="shared" si="5"/>
        <v>10000</v>
      </c>
      <c r="W184" s="9" t="str">
        <f>VLOOKUP(V184,[1]poštanski!$B$2:$G$1019,6,FALSE)</f>
        <v>GRAD ZAGREB</v>
      </c>
      <c r="X184" s="11" t="s">
        <v>971</v>
      </c>
      <c r="Y184" s="11" t="s">
        <v>972</v>
      </c>
      <c r="Z184" s="10">
        <v>28</v>
      </c>
      <c r="AA184" s="11" t="str">
        <f>VLOOKUP(A185,'[1]RKP registar'!$B$2:$I$3775,4,FALSE)</f>
        <v>080 - MINISTARSTVO ZNANOSTI I OBRAZOVANJA</v>
      </c>
    </row>
    <row r="185" spans="1:27" x14ac:dyDescent="0.3">
      <c r="A185" s="7">
        <v>77627408491</v>
      </c>
      <c r="B185" s="2">
        <f>VLOOKUP(A185,'[1]RKP registar'!$B$2:$I$3775,2,FALSE)</f>
        <v>2975</v>
      </c>
      <c r="C185" s="8">
        <v>266</v>
      </c>
      <c r="D185" s="9" t="s">
        <v>24</v>
      </c>
      <c r="E185" s="10" t="s">
        <v>25</v>
      </c>
      <c r="F185" s="10" t="s">
        <v>26</v>
      </c>
      <c r="G185" s="10" t="s">
        <v>25</v>
      </c>
      <c r="H185" s="10" t="s">
        <v>26</v>
      </c>
      <c r="I185" s="10" t="s">
        <v>26</v>
      </c>
      <c r="J185" s="10" t="s">
        <v>26</v>
      </c>
      <c r="K185" s="10" t="s">
        <v>25</v>
      </c>
      <c r="L185" s="10" t="s">
        <v>25</v>
      </c>
      <c r="M185" s="10" t="s">
        <v>25</v>
      </c>
      <c r="N185" s="11" t="s">
        <v>973</v>
      </c>
      <c r="O185" s="12" t="s">
        <v>974</v>
      </c>
      <c r="P185" s="13" t="s">
        <v>48</v>
      </c>
      <c r="Q185" s="7">
        <v>77627408491</v>
      </c>
      <c r="R185" s="14" t="str">
        <f>VLOOKUP(A185,'[1]RKP registar'!$B$2:$I$3775,5,FALSE)</f>
        <v>03270424</v>
      </c>
      <c r="S185" s="11" t="s">
        <v>975</v>
      </c>
      <c r="T185" s="11" t="s">
        <v>31</v>
      </c>
      <c r="U185" s="15" t="str">
        <f t="shared" si="6"/>
        <v xml:space="preserve"> 10000</v>
      </c>
      <c r="V185" s="15" t="str">
        <f t="shared" si="5"/>
        <v>10000</v>
      </c>
      <c r="W185" s="9" t="str">
        <f>VLOOKUP(V185,[1]poštanski!$B$2:$G$1019,6,FALSE)</f>
        <v>GRAD ZAGREB</v>
      </c>
      <c r="X185" s="11" t="s">
        <v>976</v>
      </c>
      <c r="Y185" s="11" t="s">
        <v>977</v>
      </c>
      <c r="Z185" s="10">
        <v>72</v>
      </c>
      <c r="AA185" s="11" t="str">
        <f>VLOOKUP(A186,'[1]RKP registar'!$B$2:$I$3775,4,FALSE)</f>
        <v>080 - MINISTARSTVO ZNANOSTI I OBRAZOVANJA</v>
      </c>
    </row>
    <row r="186" spans="1:27" x14ac:dyDescent="0.3">
      <c r="A186" s="7">
        <v>12268324202</v>
      </c>
      <c r="B186" s="2">
        <f>VLOOKUP(A186,'[1]RKP registar'!$B$2:$I$3775,2,FALSE)</f>
        <v>21061</v>
      </c>
      <c r="C186" s="8">
        <v>267</v>
      </c>
      <c r="D186" s="9" t="s">
        <v>24</v>
      </c>
      <c r="E186" s="10" t="s">
        <v>25</v>
      </c>
      <c r="F186" s="10" t="s">
        <v>26</v>
      </c>
      <c r="G186" s="10" t="s">
        <v>26</v>
      </c>
      <c r="H186" s="10" t="s">
        <v>26</v>
      </c>
      <c r="I186" s="10" t="s">
        <v>26</v>
      </c>
      <c r="J186" s="10" t="s">
        <v>26</v>
      </c>
      <c r="K186" s="10" t="s">
        <v>25</v>
      </c>
      <c r="L186" s="10" t="s">
        <v>25</v>
      </c>
      <c r="M186" s="10" t="s">
        <v>25</v>
      </c>
      <c r="N186" s="11" t="s">
        <v>978</v>
      </c>
      <c r="O186" s="12" t="s">
        <v>979</v>
      </c>
      <c r="P186" s="13" t="s">
        <v>48</v>
      </c>
      <c r="Q186" s="7">
        <v>12268324202</v>
      </c>
      <c r="R186" s="14" t="str">
        <f>VLOOKUP(A186,'[1]RKP registar'!$B$2:$I$3775,5,FALSE)</f>
        <v>01259571</v>
      </c>
      <c r="S186" s="11" t="s">
        <v>980</v>
      </c>
      <c r="T186" s="11" t="s">
        <v>31</v>
      </c>
      <c r="U186" s="15" t="str">
        <f t="shared" si="6"/>
        <v xml:space="preserve"> 10000</v>
      </c>
      <c r="V186" s="15" t="str">
        <f t="shared" si="5"/>
        <v>10000</v>
      </c>
      <c r="W186" s="9" t="str">
        <f>VLOOKUP(V186,[1]poštanski!$B$2:$G$1019,6,FALSE)</f>
        <v>GRAD ZAGREB</v>
      </c>
      <c r="X186" s="11" t="s">
        <v>981</v>
      </c>
      <c r="Y186" s="11" t="s">
        <v>982</v>
      </c>
      <c r="Z186" s="10">
        <v>56</v>
      </c>
      <c r="AA186" s="11" t="str">
        <f>VLOOKUP(A187,'[1]RKP registar'!$B$2:$I$3775,4,FALSE)</f>
        <v>080 - MINISTARSTVO ZNANOSTI I OBRAZOVANJA</v>
      </c>
    </row>
    <row r="187" spans="1:27" x14ac:dyDescent="0.3">
      <c r="A187" s="7">
        <v>90884993104</v>
      </c>
      <c r="B187" s="2">
        <f>VLOOKUP(A187,'[1]RKP registar'!$B$2:$I$3775,2,FALSE)</f>
        <v>3025</v>
      </c>
      <c r="C187" s="8">
        <v>268</v>
      </c>
      <c r="D187" s="9" t="s">
        <v>24</v>
      </c>
      <c r="E187" s="10" t="s">
        <v>25</v>
      </c>
      <c r="F187" s="10" t="s">
        <v>26</v>
      </c>
      <c r="G187" s="10" t="s">
        <v>25</v>
      </c>
      <c r="H187" s="10" t="s">
        <v>26</v>
      </c>
      <c r="I187" s="10" t="s">
        <v>26</v>
      </c>
      <c r="J187" s="10" t="s">
        <v>26</v>
      </c>
      <c r="K187" s="10" t="s">
        <v>25</v>
      </c>
      <c r="L187" s="10" t="s">
        <v>25</v>
      </c>
      <c r="M187" s="10" t="s">
        <v>25</v>
      </c>
      <c r="N187" s="11" t="s">
        <v>983</v>
      </c>
      <c r="O187" s="12" t="s">
        <v>984</v>
      </c>
      <c r="P187" s="13" t="s">
        <v>48</v>
      </c>
      <c r="Q187" s="7">
        <v>90884993104</v>
      </c>
      <c r="R187" s="14" t="str">
        <f>VLOOKUP(A187,'[1]RKP registar'!$B$2:$I$3775,5,FALSE)</f>
        <v>03140792</v>
      </c>
      <c r="S187" s="11" t="s">
        <v>985</v>
      </c>
      <c r="T187" s="11" t="s">
        <v>55</v>
      </c>
      <c r="U187" s="15" t="str">
        <f t="shared" si="6"/>
        <v xml:space="preserve"> 21000</v>
      </c>
      <c r="V187" s="15" t="str">
        <f t="shared" si="5"/>
        <v>21000</v>
      </c>
      <c r="W187" s="9" t="str">
        <f>VLOOKUP(V187,[1]poštanski!$B$2:$G$1019,6,FALSE)</f>
        <v>SPLITSKO-DALMATINSKA</v>
      </c>
      <c r="X187" s="11" t="s">
        <v>986</v>
      </c>
      <c r="Y187" s="11" t="s">
        <v>987</v>
      </c>
      <c r="Z187" s="10">
        <v>43</v>
      </c>
      <c r="AA187" s="11" t="str">
        <f>VLOOKUP(A188,'[1]RKP registar'!$B$2:$I$3775,4,FALSE)</f>
        <v>080 - MINISTARSTVO ZNANOSTI I OBRAZOVANJA</v>
      </c>
    </row>
    <row r="188" spans="1:27" x14ac:dyDescent="0.3">
      <c r="A188" s="7">
        <v>41683226810</v>
      </c>
      <c r="B188" s="2">
        <f>VLOOKUP(A188,'[1]RKP registar'!$B$2:$I$3775,2,FALSE)</f>
        <v>23286</v>
      </c>
      <c r="C188" s="8">
        <v>269</v>
      </c>
      <c r="D188" s="9" t="s">
        <v>24</v>
      </c>
      <c r="E188" s="10" t="s">
        <v>25</v>
      </c>
      <c r="F188" s="10" t="s">
        <v>26</v>
      </c>
      <c r="G188" s="10" t="s">
        <v>26</v>
      </c>
      <c r="H188" s="10" t="s">
        <v>26</v>
      </c>
      <c r="I188" s="10" t="s">
        <v>26</v>
      </c>
      <c r="J188" s="10" t="s">
        <v>26</v>
      </c>
      <c r="K188" s="10" t="s">
        <v>25</v>
      </c>
      <c r="L188" s="10" t="s">
        <v>25</v>
      </c>
      <c r="M188" s="10" t="s">
        <v>25</v>
      </c>
      <c r="N188" s="11" t="s">
        <v>988</v>
      </c>
      <c r="O188" s="12" t="s">
        <v>989</v>
      </c>
      <c r="P188" s="13" t="s">
        <v>48</v>
      </c>
      <c r="Q188" s="7">
        <v>41683226810</v>
      </c>
      <c r="R188" s="14" t="str">
        <f>VLOOKUP(A188,'[1]RKP registar'!$B$2:$I$3775,5,FALSE)</f>
        <v>03226344</v>
      </c>
      <c r="S188" s="11" t="s">
        <v>990</v>
      </c>
      <c r="T188" s="11" t="s">
        <v>31</v>
      </c>
      <c r="U188" s="15" t="str">
        <f t="shared" si="6"/>
        <v xml:space="preserve"> 10000</v>
      </c>
      <c r="V188" s="15" t="str">
        <f t="shared" si="5"/>
        <v>10000</v>
      </c>
      <c r="W188" s="9" t="str">
        <f>VLOOKUP(V188,[1]poštanski!$B$2:$G$1019,6,FALSE)</f>
        <v>GRAD ZAGREB</v>
      </c>
      <c r="X188" s="11" t="s">
        <v>991</v>
      </c>
      <c r="Y188" s="11" t="s">
        <v>992</v>
      </c>
      <c r="Z188" s="10">
        <v>12</v>
      </c>
      <c r="AA188" s="11" t="str">
        <f>VLOOKUP(A189,'[1]RKP registar'!$B$2:$I$3775,4,FALSE)</f>
        <v>080 - MINISTARSTVO ZNANOSTI I OBRAZOVANJA</v>
      </c>
    </row>
    <row r="189" spans="1:27" x14ac:dyDescent="0.3">
      <c r="A189" s="7">
        <v>30285469659</v>
      </c>
      <c r="B189" s="2">
        <f>VLOOKUP(A189,'[1]RKP registar'!$B$2:$I$3775,2,FALSE)</f>
        <v>2959</v>
      </c>
      <c r="C189" s="8">
        <v>270</v>
      </c>
      <c r="D189" s="9" t="s">
        <v>24</v>
      </c>
      <c r="E189" s="10" t="s">
        <v>25</v>
      </c>
      <c r="F189" s="10" t="s">
        <v>26</v>
      </c>
      <c r="G189" s="10" t="s">
        <v>25</v>
      </c>
      <c r="H189" s="10" t="s">
        <v>26</v>
      </c>
      <c r="I189" s="10" t="s">
        <v>26</v>
      </c>
      <c r="J189" s="10" t="s">
        <v>26</v>
      </c>
      <c r="K189" s="10" t="s">
        <v>25</v>
      </c>
      <c r="L189" s="10" t="s">
        <v>25</v>
      </c>
      <c r="M189" s="10" t="s">
        <v>25</v>
      </c>
      <c r="N189" s="11" t="s">
        <v>993</v>
      </c>
      <c r="O189" s="12" t="s">
        <v>994</v>
      </c>
      <c r="P189" s="13" t="s">
        <v>48</v>
      </c>
      <c r="Q189" s="7">
        <v>30285469659</v>
      </c>
      <c r="R189" s="14" t="str">
        <f>VLOOKUP(A189,'[1]RKP registar'!$B$2:$I$3775,5,FALSE)</f>
        <v>03270475</v>
      </c>
      <c r="S189" s="11" t="s">
        <v>995</v>
      </c>
      <c r="T189" s="11" t="s">
        <v>31</v>
      </c>
      <c r="U189" s="15" t="str">
        <f t="shared" si="6"/>
        <v xml:space="preserve"> 10000</v>
      </c>
      <c r="V189" s="15" t="str">
        <f t="shared" si="5"/>
        <v>10000</v>
      </c>
      <c r="W189" s="9" t="str">
        <f>VLOOKUP(V189,[1]poštanski!$B$2:$G$1019,6,FALSE)</f>
        <v>GRAD ZAGREB</v>
      </c>
      <c r="X189" s="11" t="s">
        <v>996</v>
      </c>
      <c r="Y189" s="11" t="s">
        <v>997</v>
      </c>
      <c r="Z189" s="10">
        <v>149</v>
      </c>
      <c r="AA189" s="11" t="str">
        <f>VLOOKUP(A190,'[1]RKP registar'!$B$2:$I$3775,4,FALSE)</f>
        <v>080 - MINISTARSTVO ZNANOSTI I OBRAZOVANJA</v>
      </c>
    </row>
    <row r="190" spans="1:27" x14ac:dyDescent="0.3">
      <c r="A190" s="7">
        <v>80265403319</v>
      </c>
      <c r="B190" s="2">
        <f>VLOOKUP(A190,'[1]RKP registar'!$B$2:$I$3775,2,FALSE)</f>
        <v>3009</v>
      </c>
      <c r="C190" s="8">
        <v>271</v>
      </c>
      <c r="D190" s="9" t="s">
        <v>24</v>
      </c>
      <c r="E190" s="10" t="s">
        <v>25</v>
      </c>
      <c r="F190" s="10" t="s">
        <v>26</v>
      </c>
      <c r="G190" s="10" t="s">
        <v>25</v>
      </c>
      <c r="H190" s="10" t="s">
        <v>26</v>
      </c>
      <c r="I190" s="10" t="s">
        <v>26</v>
      </c>
      <c r="J190" s="10" t="s">
        <v>26</v>
      </c>
      <c r="K190" s="10" t="s">
        <v>25</v>
      </c>
      <c r="L190" s="10" t="s">
        <v>25</v>
      </c>
      <c r="M190" s="10" t="s">
        <v>25</v>
      </c>
      <c r="N190" s="11" t="s">
        <v>998</v>
      </c>
      <c r="O190" s="12" t="s">
        <v>999</v>
      </c>
      <c r="P190" s="13" t="s">
        <v>48</v>
      </c>
      <c r="Q190" s="7">
        <v>80265403319</v>
      </c>
      <c r="R190" s="14" t="str">
        <f>VLOOKUP(A190,'[1]RKP registar'!$B$2:$I$3775,5,FALSE)</f>
        <v>03287572</v>
      </c>
      <c r="S190" s="11" t="s">
        <v>810</v>
      </c>
      <c r="T190" s="11" t="s">
        <v>31</v>
      </c>
      <c r="U190" s="15" t="str">
        <f t="shared" si="6"/>
        <v xml:space="preserve"> 10000</v>
      </c>
      <c r="V190" s="15" t="str">
        <f t="shared" si="5"/>
        <v>10000</v>
      </c>
      <c r="W190" s="9" t="str">
        <f>VLOOKUP(V190,[1]poštanski!$B$2:$G$1019,6,FALSE)</f>
        <v>GRAD ZAGREB</v>
      </c>
      <c r="X190" s="11" t="s">
        <v>1000</v>
      </c>
      <c r="Y190" s="11" t="s">
        <v>1001</v>
      </c>
      <c r="Z190" s="10">
        <v>25</v>
      </c>
      <c r="AA190" s="11" t="str">
        <f>VLOOKUP(A191,'[1]RKP registar'!$B$2:$I$3775,4,FALSE)</f>
        <v>080 - MINISTARSTVO ZNANOSTI I OBRAZOVANJA</v>
      </c>
    </row>
    <row r="191" spans="1:27" x14ac:dyDescent="0.3">
      <c r="A191" s="7">
        <v>86235185568</v>
      </c>
      <c r="B191" s="2">
        <f>VLOOKUP(A191,'[1]RKP registar'!$B$2:$I$3775,2,FALSE)</f>
        <v>2900</v>
      </c>
      <c r="C191" s="8">
        <v>272</v>
      </c>
      <c r="D191" s="9" t="s">
        <v>24</v>
      </c>
      <c r="E191" s="10" t="s">
        <v>25</v>
      </c>
      <c r="F191" s="10" t="s">
        <v>26</v>
      </c>
      <c r="G191" s="10" t="s">
        <v>26</v>
      </c>
      <c r="H191" s="10" t="s">
        <v>26</v>
      </c>
      <c r="I191" s="10" t="s">
        <v>26</v>
      </c>
      <c r="J191" s="10" t="s">
        <v>26</v>
      </c>
      <c r="K191" s="10" t="s">
        <v>25</v>
      </c>
      <c r="L191" s="10" t="s">
        <v>25</v>
      </c>
      <c r="M191" s="10" t="s">
        <v>25</v>
      </c>
      <c r="N191" s="11" t="s">
        <v>1002</v>
      </c>
      <c r="O191" s="12" t="s">
        <v>1003</v>
      </c>
      <c r="P191" s="13" t="s">
        <v>48</v>
      </c>
      <c r="Q191" s="7">
        <v>86235185568</v>
      </c>
      <c r="R191" s="14" t="str">
        <f>VLOOKUP(A191,'[1]RKP registar'!$B$2:$I$3775,5,FALSE)</f>
        <v>03118355</v>
      </c>
      <c r="S191" s="11" t="s">
        <v>1004</v>
      </c>
      <c r="T191" s="11" t="s">
        <v>55</v>
      </c>
      <c r="U191" s="15" t="str">
        <f t="shared" si="6"/>
        <v xml:space="preserve"> 21000</v>
      </c>
      <c r="V191" s="15" t="str">
        <f t="shared" si="5"/>
        <v>21000</v>
      </c>
      <c r="W191" s="9" t="str">
        <f>VLOOKUP(V191,[1]poštanski!$B$2:$G$1019,6,FALSE)</f>
        <v>SPLITSKO-DALMATINSKA</v>
      </c>
      <c r="X191" s="11" t="s">
        <v>1005</v>
      </c>
      <c r="Y191" s="11" t="s">
        <v>1006</v>
      </c>
      <c r="Z191" s="10">
        <v>76</v>
      </c>
      <c r="AA191" s="11" t="str">
        <f>VLOOKUP(A192,'[1]RKP registar'!$B$2:$I$3775,4,FALSE)</f>
        <v>080 - MINISTARSTVO ZNANOSTI I OBRAZOVANJA</v>
      </c>
    </row>
    <row r="192" spans="1:27" x14ac:dyDescent="0.3">
      <c r="A192" s="7">
        <v>3850982961</v>
      </c>
      <c r="B192" s="2">
        <f>VLOOKUP(A192,'[1]RKP registar'!$B$2:$I$3775,2,FALSE)</f>
        <v>3076</v>
      </c>
      <c r="C192" s="8">
        <v>273</v>
      </c>
      <c r="D192" s="9" t="s">
        <v>24</v>
      </c>
      <c r="E192" s="10" t="s">
        <v>25</v>
      </c>
      <c r="F192" s="10" t="s">
        <v>26</v>
      </c>
      <c r="G192" s="10" t="s">
        <v>25</v>
      </c>
      <c r="H192" s="10" t="s">
        <v>26</v>
      </c>
      <c r="I192" s="10" t="s">
        <v>26</v>
      </c>
      <c r="J192" s="10" t="s">
        <v>26</v>
      </c>
      <c r="K192" s="10" t="s">
        <v>25</v>
      </c>
      <c r="L192" s="10" t="s">
        <v>25</v>
      </c>
      <c r="M192" s="10" t="s">
        <v>25</v>
      </c>
      <c r="N192" s="11" t="s">
        <v>1007</v>
      </c>
      <c r="O192" s="12" t="s">
        <v>1008</v>
      </c>
      <c r="P192" s="13" t="s">
        <v>48</v>
      </c>
      <c r="Q192" s="7">
        <v>3850982961</v>
      </c>
      <c r="R192" s="14" t="str">
        <f>VLOOKUP(A192,'[1]RKP registar'!$B$2:$I$3775,5,FALSE)</f>
        <v>03421031</v>
      </c>
      <c r="S192" s="11" t="s">
        <v>1009</v>
      </c>
      <c r="T192" s="11" t="s">
        <v>1010</v>
      </c>
      <c r="U192" s="15" t="str">
        <f t="shared" si="6"/>
        <v xml:space="preserve"> 52440</v>
      </c>
      <c r="V192" s="15" t="str">
        <f t="shared" si="5"/>
        <v>52440</v>
      </c>
      <c r="W192" s="9" t="str">
        <f>VLOOKUP(V192,[1]poštanski!$B$2:$G$1019,6,FALSE)</f>
        <v>ISTARSKA</v>
      </c>
      <c r="X192" s="11" t="s">
        <v>1011</v>
      </c>
      <c r="Y192" s="11" t="s">
        <v>1012</v>
      </c>
      <c r="Z192" s="10">
        <v>52</v>
      </c>
      <c r="AA192" s="11" t="str">
        <f>VLOOKUP(A193,'[1]RKP registar'!$B$2:$I$3775,4,FALSE)</f>
        <v>080 - MINISTARSTVO ZNANOSTI I OBRAZOVANJA</v>
      </c>
    </row>
    <row r="193" spans="1:27" x14ac:dyDescent="0.3">
      <c r="A193" s="7">
        <v>59451980348</v>
      </c>
      <c r="B193" s="2">
        <f>VLOOKUP(A193,'[1]RKP registar'!$B$2:$I$3775,2,FALSE)</f>
        <v>2942</v>
      </c>
      <c r="C193" s="8">
        <v>274</v>
      </c>
      <c r="D193" s="9" t="s">
        <v>24</v>
      </c>
      <c r="E193" s="10" t="s">
        <v>25</v>
      </c>
      <c r="F193" s="10" t="s">
        <v>26</v>
      </c>
      <c r="G193" s="10" t="s">
        <v>25</v>
      </c>
      <c r="H193" s="10" t="s">
        <v>26</v>
      </c>
      <c r="I193" s="10" t="s">
        <v>26</v>
      </c>
      <c r="J193" s="10" t="s">
        <v>26</v>
      </c>
      <c r="K193" s="10" t="s">
        <v>25</v>
      </c>
      <c r="L193" s="10" t="s">
        <v>25</v>
      </c>
      <c r="M193" s="10" t="s">
        <v>25</v>
      </c>
      <c r="N193" s="11" t="s">
        <v>1013</v>
      </c>
      <c r="O193" s="12" t="s">
        <v>1014</v>
      </c>
      <c r="P193" s="13" t="s">
        <v>48</v>
      </c>
      <c r="Q193" s="7">
        <v>59451980348</v>
      </c>
      <c r="R193" s="14" t="str">
        <f>VLOOKUP(A193,'[1]RKP registar'!$B$2:$I$3775,5,FALSE)</f>
        <v>01339958</v>
      </c>
      <c r="S193" s="11" t="s">
        <v>1015</v>
      </c>
      <c r="T193" s="11" t="s">
        <v>31</v>
      </c>
      <c r="U193" s="15" t="str">
        <f t="shared" si="6"/>
        <v xml:space="preserve"> 10000</v>
      </c>
      <c r="V193" s="15" t="str">
        <f t="shared" si="5"/>
        <v>10000</v>
      </c>
      <c r="W193" s="9" t="str">
        <f>VLOOKUP(V193,[1]poštanski!$B$2:$G$1019,6,FALSE)</f>
        <v>GRAD ZAGREB</v>
      </c>
      <c r="X193" s="11" t="s">
        <v>1016</v>
      </c>
      <c r="Y193" s="11" t="s">
        <v>1017</v>
      </c>
      <c r="Z193" s="10">
        <v>33</v>
      </c>
      <c r="AA193" s="11" t="str">
        <f>VLOOKUP(A194,'[1]RKP registar'!$B$2:$I$3775,4,FALSE)</f>
        <v>080 - MINISTARSTVO ZNANOSTI I OBRAZOVANJA</v>
      </c>
    </row>
    <row r="194" spans="1:27" x14ac:dyDescent="0.3">
      <c r="A194" s="7">
        <v>31120185175</v>
      </c>
      <c r="B194" s="2">
        <f>VLOOKUP(A194,'[1]RKP registar'!$B$2:$I$3775,2,FALSE)</f>
        <v>22621</v>
      </c>
      <c r="C194" s="8">
        <v>275</v>
      </c>
      <c r="D194" s="9" t="s">
        <v>24</v>
      </c>
      <c r="E194" s="10" t="s">
        <v>25</v>
      </c>
      <c r="F194" s="10" t="s">
        <v>26</v>
      </c>
      <c r="G194" s="10" t="s">
        <v>26</v>
      </c>
      <c r="H194" s="10" t="s">
        <v>26</v>
      </c>
      <c r="I194" s="10" t="s">
        <v>26</v>
      </c>
      <c r="J194" s="10" t="s">
        <v>26</v>
      </c>
      <c r="K194" s="10" t="s">
        <v>25</v>
      </c>
      <c r="L194" s="10" t="s">
        <v>25</v>
      </c>
      <c r="M194" s="10" t="s">
        <v>25</v>
      </c>
      <c r="N194" s="11" t="s">
        <v>1018</v>
      </c>
      <c r="O194" s="12" t="s">
        <v>1019</v>
      </c>
      <c r="P194" s="13" t="s">
        <v>48</v>
      </c>
      <c r="Q194" s="7">
        <v>31120185175</v>
      </c>
      <c r="R194" s="14" t="str">
        <f>VLOOKUP(A194,'[1]RKP registar'!$B$2:$I$3775,5,FALSE)</f>
        <v>03205177</v>
      </c>
      <c r="S194" s="11" t="s">
        <v>1020</v>
      </c>
      <c r="T194" s="11" t="s">
        <v>31</v>
      </c>
      <c r="U194" s="15" t="str">
        <f t="shared" si="6"/>
        <v xml:space="preserve"> 10000</v>
      </c>
      <c r="V194" s="15" t="str">
        <f t="shared" ref="V194:V257" si="7">RIGHT(U194,5)</f>
        <v>10000</v>
      </c>
      <c r="W194" s="9" t="str">
        <f>VLOOKUP(V194,[1]poštanski!$B$2:$G$1019,6,FALSE)</f>
        <v>GRAD ZAGREB</v>
      </c>
      <c r="X194" s="11" t="s">
        <v>1021</v>
      </c>
      <c r="Y194" s="11" t="s">
        <v>1022</v>
      </c>
      <c r="Z194" s="10">
        <v>38</v>
      </c>
      <c r="AA194" s="11" t="str">
        <f>VLOOKUP(A195,'[1]RKP registar'!$B$2:$I$3775,4,FALSE)</f>
        <v>080 - MINISTARSTVO ZNANOSTI I OBRAZOVANJA</v>
      </c>
    </row>
    <row r="195" spans="1:27" x14ac:dyDescent="0.3">
      <c r="A195" s="7">
        <v>10264179101</v>
      </c>
      <c r="B195" s="2">
        <f>VLOOKUP(A195,'[1]RKP registar'!$B$2:$I$3775,2,FALSE)</f>
        <v>3068</v>
      </c>
      <c r="C195" s="8">
        <v>276</v>
      </c>
      <c r="D195" s="9" t="s">
        <v>24</v>
      </c>
      <c r="E195" s="10" t="s">
        <v>25</v>
      </c>
      <c r="F195" s="10" t="s">
        <v>26</v>
      </c>
      <c r="G195" s="10" t="s">
        <v>26</v>
      </c>
      <c r="H195" s="10" t="s">
        <v>26</v>
      </c>
      <c r="I195" s="10" t="s">
        <v>26</v>
      </c>
      <c r="J195" s="10" t="s">
        <v>26</v>
      </c>
      <c r="K195" s="10" t="s">
        <v>25</v>
      </c>
      <c r="L195" s="10" t="s">
        <v>25</v>
      </c>
      <c r="M195" s="10" t="s">
        <v>25</v>
      </c>
      <c r="N195" s="11" t="s">
        <v>1023</v>
      </c>
      <c r="O195" s="12" t="s">
        <v>1024</v>
      </c>
      <c r="P195" s="13" t="s">
        <v>48</v>
      </c>
      <c r="Q195" s="7">
        <v>10264179101</v>
      </c>
      <c r="R195" s="14" t="str">
        <f>VLOOKUP(A195,'[1]RKP registar'!$B$2:$I$3775,5,FALSE)</f>
        <v>03208001</v>
      </c>
      <c r="S195" s="11" t="s">
        <v>1025</v>
      </c>
      <c r="T195" s="11" t="s">
        <v>31</v>
      </c>
      <c r="U195" s="15" t="str">
        <f t="shared" si="6"/>
        <v xml:space="preserve"> 10000</v>
      </c>
      <c r="V195" s="15" t="str">
        <f t="shared" si="7"/>
        <v>10000</v>
      </c>
      <c r="W195" s="9" t="str">
        <f>VLOOKUP(V195,[1]poštanski!$B$2:$G$1019,6,FALSE)</f>
        <v>GRAD ZAGREB</v>
      </c>
      <c r="X195" s="11" t="s">
        <v>1026</v>
      </c>
      <c r="Y195" s="11" t="s">
        <v>1027</v>
      </c>
      <c r="Z195" s="10">
        <v>29</v>
      </c>
      <c r="AA195" s="11" t="str">
        <f>VLOOKUP(A196,'[1]RKP registar'!$B$2:$I$3775,4,FALSE)</f>
        <v>065 - MINISTARSTVO MORA, PROMETA I INFRASTRUKTURE</v>
      </c>
    </row>
    <row r="196" spans="1:27" ht="27.6" x14ac:dyDescent="0.3">
      <c r="A196" s="7">
        <v>80303023744</v>
      </c>
      <c r="B196" s="2">
        <f>VLOOKUP(A196,'[1]RKP registar'!$B$2:$I$3775,2,FALSE)</f>
        <v>51255</v>
      </c>
      <c r="C196" s="8">
        <v>277</v>
      </c>
      <c r="D196" s="9" t="s">
        <v>24</v>
      </c>
      <c r="E196" s="10" t="s">
        <v>25</v>
      </c>
      <c r="F196" s="10" t="s">
        <v>26</v>
      </c>
      <c r="G196" s="10" t="s">
        <v>25</v>
      </c>
      <c r="H196" s="10" t="s">
        <v>26</v>
      </c>
      <c r="I196" s="10" t="s">
        <v>26</v>
      </c>
      <c r="J196" s="10" t="s">
        <v>26</v>
      </c>
      <c r="K196" s="10" t="s">
        <v>25</v>
      </c>
      <c r="L196" s="10" t="s">
        <v>25</v>
      </c>
      <c r="M196" s="10" t="s">
        <v>25</v>
      </c>
      <c r="N196" s="11" t="s">
        <v>1028</v>
      </c>
      <c r="O196" s="12" t="s">
        <v>1029</v>
      </c>
      <c r="P196" s="13" t="s">
        <v>36</v>
      </c>
      <c r="Q196" s="7">
        <v>80303023744</v>
      </c>
      <c r="R196" s="14" t="str">
        <f>VLOOKUP(A196,'[1]RKP registar'!$B$2:$I$3775,5,FALSE)</f>
        <v>01534475</v>
      </c>
      <c r="S196" s="11" t="s">
        <v>1030</v>
      </c>
      <c r="T196" s="11" t="s">
        <v>1031</v>
      </c>
      <c r="U196" s="15" t="str">
        <f t="shared" si="6"/>
        <v xml:space="preserve"> 44000</v>
      </c>
      <c r="V196" s="15" t="str">
        <f t="shared" si="7"/>
        <v>44000</v>
      </c>
      <c r="W196" s="9" t="str">
        <f>VLOOKUP(V196,[1]poštanski!$B$2:$G$1019,6,FALSE)</f>
        <v>SISAČKO-MOSLAVAČKA</v>
      </c>
      <c r="X196" s="11" t="s">
        <v>1032</v>
      </c>
      <c r="Y196" s="11" t="s">
        <v>1033</v>
      </c>
      <c r="Z196" s="10"/>
      <c r="AA196" s="11" t="str">
        <f>VLOOKUP(A197,'[1]RKP registar'!$B$2:$I$3775,4,FALSE)</f>
        <v>065 - MINISTARSTVO MORA, PROMETA I INFRASTRUKTURE</v>
      </c>
    </row>
    <row r="197" spans="1:27" ht="12.75" customHeight="1" x14ac:dyDescent="0.3">
      <c r="A197" s="7">
        <v>14562482156</v>
      </c>
      <c r="B197" s="2">
        <f>VLOOKUP(A197,'[1]RKP registar'!$B$2:$I$3775,2,FALSE)</f>
        <v>51263</v>
      </c>
      <c r="C197" s="8">
        <v>278</v>
      </c>
      <c r="D197" s="9" t="s">
        <v>24</v>
      </c>
      <c r="E197" s="10" t="s">
        <v>25</v>
      </c>
      <c r="F197" s="10" t="s">
        <v>26</v>
      </c>
      <c r="G197" s="10" t="s">
        <v>25</v>
      </c>
      <c r="H197" s="10" t="s">
        <v>26</v>
      </c>
      <c r="I197" s="10" t="s">
        <v>26</v>
      </c>
      <c r="J197" s="10" t="s">
        <v>26</v>
      </c>
      <c r="K197" s="10" t="s">
        <v>25</v>
      </c>
      <c r="L197" s="10" t="s">
        <v>25</v>
      </c>
      <c r="M197" s="10" t="s">
        <v>25</v>
      </c>
      <c r="N197" s="11" t="s">
        <v>1034</v>
      </c>
      <c r="O197" s="50" t="s">
        <v>1035</v>
      </c>
      <c r="P197" s="13" t="s">
        <v>36</v>
      </c>
      <c r="Q197" s="7">
        <v>14562482156</v>
      </c>
      <c r="R197" s="14" t="str">
        <f>VLOOKUP(A197,'[1]RKP registar'!$B$2:$I$3775,5,FALSE)</f>
        <v>01515845</v>
      </c>
      <c r="S197" s="11" t="s">
        <v>1036</v>
      </c>
      <c r="T197" s="11" t="s">
        <v>1037</v>
      </c>
      <c r="U197" s="28">
        <v>35000</v>
      </c>
      <c r="V197" s="15" t="str">
        <f t="shared" si="7"/>
        <v>35000</v>
      </c>
      <c r="W197" s="9" t="str">
        <f>VLOOKUP(V197,[1]poštanski!$B$2:$G$1019,6,FALSE)</f>
        <v>BRODSKO-POSAVSKA</v>
      </c>
      <c r="X197" s="11" t="s">
        <v>1038</v>
      </c>
      <c r="Y197" s="11"/>
      <c r="Z197" s="10"/>
      <c r="AA197" s="11" t="str">
        <f>VLOOKUP(A198,'[1]RKP registar'!$B$2:$I$3775,4,FALSE)</f>
        <v>041 - MINISTARSTVO HRVATSKIH BRANITELJA</v>
      </c>
    </row>
    <row r="198" spans="1:27" x14ac:dyDescent="0.3">
      <c r="A198" s="7">
        <v>18534327031</v>
      </c>
      <c r="B198" s="2">
        <f>VLOOKUP(A198,'[1]RKP registar'!$B$2:$I$3775,2,FALSE)</f>
        <v>48314</v>
      </c>
      <c r="C198" s="8">
        <v>279</v>
      </c>
      <c r="D198" s="9" t="s">
        <v>24</v>
      </c>
      <c r="E198" s="10" t="s">
        <v>25</v>
      </c>
      <c r="F198" s="10" t="s">
        <v>26</v>
      </c>
      <c r="G198" s="10" t="s">
        <v>26</v>
      </c>
      <c r="H198" s="10" t="s">
        <v>26</v>
      </c>
      <c r="I198" s="10" t="s">
        <v>26</v>
      </c>
      <c r="J198" s="10" t="s">
        <v>26</v>
      </c>
      <c r="K198" s="10" t="s">
        <v>25</v>
      </c>
      <c r="L198" s="10" t="s">
        <v>25</v>
      </c>
      <c r="M198" s="10" t="s">
        <v>25</v>
      </c>
      <c r="N198" s="11" t="s">
        <v>1039</v>
      </c>
      <c r="O198" s="12" t="s">
        <v>1040</v>
      </c>
      <c r="P198" s="13" t="s">
        <v>36</v>
      </c>
      <c r="Q198" s="7">
        <v>18534327031</v>
      </c>
      <c r="R198" s="14" t="str">
        <f>VLOOKUP(A198,'[1]RKP registar'!$B$2:$I$3775,5,FALSE)</f>
        <v>04140966</v>
      </c>
      <c r="S198" s="11" t="s">
        <v>1041</v>
      </c>
      <c r="T198" s="11" t="s">
        <v>336</v>
      </c>
      <c r="U198" s="15" t="str">
        <f t="shared" ref="U198:U215" si="8">LEFT(T198,6)</f>
        <v xml:space="preserve"> 32000</v>
      </c>
      <c r="V198" s="15" t="str">
        <f t="shared" si="7"/>
        <v>32000</v>
      </c>
      <c r="W198" s="9" t="str">
        <f>VLOOKUP(V198,[1]poštanski!$B$2:$G$1019,6,FALSE)</f>
        <v>VUKOVARSKO-SRIJEMSKA</v>
      </c>
      <c r="X198" s="11" t="s">
        <v>1042</v>
      </c>
      <c r="Y198" s="11" t="s">
        <v>1043</v>
      </c>
      <c r="Z198" s="10">
        <v>41</v>
      </c>
      <c r="AA198" s="11" t="str">
        <f>VLOOKUP(A199,'[1]RKP registar'!$B$2:$I$3775,4,FALSE)</f>
        <v>109 - MINISTARSTVO PRAVOSUĐA I UPRAVE</v>
      </c>
    </row>
    <row r="199" spans="1:27" ht="27.6" x14ac:dyDescent="0.3">
      <c r="A199" s="7">
        <v>19601823684</v>
      </c>
      <c r="B199" s="2">
        <f>VLOOKUP(A199,'[1]RKP registar'!$B$2:$I$3775,2,FALSE)</f>
        <v>20727</v>
      </c>
      <c r="C199" s="8">
        <v>280</v>
      </c>
      <c r="D199" s="9" t="s">
        <v>24</v>
      </c>
      <c r="E199" s="10" t="s">
        <v>25</v>
      </c>
      <c r="F199" s="10" t="s">
        <v>26</v>
      </c>
      <c r="G199" s="10" t="s">
        <v>26</v>
      </c>
      <c r="H199" s="10" t="s">
        <v>26</v>
      </c>
      <c r="I199" s="10" t="s">
        <v>26</v>
      </c>
      <c r="J199" s="10" t="s">
        <v>26</v>
      </c>
      <c r="K199" s="10" t="s">
        <v>25</v>
      </c>
      <c r="L199" s="10" t="s">
        <v>25</v>
      </c>
      <c r="M199" s="10" t="s">
        <v>25</v>
      </c>
      <c r="N199" s="11" t="s">
        <v>1044</v>
      </c>
      <c r="O199" s="12" t="s">
        <v>1045</v>
      </c>
      <c r="P199" s="13" t="s">
        <v>163</v>
      </c>
      <c r="Q199" s="7">
        <v>19601823684</v>
      </c>
      <c r="R199" s="14" t="str">
        <f>VLOOKUP(A199,'[1]RKP registar'!$B$2:$I$3775,5,FALSE)</f>
        <v>01149695</v>
      </c>
      <c r="S199" s="11" t="s">
        <v>1046</v>
      </c>
      <c r="T199" s="11" t="s">
        <v>1047</v>
      </c>
      <c r="U199" s="15" t="str">
        <f t="shared" si="8"/>
        <v xml:space="preserve"> 44400</v>
      </c>
      <c r="V199" s="15" t="str">
        <f t="shared" si="7"/>
        <v>44400</v>
      </c>
      <c r="W199" s="9" t="str">
        <f>VLOOKUP(V199,[1]poštanski!$B$2:$G$1019,6,FALSE)</f>
        <v>SISAČKO-MOSLAVAČKA</v>
      </c>
      <c r="X199" s="11" t="s">
        <v>1048</v>
      </c>
      <c r="Y199" s="11" t="s">
        <v>1049</v>
      </c>
      <c r="Z199" s="10">
        <v>259</v>
      </c>
      <c r="AA199" s="11" t="str">
        <f>VLOOKUP(A200,'[1]RKP registar'!$B$2:$I$3775,4,FALSE)</f>
        <v>109 - MINISTARSTVO PRAVOSUĐA I UPRAVE</v>
      </c>
    </row>
    <row r="200" spans="1:27" ht="27.6" x14ac:dyDescent="0.3">
      <c r="A200" s="7">
        <v>10236446484</v>
      </c>
      <c r="B200" s="2">
        <f>VLOOKUP(A200,'[1]RKP registar'!$B$2:$I$3775,2,FALSE)</f>
        <v>3164</v>
      </c>
      <c r="C200" s="8">
        <v>281</v>
      </c>
      <c r="D200" s="9" t="s">
        <v>24</v>
      </c>
      <c r="E200" s="10" t="s">
        <v>25</v>
      </c>
      <c r="F200" s="10" t="s">
        <v>26</v>
      </c>
      <c r="G200" s="10" t="s">
        <v>26</v>
      </c>
      <c r="H200" s="10" t="s">
        <v>26</v>
      </c>
      <c r="I200" s="10" t="s">
        <v>26</v>
      </c>
      <c r="J200" s="10" t="s">
        <v>26</v>
      </c>
      <c r="K200" s="10" t="s">
        <v>25</v>
      </c>
      <c r="L200" s="10" t="s">
        <v>25</v>
      </c>
      <c r="M200" s="10" t="s">
        <v>25</v>
      </c>
      <c r="N200" s="11" t="s">
        <v>1050</v>
      </c>
      <c r="O200" s="12" t="s">
        <v>1051</v>
      </c>
      <c r="P200" s="13" t="s">
        <v>163</v>
      </c>
      <c r="Q200" s="7">
        <v>10236446484</v>
      </c>
      <c r="R200" s="14" t="str">
        <f>VLOOKUP(A200,'[1]RKP registar'!$B$2:$I$3775,5,FALSE)</f>
        <v>03125971</v>
      </c>
      <c r="S200" s="11" t="s">
        <v>1052</v>
      </c>
      <c r="T200" s="11" t="s">
        <v>1053</v>
      </c>
      <c r="U200" s="15" t="str">
        <f t="shared" si="8"/>
        <v xml:space="preserve"> 42250</v>
      </c>
      <c r="V200" s="15" t="str">
        <f t="shared" si="7"/>
        <v>42250</v>
      </c>
      <c r="W200" s="9" t="str">
        <f>VLOOKUP(V200,[1]poštanski!$B$2:$G$1019,6,FALSE)</f>
        <v>VARAŽDINSKA</v>
      </c>
      <c r="X200" s="11" t="s">
        <v>1054</v>
      </c>
      <c r="Y200" s="11" t="s">
        <v>1055</v>
      </c>
      <c r="Z200" s="10">
        <v>392</v>
      </c>
      <c r="AA200" s="11" t="str">
        <f>VLOOKUP(A201,'[1]RKP registar'!$B$2:$I$3775,4,FALSE)</f>
        <v>109 - MINISTARSTVO PRAVOSUĐA I UPRAVE</v>
      </c>
    </row>
    <row r="201" spans="1:27" ht="27.6" x14ac:dyDescent="0.3">
      <c r="A201" s="7">
        <v>22519877219</v>
      </c>
      <c r="B201" s="2">
        <f>VLOOKUP(A201,'[1]RKP registar'!$B$2:$I$3775,2,FALSE)</f>
        <v>3172</v>
      </c>
      <c r="C201" s="8">
        <v>282</v>
      </c>
      <c r="D201" s="9" t="s">
        <v>24</v>
      </c>
      <c r="E201" s="10" t="s">
        <v>25</v>
      </c>
      <c r="F201" s="10" t="s">
        <v>26</v>
      </c>
      <c r="G201" s="10" t="s">
        <v>26</v>
      </c>
      <c r="H201" s="10" t="s">
        <v>26</v>
      </c>
      <c r="I201" s="10" t="s">
        <v>26</v>
      </c>
      <c r="J201" s="10" t="s">
        <v>26</v>
      </c>
      <c r="K201" s="10" t="s">
        <v>25</v>
      </c>
      <c r="L201" s="10" t="s">
        <v>25</v>
      </c>
      <c r="M201" s="10" t="s">
        <v>25</v>
      </c>
      <c r="N201" s="11" t="s">
        <v>1056</v>
      </c>
      <c r="O201" s="12" t="s">
        <v>1057</v>
      </c>
      <c r="P201" s="13" t="s">
        <v>163</v>
      </c>
      <c r="Q201" s="7">
        <v>22519877219</v>
      </c>
      <c r="R201" s="14" t="str">
        <f>VLOOKUP(A201,'[1]RKP registar'!$B$2:$I$3775,5,FALSE)</f>
        <v>03331482</v>
      </c>
      <c r="S201" s="11" t="s">
        <v>1058</v>
      </c>
      <c r="T201" s="11" t="s">
        <v>1059</v>
      </c>
      <c r="U201" s="15" t="str">
        <f t="shared" si="8"/>
        <v xml:space="preserve"> 44317</v>
      </c>
      <c r="V201" s="15" t="str">
        <f t="shared" si="7"/>
        <v>44317</v>
      </c>
      <c r="W201" s="9" t="str">
        <f>VLOOKUP(V201,[1]poštanski!$B$2:$G$1019,6,FALSE)</f>
        <v>SISAČKO-MOSLAVAČKA</v>
      </c>
      <c r="X201" s="11" t="s">
        <v>1060</v>
      </c>
      <c r="Y201" s="11" t="s">
        <v>1061</v>
      </c>
      <c r="Z201" s="10">
        <v>85</v>
      </c>
      <c r="AA201" s="11" t="str">
        <f>VLOOKUP(A202,'[1]RKP registar'!$B$2:$I$3775,4,FALSE)</f>
        <v>109 - MINISTARSTVO PRAVOSUĐA I UPRAVE</v>
      </c>
    </row>
    <row r="202" spans="1:27" ht="27.6" x14ac:dyDescent="0.3">
      <c r="A202" s="7">
        <v>28324816977</v>
      </c>
      <c r="B202" s="2">
        <f>VLOOKUP(A202,'[1]RKP registar'!$B$2:$I$3775,2,FALSE)</f>
        <v>50395</v>
      </c>
      <c r="C202" s="8">
        <v>283</v>
      </c>
      <c r="D202" s="9" t="s">
        <v>24</v>
      </c>
      <c r="E202" s="10" t="s">
        <v>25</v>
      </c>
      <c r="F202" s="10" t="s">
        <v>26</v>
      </c>
      <c r="G202" s="10" t="s">
        <v>26</v>
      </c>
      <c r="H202" s="10" t="s">
        <v>26</v>
      </c>
      <c r="I202" s="10" t="s">
        <v>26</v>
      </c>
      <c r="J202" s="10" t="s">
        <v>26</v>
      </c>
      <c r="K202" s="10" t="s">
        <v>25</v>
      </c>
      <c r="L202" s="10" t="s">
        <v>25</v>
      </c>
      <c r="M202" s="10" t="s">
        <v>25</v>
      </c>
      <c r="N202" s="11" t="s">
        <v>1062</v>
      </c>
      <c r="O202" s="12" t="s">
        <v>1063</v>
      </c>
      <c r="P202" s="13" t="s">
        <v>163</v>
      </c>
      <c r="Q202" s="7">
        <v>28324816977</v>
      </c>
      <c r="R202" s="14" t="str">
        <f>VLOOKUP(A202,'[1]RKP registar'!$B$2:$I$3775,5,FALSE)</f>
        <v>04982495</v>
      </c>
      <c r="S202" s="11" t="s">
        <v>1064</v>
      </c>
      <c r="T202" s="11" t="s">
        <v>1065</v>
      </c>
      <c r="U202" s="15" t="str">
        <f t="shared" si="8"/>
        <v xml:space="preserve"> 34000</v>
      </c>
      <c r="V202" s="15" t="str">
        <f t="shared" si="7"/>
        <v>34000</v>
      </c>
      <c r="W202" s="9" t="str">
        <f>VLOOKUP(V202,[1]poštanski!$B$2:$G$1019,6,FALSE)</f>
        <v>POŽEŠKO-SLAVONSKA</v>
      </c>
      <c r="X202" s="11" t="s">
        <v>1066</v>
      </c>
      <c r="Y202" s="11" t="s">
        <v>1067</v>
      </c>
      <c r="Z202" s="10"/>
      <c r="AA202" s="11" t="str">
        <f>VLOOKUP(A203,'[1]RKP registar'!$B$2:$I$3775,4,FALSE)</f>
        <v>109 - MINISTARSTVO PRAVOSUĐA I UPRAVE</v>
      </c>
    </row>
    <row r="203" spans="1:27" ht="28.8" x14ac:dyDescent="0.3">
      <c r="A203" s="7">
        <v>19085780732</v>
      </c>
      <c r="B203" s="2">
        <f>VLOOKUP(A203,'[1]RKP registar'!$B$2:$I$3775,2,FALSE)</f>
        <v>3197</v>
      </c>
      <c r="C203" s="8">
        <v>284</v>
      </c>
      <c r="D203" s="9" t="s">
        <v>24</v>
      </c>
      <c r="E203" s="10" t="s">
        <v>25</v>
      </c>
      <c r="F203" s="10" t="s">
        <v>26</v>
      </c>
      <c r="G203" s="10" t="s">
        <v>26</v>
      </c>
      <c r="H203" s="10" t="s">
        <v>26</v>
      </c>
      <c r="I203" s="10" t="s">
        <v>26</v>
      </c>
      <c r="J203" s="10" t="s">
        <v>26</v>
      </c>
      <c r="K203" s="10" t="s">
        <v>25</v>
      </c>
      <c r="L203" s="10" t="s">
        <v>25</v>
      </c>
      <c r="M203" s="10" t="s">
        <v>25</v>
      </c>
      <c r="N203" s="11" t="s">
        <v>1068</v>
      </c>
      <c r="O203" s="27" t="s">
        <v>1069</v>
      </c>
      <c r="P203" s="13" t="s">
        <v>163</v>
      </c>
      <c r="Q203" s="7">
        <v>19085780732</v>
      </c>
      <c r="R203" s="14" t="str">
        <f>VLOOKUP(A203,'[1]RKP registar'!$B$2:$I$3775,5,FALSE)</f>
        <v>03230015</v>
      </c>
      <c r="S203" s="11" t="s">
        <v>1070</v>
      </c>
      <c r="T203" s="11" t="s">
        <v>216</v>
      </c>
      <c r="U203" s="15" t="str">
        <f t="shared" si="8"/>
        <v xml:space="preserve"> 10410</v>
      </c>
      <c r="V203" s="15" t="str">
        <f t="shared" si="7"/>
        <v>10410</v>
      </c>
      <c r="W203" s="9" t="str">
        <f>VLOOKUP(V203,[1]poštanski!$B$2:$G$1019,6,FALSE)</f>
        <v>ZAGREBAČKA</v>
      </c>
      <c r="X203" s="11" t="s">
        <v>1071</v>
      </c>
      <c r="Y203" s="11" t="s">
        <v>1072</v>
      </c>
      <c r="Z203" s="10">
        <v>78</v>
      </c>
      <c r="AA203" s="11" t="str">
        <f>VLOOKUP(A204,'[1]RKP registar'!$B$2:$I$3775,4,FALSE)</f>
        <v>109 - MINISTARSTVO PRAVOSUĐA I UPRAVE</v>
      </c>
    </row>
    <row r="204" spans="1:27" ht="27.6" x14ac:dyDescent="0.3">
      <c r="A204" s="7">
        <v>17231519023</v>
      </c>
      <c r="B204" s="2">
        <f>VLOOKUP(A204,'[1]RKP registar'!$B$2:$I$3775,2,FALSE)</f>
        <v>3201</v>
      </c>
      <c r="C204" s="8">
        <v>285</v>
      </c>
      <c r="D204" s="9" t="s">
        <v>24</v>
      </c>
      <c r="E204" s="10" t="s">
        <v>25</v>
      </c>
      <c r="F204" s="10" t="s">
        <v>26</v>
      </c>
      <c r="G204" s="10" t="s">
        <v>26</v>
      </c>
      <c r="H204" s="10" t="s">
        <v>26</v>
      </c>
      <c r="I204" s="10" t="s">
        <v>26</v>
      </c>
      <c r="J204" s="10" t="s">
        <v>26</v>
      </c>
      <c r="K204" s="10" t="s">
        <v>25</v>
      </c>
      <c r="L204" s="10" t="s">
        <v>25</v>
      </c>
      <c r="M204" s="10" t="s">
        <v>25</v>
      </c>
      <c r="N204" s="11" t="s">
        <v>1073</v>
      </c>
      <c r="O204" s="12" t="s">
        <v>1074</v>
      </c>
      <c r="P204" s="13" t="s">
        <v>163</v>
      </c>
      <c r="Q204" s="7">
        <v>17231519023</v>
      </c>
      <c r="R204" s="14" t="str">
        <f>VLOOKUP(A204,'[1]RKP registar'!$B$2:$I$3775,5,FALSE)</f>
        <v>03221784</v>
      </c>
      <c r="S204" s="11" t="s">
        <v>1075</v>
      </c>
      <c r="T204" s="11" t="s">
        <v>128</v>
      </c>
      <c r="U204" s="15" t="str">
        <f t="shared" si="8"/>
        <v xml:space="preserve"> 52100</v>
      </c>
      <c r="V204" s="15" t="str">
        <f t="shared" si="7"/>
        <v>52100</v>
      </c>
      <c r="W204" s="9" t="str">
        <f>VLOOKUP(V204,[1]poštanski!$B$2:$G$1019,6,FALSE)</f>
        <v>ISTARSKA</v>
      </c>
      <c r="X204" s="11" t="s">
        <v>1076</v>
      </c>
      <c r="Y204" s="11" t="s">
        <v>1077</v>
      </c>
      <c r="Z204" s="10">
        <v>111</v>
      </c>
      <c r="AA204" s="11" t="str">
        <f>VLOOKUP(A205,'[1]RKP registar'!$B$2:$I$3775,4,FALSE)</f>
        <v>096 - MINISTARSTVO ZDRAVSTVA</v>
      </c>
    </row>
    <row r="205" spans="1:27" ht="27.6" x14ac:dyDescent="0.3">
      <c r="A205" s="7">
        <v>32206148371</v>
      </c>
      <c r="B205" s="2">
        <f>VLOOKUP(A205,'[1]RKP registar'!$B$2:$I$3775,2,FALSE)</f>
        <v>26571</v>
      </c>
      <c r="C205" s="8">
        <v>286</v>
      </c>
      <c r="D205" s="9" t="s">
        <v>24</v>
      </c>
      <c r="E205" s="10" t="s">
        <v>25</v>
      </c>
      <c r="F205" s="10" t="s">
        <v>26</v>
      </c>
      <c r="G205" s="10" t="s">
        <v>25</v>
      </c>
      <c r="H205" s="10" t="s">
        <v>26</v>
      </c>
      <c r="I205" s="10" t="s">
        <v>25</v>
      </c>
      <c r="J205" s="10" t="s">
        <v>26</v>
      </c>
      <c r="K205" s="10" t="s">
        <v>25</v>
      </c>
      <c r="L205" s="10" t="s">
        <v>25</v>
      </c>
      <c r="M205" s="10" t="s">
        <v>26</v>
      </c>
      <c r="N205" s="11" t="s">
        <v>1078</v>
      </c>
      <c r="O205" s="12" t="s">
        <v>1079</v>
      </c>
      <c r="P205" s="13" t="s">
        <v>567</v>
      </c>
      <c r="Q205" s="7">
        <v>32206148371</v>
      </c>
      <c r="R205" s="14" t="str">
        <f>VLOOKUP(A205,'[1]RKP registar'!$B$2:$I$3775,5,FALSE)</f>
        <v>03799913</v>
      </c>
      <c r="S205" s="11" t="s">
        <v>1080</v>
      </c>
      <c r="T205" s="11" t="s">
        <v>31</v>
      </c>
      <c r="U205" s="15" t="str">
        <f t="shared" si="8"/>
        <v xml:space="preserve"> 10000</v>
      </c>
      <c r="V205" s="15" t="str">
        <f t="shared" si="7"/>
        <v>10000</v>
      </c>
      <c r="W205" s="9" t="str">
        <f>VLOOKUP(V205,[1]poštanski!$B$2:$G$1019,6,FALSE)</f>
        <v>GRAD ZAGREB</v>
      </c>
      <c r="X205" s="11" t="s">
        <v>1081</v>
      </c>
      <c r="Y205" s="11" t="s">
        <v>1082</v>
      </c>
      <c r="Z205" s="10">
        <v>1964</v>
      </c>
      <c r="AA205" s="11" t="str">
        <f>VLOOKUP(A206,'[1]RKP registar'!$B$2:$I$3775,4,FALSE)</f>
        <v>096 - MINISTARSTVO ZDRAVSTVA</v>
      </c>
    </row>
    <row r="206" spans="1:27" ht="27.6" x14ac:dyDescent="0.3">
      <c r="A206" s="7">
        <v>25883882856</v>
      </c>
      <c r="B206" s="2">
        <f>VLOOKUP(A206,'[1]RKP registar'!$B$2:$I$3775,2,FALSE)</f>
        <v>26387</v>
      </c>
      <c r="C206" s="8">
        <v>287</v>
      </c>
      <c r="D206" s="9" t="s">
        <v>24</v>
      </c>
      <c r="E206" s="10" t="s">
        <v>25</v>
      </c>
      <c r="F206" s="10" t="s">
        <v>26</v>
      </c>
      <c r="G206" s="10" t="s">
        <v>25</v>
      </c>
      <c r="H206" s="10" t="s">
        <v>26</v>
      </c>
      <c r="I206" s="10" t="s">
        <v>25</v>
      </c>
      <c r="J206" s="10" t="s">
        <v>26</v>
      </c>
      <c r="K206" s="10" t="s">
        <v>25</v>
      </c>
      <c r="L206" s="10" t="s">
        <v>25</v>
      </c>
      <c r="M206" s="10" t="s">
        <v>26</v>
      </c>
      <c r="N206" s="11" t="s">
        <v>1083</v>
      </c>
      <c r="O206" s="12" t="s">
        <v>1084</v>
      </c>
      <c r="P206" s="13" t="s">
        <v>567</v>
      </c>
      <c r="Q206" s="7">
        <v>25883882856</v>
      </c>
      <c r="R206" s="14" t="str">
        <f>VLOOKUP(A206,'[1]RKP registar'!$B$2:$I$3775,5,FALSE)</f>
        <v>03279057</v>
      </c>
      <c r="S206" s="11" t="s">
        <v>1085</v>
      </c>
      <c r="T206" s="11" t="s">
        <v>31</v>
      </c>
      <c r="U206" s="15" t="str">
        <f t="shared" si="8"/>
        <v xml:space="preserve"> 10000</v>
      </c>
      <c r="V206" s="15" t="str">
        <f t="shared" si="7"/>
        <v>10000</v>
      </c>
      <c r="W206" s="9" t="str">
        <f>VLOOKUP(V206,[1]poštanski!$B$2:$G$1019,6,FALSE)</f>
        <v>GRAD ZAGREB</v>
      </c>
      <c r="X206" s="11" t="s">
        <v>1086</v>
      </c>
      <c r="Y206" s="11" t="s">
        <v>1087</v>
      </c>
      <c r="Z206" s="10">
        <v>1141</v>
      </c>
      <c r="AA206" s="11" t="str">
        <f>VLOOKUP(A207,'[1]RKP registar'!$B$2:$I$3775,4,FALSE)</f>
        <v>096 - MINISTARSTVO ZDRAVSTVA</v>
      </c>
    </row>
    <row r="207" spans="1:27" ht="27.6" x14ac:dyDescent="0.3">
      <c r="A207" s="7">
        <v>89819375646</v>
      </c>
      <c r="B207" s="2">
        <f>VLOOKUP(A207,'[1]RKP registar'!$B$2:$I$3775,2,FALSE)</f>
        <v>26400</v>
      </c>
      <c r="C207" s="8">
        <v>288</v>
      </c>
      <c r="D207" s="9" t="s">
        <v>24</v>
      </c>
      <c r="E207" s="10" t="s">
        <v>25</v>
      </c>
      <c r="F207" s="10" t="s">
        <v>26</v>
      </c>
      <c r="G207" s="10" t="s">
        <v>25</v>
      </c>
      <c r="H207" s="10" t="s">
        <v>26</v>
      </c>
      <c r="I207" s="10" t="s">
        <v>25</v>
      </c>
      <c r="J207" s="10" t="s">
        <v>26</v>
      </c>
      <c r="K207" s="10" t="s">
        <v>25</v>
      </c>
      <c r="L207" s="10" t="s">
        <v>25</v>
      </c>
      <c r="M207" s="10" t="s">
        <v>26</v>
      </c>
      <c r="N207" s="11" t="s">
        <v>1088</v>
      </c>
      <c r="O207" s="12" t="s">
        <v>1089</v>
      </c>
      <c r="P207" s="13" t="s">
        <v>567</v>
      </c>
      <c r="Q207" s="7">
        <v>89819375646</v>
      </c>
      <c r="R207" s="14" t="str">
        <f>VLOOKUP(A207,'[1]RKP registar'!$B$2:$I$3775,5,FALSE)</f>
        <v>03018822</v>
      </c>
      <c r="S207" s="11" t="s">
        <v>1090</v>
      </c>
      <c r="T207" s="11" t="s">
        <v>140</v>
      </c>
      <c r="U207" s="15" t="str">
        <f t="shared" si="8"/>
        <v xml:space="preserve"> 31000</v>
      </c>
      <c r="V207" s="15" t="str">
        <f t="shared" si="7"/>
        <v>31000</v>
      </c>
      <c r="W207" s="9" t="str">
        <f>VLOOKUP(V207,[1]poštanski!$B$2:$G$1019,6,FALSE)</f>
        <v>OSJEČKO-BARANJSKA</v>
      </c>
      <c r="X207" s="11" t="s">
        <v>1091</v>
      </c>
      <c r="Y207" s="11" t="s">
        <v>1092</v>
      </c>
      <c r="Z207" s="10">
        <v>3105</v>
      </c>
      <c r="AA207" s="11" t="str">
        <f>VLOOKUP(A208,'[1]RKP registar'!$B$2:$I$3775,4,FALSE)</f>
        <v>096 - MINISTARSTVO ZDRAVSTVA</v>
      </c>
    </row>
    <row r="208" spans="1:27" ht="41.4" x14ac:dyDescent="0.3">
      <c r="A208" s="7">
        <v>40237608715</v>
      </c>
      <c r="B208" s="2">
        <f>VLOOKUP(A208,'[1]RKP registar'!$B$2:$I$3775,2,FALSE)</f>
        <v>26379</v>
      </c>
      <c r="C208" s="8">
        <v>289</v>
      </c>
      <c r="D208" s="9" t="s">
        <v>24</v>
      </c>
      <c r="E208" s="10" t="s">
        <v>25</v>
      </c>
      <c r="F208" s="10" t="s">
        <v>26</v>
      </c>
      <c r="G208" s="10" t="s">
        <v>25</v>
      </c>
      <c r="H208" s="10" t="s">
        <v>26</v>
      </c>
      <c r="I208" s="10" t="s">
        <v>25</v>
      </c>
      <c r="J208" s="10" t="s">
        <v>26</v>
      </c>
      <c r="K208" s="10" t="s">
        <v>25</v>
      </c>
      <c r="L208" s="10" t="s">
        <v>25</v>
      </c>
      <c r="M208" s="10" t="s">
        <v>26</v>
      </c>
      <c r="N208" s="11" t="s">
        <v>1093</v>
      </c>
      <c r="O208" s="12" t="s">
        <v>1094</v>
      </c>
      <c r="P208" s="13" t="s">
        <v>567</v>
      </c>
      <c r="Q208" s="7">
        <v>40237608715</v>
      </c>
      <c r="R208" s="14" t="str">
        <f>VLOOKUP(A208,'[1]RKP registar'!$B$2:$I$3775,5,FALSE)</f>
        <v>03368041</v>
      </c>
      <c r="S208" s="11" t="s">
        <v>1095</v>
      </c>
      <c r="T208" s="11" t="s">
        <v>243</v>
      </c>
      <c r="U208" s="15" t="str">
        <f t="shared" si="8"/>
        <v xml:space="preserve"> 51000</v>
      </c>
      <c r="V208" s="15" t="str">
        <f t="shared" si="7"/>
        <v>51000</v>
      </c>
      <c r="W208" s="9" t="str">
        <f>VLOOKUP(V208,[1]poštanski!$B$2:$G$1019,6,FALSE)</f>
        <v>PRIMORSKO-GORANSKA</v>
      </c>
      <c r="X208" s="11" t="s">
        <v>1096</v>
      </c>
      <c r="Y208" s="11" t="s">
        <v>1097</v>
      </c>
      <c r="Z208" s="10">
        <v>3199</v>
      </c>
      <c r="AA208" s="11" t="str">
        <f>VLOOKUP(A209,'[1]RKP registar'!$B$2:$I$3775,4,FALSE)</f>
        <v>096 - MINISTARSTVO ZDRAVSTVA</v>
      </c>
    </row>
    <row r="209" spans="1:27" x14ac:dyDescent="0.3">
      <c r="A209" s="7">
        <v>84924656517</v>
      </c>
      <c r="B209" s="2">
        <f>VLOOKUP(A209,'[1]RKP registar'!$B$2:$I$3775,2,FALSE)</f>
        <v>26395</v>
      </c>
      <c r="C209" s="8">
        <v>290</v>
      </c>
      <c r="D209" s="9" t="s">
        <v>24</v>
      </c>
      <c r="E209" s="10" t="s">
        <v>25</v>
      </c>
      <c r="F209" s="10" t="s">
        <v>26</v>
      </c>
      <c r="G209" s="10" t="s">
        <v>25</v>
      </c>
      <c r="H209" s="10" t="s">
        <v>26</v>
      </c>
      <c r="I209" s="10" t="s">
        <v>25</v>
      </c>
      <c r="J209" s="10" t="s">
        <v>26</v>
      </c>
      <c r="K209" s="10" t="s">
        <v>25</v>
      </c>
      <c r="L209" s="10" t="s">
        <v>25</v>
      </c>
      <c r="M209" s="10" t="s">
        <v>26</v>
      </c>
      <c r="N209" s="11" t="s">
        <v>1098</v>
      </c>
      <c r="O209" s="12" t="s">
        <v>1099</v>
      </c>
      <c r="P209" s="13" t="s">
        <v>567</v>
      </c>
      <c r="Q209" s="7">
        <v>84924656517</v>
      </c>
      <c r="R209" s="14" t="str">
        <f>VLOOKUP(A209,'[1]RKP registar'!$B$2:$I$3775,5,FALSE)</f>
        <v>03208036</v>
      </c>
      <c r="S209" s="11" t="s">
        <v>1100</v>
      </c>
      <c r="T209" s="11" t="s">
        <v>31</v>
      </c>
      <c r="U209" s="15" t="str">
        <f t="shared" si="8"/>
        <v xml:space="preserve"> 10000</v>
      </c>
      <c r="V209" s="15" t="str">
        <f t="shared" si="7"/>
        <v>10000</v>
      </c>
      <c r="W209" s="9" t="str">
        <f>VLOOKUP(V209,[1]poštanski!$B$2:$G$1019,6,FALSE)</f>
        <v>GRAD ZAGREB</v>
      </c>
      <c r="X209" s="11" t="s">
        <v>1101</v>
      </c>
      <c r="Y209" s="11" t="s">
        <v>1102</v>
      </c>
      <c r="Z209" s="10">
        <v>3749</v>
      </c>
      <c r="AA209" s="11" t="str">
        <f>VLOOKUP(A210,'[1]RKP registar'!$B$2:$I$3775,4,FALSE)</f>
        <v>096 - MINISTARSTVO ZDRAVSTVA</v>
      </c>
    </row>
    <row r="210" spans="1:27" x14ac:dyDescent="0.3">
      <c r="A210" s="7">
        <v>51401063283</v>
      </c>
      <c r="B210" s="2">
        <f>VLOOKUP(A210,'[1]RKP registar'!$B$2:$I$3775,2,FALSE)</f>
        <v>26418</v>
      </c>
      <c r="C210" s="8">
        <v>291</v>
      </c>
      <c r="D210" s="9" t="s">
        <v>24</v>
      </c>
      <c r="E210" s="10" t="s">
        <v>25</v>
      </c>
      <c r="F210" s="10" t="s">
        <v>26</v>
      </c>
      <c r="G210" s="10" t="s">
        <v>25</v>
      </c>
      <c r="H210" s="10" t="s">
        <v>26</v>
      </c>
      <c r="I210" s="10" t="s">
        <v>25</v>
      </c>
      <c r="J210" s="10" t="s">
        <v>26</v>
      </c>
      <c r="K210" s="10" t="s">
        <v>25</v>
      </c>
      <c r="L210" s="10" t="s">
        <v>25</v>
      </c>
      <c r="M210" s="10" t="s">
        <v>26</v>
      </c>
      <c r="N210" s="11" t="s">
        <v>1103</v>
      </c>
      <c r="O210" s="12" t="s">
        <v>1104</v>
      </c>
      <c r="P210" s="13" t="s">
        <v>567</v>
      </c>
      <c r="Q210" s="7">
        <v>51401063283</v>
      </c>
      <c r="R210" s="14" t="str">
        <f>VLOOKUP(A210,'[1]RKP registar'!$B$2:$I$3775,5,FALSE)</f>
        <v>00242870</v>
      </c>
      <c r="S210" s="11" t="s">
        <v>1105</v>
      </c>
      <c r="T210" s="11" t="s">
        <v>55</v>
      </c>
      <c r="U210" s="15" t="str">
        <f t="shared" si="8"/>
        <v xml:space="preserve"> 21000</v>
      </c>
      <c r="V210" s="15" t="str">
        <f t="shared" si="7"/>
        <v>21000</v>
      </c>
      <c r="W210" s="9" t="str">
        <f>VLOOKUP(V210,[1]poštanski!$B$2:$G$1019,6,FALSE)</f>
        <v>SPLITSKO-DALMATINSKA</v>
      </c>
      <c r="X210" s="11" t="s">
        <v>1106</v>
      </c>
      <c r="Y210" s="11" t="s">
        <v>1107</v>
      </c>
      <c r="Z210" s="10">
        <v>3622</v>
      </c>
      <c r="AA210" s="11" t="str">
        <f>VLOOKUP(A211,'[1]RKP registar'!$B$2:$I$3775,4,FALSE)</f>
        <v>096 - MINISTARSTVO ZDRAVSTVA</v>
      </c>
    </row>
    <row r="211" spans="1:27" ht="27.6" x14ac:dyDescent="0.3">
      <c r="A211" s="7">
        <v>46377257342</v>
      </c>
      <c r="B211" s="2">
        <f>VLOOKUP(A211,'[1]RKP registar'!$B$2:$I$3775,2,FALSE)</f>
        <v>38069</v>
      </c>
      <c r="C211" s="8">
        <v>292</v>
      </c>
      <c r="D211" s="9" t="s">
        <v>24</v>
      </c>
      <c r="E211" s="10" t="s">
        <v>25</v>
      </c>
      <c r="F211" s="10" t="s">
        <v>26</v>
      </c>
      <c r="G211" s="10" t="s">
        <v>25</v>
      </c>
      <c r="H211" s="10" t="s">
        <v>26</v>
      </c>
      <c r="I211" s="10" t="s">
        <v>25</v>
      </c>
      <c r="J211" s="10" t="s">
        <v>26</v>
      </c>
      <c r="K211" s="10" t="s">
        <v>25</v>
      </c>
      <c r="L211" s="10" t="s">
        <v>25</v>
      </c>
      <c r="M211" s="10" t="s">
        <v>26</v>
      </c>
      <c r="N211" s="11" t="s">
        <v>1108</v>
      </c>
      <c r="O211" s="12" t="s">
        <v>1109</v>
      </c>
      <c r="P211" s="13" t="s">
        <v>567</v>
      </c>
      <c r="Q211" s="7">
        <v>46377257342</v>
      </c>
      <c r="R211" s="14" t="str">
        <f>VLOOKUP(A211,'[1]RKP registar'!$B$2:$I$3775,5,FALSE)</f>
        <v>03270777</v>
      </c>
      <c r="S211" s="11" t="s">
        <v>1110</v>
      </c>
      <c r="T211" s="11" t="s">
        <v>31</v>
      </c>
      <c r="U211" s="15" t="str">
        <f t="shared" si="8"/>
        <v xml:space="preserve"> 10000</v>
      </c>
      <c r="V211" s="15" t="str">
        <f t="shared" si="7"/>
        <v>10000</v>
      </c>
      <c r="W211" s="9" t="str">
        <f>VLOOKUP(V211,[1]poštanski!$B$2:$G$1019,6,FALSE)</f>
        <v>GRAD ZAGREB</v>
      </c>
      <c r="X211" s="11" t="s">
        <v>1111</v>
      </c>
      <c r="Y211" s="11"/>
      <c r="Z211" s="10">
        <v>5403</v>
      </c>
      <c r="AA211" s="11" t="str">
        <f>VLOOKUP(A212,'[1]RKP registar'!$B$2:$I$3775,4,FALSE)</f>
        <v>096 - MINISTARSTVO ZDRAVSTVA</v>
      </c>
    </row>
    <row r="212" spans="1:27" x14ac:dyDescent="0.3">
      <c r="A212" s="7">
        <v>70641763756</v>
      </c>
      <c r="B212" s="2">
        <f>VLOOKUP(A212,'[1]RKP registar'!$B$2:$I$3775,2,FALSE)</f>
        <v>47893</v>
      </c>
      <c r="C212" s="8">
        <v>293</v>
      </c>
      <c r="D212" s="9" t="s">
        <v>24</v>
      </c>
      <c r="E212" s="10" t="s">
        <v>25</v>
      </c>
      <c r="F212" s="10" t="s">
        <v>26</v>
      </c>
      <c r="G212" s="10" t="s">
        <v>25</v>
      </c>
      <c r="H212" s="10" t="s">
        <v>26</v>
      </c>
      <c r="I212" s="10" t="s">
        <v>25</v>
      </c>
      <c r="J212" s="10" t="s">
        <v>26</v>
      </c>
      <c r="K212" s="10" t="s">
        <v>25</v>
      </c>
      <c r="L212" s="10" t="s">
        <v>25</v>
      </c>
      <c r="M212" s="10" t="s">
        <v>26</v>
      </c>
      <c r="N212" s="11" t="s">
        <v>1112</v>
      </c>
      <c r="O212" s="12" t="s">
        <v>1113</v>
      </c>
      <c r="P212" s="13" t="s">
        <v>567</v>
      </c>
      <c r="Q212" s="7">
        <v>70641763756</v>
      </c>
      <c r="R212" s="14" t="str">
        <f>VLOOKUP(A212,'[1]RKP registar'!$B$2:$I$3775,5,FALSE)</f>
        <v>02874989</v>
      </c>
      <c r="S212" s="11" t="s">
        <v>1114</v>
      </c>
      <c r="T212" s="11" t="s">
        <v>31</v>
      </c>
      <c r="U212" s="15" t="str">
        <f t="shared" si="8"/>
        <v xml:space="preserve"> 10000</v>
      </c>
      <c r="V212" s="15" t="str">
        <f t="shared" si="7"/>
        <v>10000</v>
      </c>
      <c r="W212" s="9" t="str">
        <f>VLOOKUP(V212,[1]poštanski!$B$2:$G$1019,6,FALSE)</f>
        <v>GRAD ZAGREB</v>
      </c>
      <c r="X212" s="11" t="s">
        <v>1115</v>
      </c>
      <c r="Y212" s="11" t="s">
        <v>1116</v>
      </c>
      <c r="Z212" s="10">
        <v>691</v>
      </c>
      <c r="AA212" s="11" t="str">
        <f>VLOOKUP(A213,'[1]RKP registar'!$B$2:$I$3775,4,FALSE)</f>
        <v>096 - MINISTARSTVO ZDRAVSTVA</v>
      </c>
    </row>
    <row r="213" spans="1:27" ht="27.6" x14ac:dyDescent="0.3">
      <c r="A213" s="7">
        <v>47767714195</v>
      </c>
      <c r="B213" s="2">
        <f>VLOOKUP(A213,'[1]RKP registar'!$B$2:$I$3775,2,FALSE)</f>
        <v>26459</v>
      </c>
      <c r="C213" s="8">
        <v>294</v>
      </c>
      <c r="D213" s="9" t="s">
        <v>24</v>
      </c>
      <c r="E213" s="10" t="s">
        <v>25</v>
      </c>
      <c r="F213" s="10" t="s">
        <v>26</v>
      </c>
      <c r="G213" s="10" t="s">
        <v>25</v>
      </c>
      <c r="H213" s="10" t="s">
        <v>26</v>
      </c>
      <c r="I213" s="10" t="s">
        <v>25</v>
      </c>
      <c r="J213" s="10" t="s">
        <v>26</v>
      </c>
      <c r="K213" s="10" t="s">
        <v>25</v>
      </c>
      <c r="L213" s="10" t="s">
        <v>25</v>
      </c>
      <c r="M213" s="10" t="s">
        <v>26</v>
      </c>
      <c r="N213" s="11" t="s">
        <v>1117</v>
      </c>
      <c r="O213" s="12" t="s">
        <v>1118</v>
      </c>
      <c r="P213" s="13" t="s">
        <v>567</v>
      </c>
      <c r="Q213" s="7">
        <v>47767714195</v>
      </c>
      <c r="R213" s="14" t="str">
        <f>VLOOKUP(A213,'[1]RKP registar'!$B$2:$I$3775,5,FALSE)</f>
        <v>03270793</v>
      </c>
      <c r="S213" s="11" t="s">
        <v>1119</v>
      </c>
      <c r="T213" s="11" t="s">
        <v>31</v>
      </c>
      <c r="U213" s="15" t="str">
        <f t="shared" si="8"/>
        <v xml:space="preserve"> 10000</v>
      </c>
      <c r="V213" s="15" t="str">
        <f t="shared" si="7"/>
        <v>10000</v>
      </c>
      <c r="W213" s="9" t="str">
        <f>VLOOKUP(V213,[1]poštanski!$B$2:$G$1019,6,FALSE)</f>
        <v>GRAD ZAGREB</v>
      </c>
      <c r="X213" s="11" t="s">
        <v>1120</v>
      </c>
      <c r="Y213" s="11" t="s">
        <v>1121</v>
      </c>
      <c r="Z213" s="10">
        <v>663</v>
      </c>
      <c r="AA213" s="11" t="str">
        <f>VLOOKUP(A214,'[1]RKP registar'!$B$2:$I$3775,4,FALSE)</f>
        <v>096 - MINISTARSTVO ZDRAVSTVA</v>
      </c>
    </row>
    <row r="214" spans="1:27" ht="27.6" x14ac:dyDescent="0.3">
      <c r="A214" s="7">
        <v>9777091543</v>
      </c>
      <c r="B214" s="2">
        <f>VLOOKUP(A214,'[1]RKP registar'!$B$2:$I$3775,2,FALSE)</f>
        <v>26426</v>
      </c>
      <c r="C214" s="8">
        <v>295</v>
      </c>
      <c r="D214" s="9" t="s">
        <v>24</v>
      </c>
      <c r="E214" s="10" t="s">
        <v>25</v>
      </c>
      <c r="F214" s="10" t="s">
        <v>26</v>
      </c>
      <c r="G214" s="10" t="s">
        <v>25</v>
      </c>
      <c r="H214" s="10" t="s">
        <v>26</v>
      </c>
      <c r="I214" s="10" t="s">
        <v>25</v>
      </c>
      <c r="J214" s="10" t="s">
        <v>26</v>
      </c>
      <c r="K214" s="10" t="s">
        <v>25</v>
      </c>
      <c r="L214" s="10" t="s">
        <v>25</v>
      </c>
      <c r="M214" s="10" t="s">
        <v>26</v>
      </c>
      <c r="N214" s="11" t="s">
        <v>1122</v>
      </c>
      <c r="O214" s="12" t="s">
        <v>1123</v>
      </c>
      <c r="P214" s="13" t="s">
        <v>567</v>
      </c>
      <c r="Q214" s="7">
        <v>9777091543</v>
      </c>
      <c r="R214" s="14" t="str">
        <f>VLOOKUP(A214,'[1]RKP registar'!$B$2:$I$3775,5,FALSE)</f>
        <v>03090302</v>
      </c>
      <c r="S214" s="11" t="s">
        <v>1124</v>
      </c>
      <c r="T214" s="11" t="s">
        <v>383</v>
      </c>
      <c r="U214" s="15" t="str">
        <f t="shared" si="8"/>
        <v xml:space="preserve"> 51415</v>
      </c>
      <c r="V214" s="15" t="str">
        <f t="shared" si="7"/>
        <v>51415</v>
      </c>
      <c r="W214" s="9" t="str">
        <f>VLOOKUP(V214,[1]poštanski!$B$2:$G$1019,6,FALSE)</f>
        <v>PRIMORSKO-GORANSKA</v>
      </c>
      <c r="X214" s="11" t="s">
        <v>1125</v>
      </c>
      <c r="Y214" s="11" t="s">
        <v>1126</v>
      </c>
      <c r="Z214" s="10">
        <v>201</v>
      </c>
      <c r="AA214" s="11" t="str">
        <f>VLOOKUP(A215,'[1]RKP registar'!$B$2:$I$3775,4,FALSE)</f>
        <v>080 - MINISTARSTVO ZNANOSTI I OBRAZOVANJA</v>
      </c>
    </row>
    <row r="215" spans="1:27" x14ac:dyDescent="0.3">
      <c r="A215" s="7">
        <v>49894241709</v>
      </c>
      <c r="B215" s="2">
        <f>VLOOKUP(A215,'[1]RKP registar'!$B$2:$I$3775,2,FALSE)</f>
        <v>21869</v>
      </c>
      <c r="C215" s="8">
        <v>296</v>
      </c>
      <c r="D215" s="9" t="s">
        <v>24</v>
      </c>
      <c r="E215" s="10" t="s">
        <v>25</v>
      </c>
      <c r="F215" s="10" t="s">
        <v>26</v>
      </c>
      <c r="G215" s="10" t="s">
        <v>25</v>
      </c>
      <c r="H215" s="10" t="s">
        <v>26</v>
      </c>
      <c r="I215" s="10" t="s">
        <v>26</v>
      </c>
      <c r="J215" s="10" t="s">
        <v>26</v>
      </c>
      <c r="K215" s="10" t="s">
        <v>25</v>
      </c>
      <c r="L215" s="10" t="s">
        <v>25</v>
      </c>
      <c r="M215" s="10" t="s">
        <v>25</v>
      </c>
      <c r="N215" s="11" t="s">
        <v>1127</v>
      </c>
      <c r="O215" s="12" t="s">
        <v>1128</v>
      </c>
      <c r="P215" s="13" t="s">
        <v>48</v>
      </c>
      <c r="Q215" s="7">
        <v>49894241709</v>
      </c>
      <c r="R215" s="14" t="str">
        <f>VLOOKUP(A215,'[1]RKP registar'!$B$2:$I$3775,5,FALSE)</f>
        <v>03211622</v>
      </c>
      <c r="S215" s="11" t="s">
        <v>49</v>
      </c>
      <c r="T215" s="11" t="s">
        <v>31</v>
      </c>
      <c r="U215" s="15" t="str">
        <f t="shared" si="8"/>
        <v xml:space="preserve"> 10000</v>
      </c>
      <c r="V215" s="15" t="str">
        <f t="shared" si="7"/>
        <v>10000</v>
      </c>
      <c r="W215" s="9" t="str">
        <f>VLOOKUP(V215,[1]poštanski!$B$2:$G$1019,6,FALSE)</f>
        <v>GRAD ZAGREB</v>
      </c>
      <c r="X215" s="11" t="s">
        <v>1129</v>
      </c>
      <c r="Y215" s="11" t="s">
        <v>1130</v>
      </c>
      <c r="Z215" s="10">
        <v>144</v>
      </c>
      <c r="AA215" s="11" t="str">
        <f>VLOOKUP(A216,'[1]RKP registar'!$B$2:$I$3775,4,FALSE)</f>
        <v>065 - MINISTARSTVO MORA, PROMETA I INFRASTRUKTURE</v>
      </c>
    </row>
    <row r="216" spans="1:27" ht="12.75" customHeight="1" x14ac:dyDescent="0.3">
      <c r="A216" s="7">
        <v>51303627909</v>
      </c>
      <c r="B216" s="2">
        <f>VLOOKUP(A216,'[1]RKP registar'!$B$2:$I$3775,2,FALSE)</f>
        <v>51343</v>
      </c>
      <c r="C216" s="8">
        <v>297</v>
      </c>
      <c r="D216" s="9" t="s">
        <v>24</v>
      </c>
      <c r="E216" s="10" t="s">
        <v>25</v>
      </c>
      <c r="F216" s="10" t="s">
        <v>26</v>
      </c>
      <c r="G216" s="10" t="s">
        <v>25</v>
      </c>
      <c r="H216" s="10" t="s">
        <v>26</v>
      </c>
      <c r="I216" s="10" t="s">
        <v>26</v>
      </c>
      <c r="J216" s="10" t="s">
        <v>26</v>
      </c>
      <c r="K216" s="10" t="s">
        <v>25</v>
      </c>
      <c r="L216" s="10" t="s">
        <v>25</v>
      </c>
      <c r="M216" s="10" t="s">
        <v>25</v>
      </c>
      <c r="N216" s="11" t="s">
        <v>1131</v>
      </c>
      <c r="O216" s="50" t="s">
        <v>1132</v>
      </c>
      <c r="P216" s="13" t="s">
        <v>36</v>
      </c>
      <c r="Q216" s="7">
        <v>51303627909</v>
      </c>
      <c r="R216" s="14" t="str">
        <f>VLOOKUP(A216,'[1]RKP registar'!$B$2:$I$3775,5,FALSE)</f>
        <v>01317857</v>
      </c>
      <c r="S216" s="11" t="s">
        <v>1133</v>
      </c>
      <c r="T216" s="11" t="s">
        <v>1134</v>
      </c>
      <c r="U216" s="28">
        <v>20000</v>
      </c>
      <c r="V216" s="15" t="str">
        <f t="shared" si="7"/>
        <v>20000</v>
      </c>
      <c r="W216" s="9" t="str">
        <f>VLOOKUP(V216,[1]poštanski!$B$2:$G$1019,6,FALSE)</f>
        <v>DUBROVAČKO-NERETVANSKA</v>
      </c>
      <c r="X216" s="11" t="s">
        <v>1135</v>
      </c>
      <c r="Y216" s="11" t="s">
        <v>1136</v>
      </c>
      <c r="Z216" s="10"/>
      <c r="AA216" s="11" t="str">
        <f>VLOOKUP(A217,'[1]RKP registar'!$B$2:$I$3775,4,FALSE)</f>
        <v>065 - MINISTARSTVO MORA, PROMETA I INFRASTRUKTURE</v>
      </c>
    </row>
    <row r="217" spans="1:27" x14ac:dyDescent="0.3">
      <c r="A217" s="7">
        <v>78159614650</v>
      </c>
      <c r="B217" s="2">
        <f>VLOOKUP(A217,'[1]RKP registar'!$B$2:$I$3775,2,FALSE)</f>
        <v>51319</v>
      </c>
      <c r="C217" s="8">
        <v>298</v>
      </c>
      <c r="D217" s="9" t="s">
        <v>24</v>
      </c>
      <c r="E217" s="10" t="s">
        <v>25</v>
      </c>
      <c r="F217" s="10" t="s">
        <v>26</v>
      </c>
      <c r="G217" s="10" t="s">
        <v>25</v>
      </c>
      <c r="H217" s="10" t="s">
        <v>26</v>
      </c>
      <c r="I217" s="10" t="s">
        <v>26</v>
      </c>
      <c r="J217" s="10" t="s">
        <v>26</v>
      </c>
      <c r="K217" s="10" t="s">
        <v>25</v>
      </c>
      <c r="L217" s="10" t="s">
        <v>25</v>
      </c>
      <c r="M217" s="10" t="s">
        <v>25</v>
      </c>
      <c r="N217" s="11" t="s">
        <v>1137</v>
      </c>
      <c r="O217" s="12" t="s">
        <v>1138</v>
      </c>
      <c r="P217" s="13" t="s">
        <v>36</v>
      </c>
      <c r="Q217" s="7">
        <v>78159614650</v>
      </c>
      <c r="R217" s="14" t="str">
        <f>VLOOKUP(A217,'[1]RKP registar'!$B$2:$I$3775,5,FALSE)</f>
        <v>01541838</v>
      </c>
      <c r="S217" s="11" t="s">
        <v>1139</v>
      </c>
      <c r="T217" s="11" t="s">
        <v>1140</v>
      </c>
      <c r="U217" s="28">
        <v>31000</v>
      </c>
      <c r="V217" s="15" t="str">
        <f t="shared" si="7"/>
        <v>31000</v>
      </c>
      <c r="W217" s="9" t="str">
        <f>VLOOKUP(V217,[1]poštanski!$B$2:$G$1019,6,FALSE)</f>
        <v>OSJEČKO-BARANJSKA</v>
      </c>
      <c r="X217" s="11" t="s">
        <v>1141</v>
      </c>
      <c r="Y217" s="11"/>
      <c r="Z217" s="10"/>
      <c r="AA217" s="11" t="str">
        <f>VLOOKUP(A218,'[1]RKP registar'!$B$2:$I$3775,4,FALSE)</f>
        <v>065 - MINISTARSTVO MORA, PROMETA I INFRASTRUKTURE</v>
      </c>
    </row>
    <row r="218" spans="1:27" ht="27.6" x14ac:dyDescent="0.3">
      <c r="A218" s="7">
        <v>98749709951</v>
      </c>
      <c r="B218" s="2">
        <f>VLOOKUP(A218,'[1]RKP registar'!$B$2:$I$3775,2,FALSE)</f>
        <v>51298</v>
      </c>
      <c r="C218" s="8">
        <v>299</v>
      </c>
      <c r="D218" s="9" t="s">
        <v>24</v>
      </c>
      <c r="E218" s="10" t="s">
        <v>25</v>
      </c>
      <c r="F218" s="10" t="s">
        <v>26</v>
      </c>
      <c r="G218" s="10" t="s">
        <v>25</v>
      </c>
      <c r="H218" s="10" t="s">
        <v>26</v>
      </c>
      <c r="I218" s="10" t="s">
        <v>26</v>
      </c>
      <c r="J218" s="10" t="s">
        <v>26</v>
      </c>
      <c r="K218" s="10" t="s">
        <v>25</v>
      </c>
      <c r="L218" s="10" t="s">
        <v>25</v>
      </c>
      <c r="M218" s="10" t="s">
        <v>25</v>
      </c>
      <c r="N218" s="11" t="s">
        <v>1142</v>
      </c>
      <c r="O218" s="12" t="s">
        <v>1143</v>
      </c>
      <c r="P218" s="13" t="s">
        <v>36</v>
      </c>
      <c r="Q218" s="7">
        <v>98749709951</v>
      </c>
      <c r="R218" s="14" t="str">
        <f>VLOOKUP(A218,'[1]RKP registar'!$B$2:$I$3775,5,FALSE)</f>
        <v>01283847</v>
      </c>
      <c r="S218" s="11" t="s">
        <v>1144</v>
      </c>
      <c r="T218" s="11" t="s">
        <v>1145</v>
      </c>
      <c r="U218" s="28">
        <v>20340</v>
      </c>
      <c r="V218" s="15" t="str">
        <f t="shared" si="7"/>
        <v>20340</v>
      </c>
      <c r="W218" s="9" t="str">
        <f>VLOOKUP(V218,[1]poštanski!$B$2:$G$1019,6,FALSE)</f>
        <v>DUBROVAČKO-NERETVANSKA</v>
      </c>
      <c r="X218" s="11" t="s">
        <v>1146</v>
      </c>
      <c r="Y218" s="11" t="s">
        <v>1147</v>
      </c>
      <c r="Z218" s="10"/>
      <c r="AA218" s="11" t="str">
        <f>VLOOKUP(A219,'[1]RKP registar'!$B$2:$I$3775,4,FALSE)</f>
        <v>065 - MINISTARSTVO MORA, PROMETA I INFRASTRUKTURE</v>
      </c>
    </row>
    <row r="219" spans="1:27" ht="12.75" customHeight="1" x14ac:dyDescent="0.3">
      <c r="A219" s="7">
        <v>60521475400</v>
      </c>
      <c r="B219" s="2">
        <f>VLOOKUP(A219,'[1]RKP registar'!$B$2:$I$3775,2,FALSE)</f>
        <v>51302</v>
      </c>
      <c r="C219" s="8">
        <v>300</v>
      </c>
      <c r="D219" s="9" t="s">
        <v>24</v>
      </c>
      <c r="E219" s="10" t="s">
        <v>25</v>
      </c>
      <c r="F219" s="10" t="s">
        <v>26</v>
      </c>
      <c r="G219" s="10" t="s">
        <v>25</v>
      </c>
      <c r="H219" s="10" t="s">
        <v>26</v>
      </c>
      <c r="I219" s="10" t="s">
        <v>26</v>
      </c>
      <c r="J219" s="10" t="s">
        <v>26</v>
      </c>
      <c r="K219" s="10" t="s">
        <v>25</v>
      </c>
      <c r="L219" s="10" t="s">
        <v>25</v>
      </c>
      <c r="M219" s="10" t="s">
        <v>25</v>
      </c>
      <c r="N219" s="11" t="s">
        <v>1148</v>
      </c>
      <c r="O219" s="12" t="s">
        <v>1149</v>
      </c>
      <c r="P219" s="13" t="s">
        <v>36</v>
      </c>
      <c r="Q219" s="7">
        <v>60521475400</v>
      </c>
      <c r="R219" s="14" t="str">
        <f>VLOOKUP(A219,'[1]RKP registar'!$B$2:$I$3775,5,FALSE)</f>
        <v>01212109</v>
      </c>
      <c r="S219" s="11" t="s">
        <v>1150</v>
      </c>
      <c r="T219" s="11" t="s">
        <v>1151</v>
      </c>
      <c r="U219" s="28">
        <v>51000</v>
      </c>
      <c r="V219" s="15" t="str">
        <f t="shared" si="7"/>
        <v>51000</v>
      </c>
      <c r="W219" s="9" t="str">
        <f>VLOOKUP(V219,[1]poštanski!$B$2:$G$1019,6,FALSE)</f>
        <v>PRIMORSKO-GORANSKA</v>
      </c>
      <c r="X219" s="50" t="s">
        <v>1152</v>
      </c>
      <c r="Y219" s="11" t="s">
        <v>1153</v>
      </c>
      <c r="Z219" s="10"/>
      <c r="AA219" s="11" t="str">
        <f>VLOOKUP(A220,'[1]RKP registar'!$B$2:$I$3775,4,FALSE)</f>
        <v>065 - MINISTARSTVO MORA, PROMETA I INFRASTRUKTURE</v>
      </c>
    </row>
    <row r="220" spans="1:27" ht="12.75" customHeight="1" x14ac:dyDescent="0.3">
      <c r="A220" s="41">
        <v>6992092556</v>
      </c>
      <c r="B220" s="2">
        <f>VLOOKUP(A220,'[1]RKP registar'!$B$2:$I$3775,2,FALSE)</f>
        <v>51327</v>
      </c>
      <c r="C220" s="8">
        <v>301</v>
      </c>
      <c r="D220" s="9" t="s">
        <v>24</v>
      </c>
      <c r="E220" s="10" t="s">
        <v>25</v>
      </c>
      <c r="F220" s="10" t="s">
        <v>26</v>
      </c>
      <c r="G220" s="10" t="s">
        <v>25</v>
      </c>
      <c r="H220" s="10" t="s">
        <v>26</v>
      </c>
      <c r="I220" s="10" t="s">
        <v>26</v>
      </c>
      <c r="J220" s="10" t="s">
        <v>26</v>
      </c>
      <c r="K220" s="10" t="s">
        <v>25</v>
      </c>
      <c r="L220" s="10" t="s">
        <v>25</v>
      </c>
      <c r="M220" s="10" t="s">
        <v>25</v>
      </c>
      <c r="N220" s="11" t="s">
        <v>1154</v>
      </c>
      <c r="O220" s="12" t="s">
        <v>1155</v>
      </c>
      <c r="P220" s="13" t="s">
        <v>36</v>
      </c>
      <c r="Q220" s="41">
        <v>6992092556</v>
      </c>
      <c r="R220" s="14" t="str">
        <f>VLOOKUP(A220,'[1]RKP registar'!$B$2:$I$3775,5,FALSE)</f>
        <v>01308106</v>
      </c>
      <c r="S220" s="11" t="s">
        <v>1156</v>
      </c>
      <c r="T220" s="11" t="s">
        <v>1157</v>
      </c>
      <c r="U220" s="28">
        <v>21000</v>
      </c>
      <c r="V220" s="15" t="str">
        <f t="shared" si="7"/>
        <v>21000</v>
      </c>
      <c r="W220" s="9" t="str">
        <f>VLOOKUP(V220,[1]poštanski!$B$2:$G$1019,6,FALSE)</f>
        <v>SPLITSKO-DALMATINSKA</v>
      </c>
      <c r="X220" s="11" t="s">
        <v>1158</v>
      </c>
      <c r="Y220" s="11" t="s">
        <v>1159</v>
      </c>
      <c r="Z220" s="10"/>
      <c r="AA220" s="11" t="str">
        <f>VLOOKUP(A221,'[1]RKP registar'!$B$2:$I$3775,4,FALSE)</f>
        <v>065 - MINISTARSTVO MORA, PROMETA I INFRASTRUKTURE</v>
      </c>
    </row>
    <row r="221" spans="1:27" ht="12.75" customHeight="1" x14ac:dyDescent="0.3">
      <c r="A221" s="7">
        <v>98609040957</v>
      </c>
      <c r="B221" s="2">
        <f>VLOOKUP(A221,'[1]RKP registar'!$B$2:$I$3775,2,FALSE)</f>
        <v>51335</v>
      </c>
      <c r="C221" s="8">
        <v>302</v>
      </c>
      <c r="D221" s="9" t="s">
        <v>24</v>
      </c>
      <c r="E221" s="10" t="s">
        <v>25</v>
      </c>
      <c r="F221" s="10" t="s">
        <v>26</v>
      </c>
      <c r="G221" s="10" t="s">
        <v>25</v>
      </c>
      <c r="H221" s="10" t="s">
        <v>26</v>
      </c>
      <c r="I221" s="10" t="s">
        <v>26</v>
      </c>
      <c r="J221" s="10" t="s">
        <v>26</v>
      </c>
      <c r="K221" s="10" t="s">
        <v>25</v>
      </c>
      <c r="L221" s="10" t="s">
        <v>25</v>
      </c>
      <c r="M221" s="10" t="s">
        <v>25</v>
      </c>
      <c r="N221" s="11" t="s">
        <v>1160</v>
      </c>
      <c r="O221" s="50" t="s">
        <v>1161</v>
      </c>
      <c r="P221" s="13" t="s">
        <v>36</v>
      </c>
      <c r="Q221" s="7">
        <v>98609040957</v>
      </c>
      <c r="R221" s="14" t="str">
        <f>VLOOKUP(A221,'[1]RKP registar'!$B$2:$I$3775,5,FALSE)</f>
        <v>01961063</v>
      </c>
      <c r="S221" s="11" t="s">
        <v>1162</v>
      </c>
      <c r="T221" s="11" t="s">
        <v>1163</v>
      </c>
      <c r="U221" s="28">
        <v>22000</v>
      </c>
      <c r="V221" s="15" t="str">
        <f t="shared" si="7"/>
        <v>22000</v>
      </c>
      <c r="W221" s="9" t="str">
        <f>VLOOKUP(V221,[1]poštanski!$B$2:$G$1019,6,FALSE)</f>
        <v>ŠIBENSKO-KNINSKA</v>
      </c>
      <c r="X221" s="11" t="s">
        <v>1164</v>
      </c>
      <c r="Y221" s="11" t="s">
        <v>1165</v>
      </c>
      <c r="Z221" s="10"/>
      <c r="AA221" s="11" t="str">
        <f>VLOOKUP(A222,'[1]RKP registar'!$B$2:$I$3775,4,FALSE)</f>
        <v>065 - MINISTARSTVO MORA, PROMETA I INFRASTRUKTURE</v>
      </c>
    </row>
    <row r="222" spans="1:27" ht="12.75" customHeight="1" x14ac:dyDescent="0.3">
      <c r="A222" s="7">
        <v>43504091006</v>
      </c>
      <c r="B222" s="2">
        <f>VLOOKUP(A222,'[1]RKP registar'!$B$2:$I$3775,2,FALSE)</f>
        <v>51280</v>
      </c>
      <c r="C222" s="8">
        <v>303</v>
      </c>
      <c r="D222" s="9" t="s">
        <v>24</v>
      </c>
      <c r="E222" s="10" t="s">
        <v>25</v>
      </c>
      <c r="F222" s="10" t="s">
        <v>26</v>
      </c>
      <c r="G222" s="10" t="s">
        <v>25</v>
      </c>
      <c r="H222" s="10" t="s">
        <v>26</v>
      </c>
      <c r="I222" s="10" t="s">
        <v>26</v>
      </c>
      <c r="J222" s="10" t="s">
        <v>26</v>
      </c>
      <c r="K222" s="10" t="s">
        <v>25</v>
      </c>
      <c r="L222" s="10" t="s">
        <v>25</v>
      </c>
      <c r="M222" s="10" t="s">
        <v>25</v>
      </c>
      <c r="N222" s="11" t="s">
        <v>1166</v>
      </c>
      <c r="O222" s="12" t="s">
        <v>1167</v>
      </c>
      <c r="P222" s="13" t="s">
        <v>36</v>
      </c>
      <c r="Q222" s="7">
        <v>43504091006</v>
      </c>
      <c r="R222" s="14" t="str">
        <f>VLOOKUP(A222,'[1]RKP registar'!$B$2:$I$3775,5,FALSE)</f>
        <v>01541455</v>
      </c>
      <c r="S222" s="11" t="s">
        <v>1168</v>
      </c>
      <c r="T222" s="11" t="s">
        <v>1169</v>
      </c>
      <c r="U222" s="28">
        <v>32000</v>
      </c>
      <c r="V222" s="15" t="str">
        <f t="shared" si="7"/>
        <v>32000</v>
      </c>
      <c r="W222" s="9" t="str">
        <f>VLOOKUP(V222,[1]poštanski!$B$2:$G$1019,6,FALSE)</f>
        <v>VUKOVARSKO-SRIJEMSKA</v>
      </c>
      <c r="X222" s="50" t="s">
        <v>1170</v>
      </c>
      <c r="Y222" s="11"/>
      <c r="Z222" s="10"/>
      <c r="AA222" s="11" t="str">
        <f>VLOOKUP(A223,'[1]RKP registar'!$B$2:$I$3775,4,FALSE)</f>
        <v>065 - MINISTARSTVO MORA, PROMETA I INFRASTRUKTURE</v>
      </c>
    </row>
    <row r="223" spans="1:27" ht="27.6" x14ac:dyDescent="0.3">
      <c r="A223" s="7">
        <v>3457471323</v>
      </c>
      <c r="B223" s="2">
        <f>VLOOKUP(A223,'[1]RKP registar'!$B$2:$I$3775,2,FALSE)</f>
        <v>51271</v>
      </c>
      <c r="C223" s="8">
        <v>304</v>
      </c>
      <c r="D223" s="9" t="s">
        <v>24</v>
      </c>
      <c r="E223" s="10" t="s">
        <v>25</v>
      </c>
      <c r="F223" s="10" t="s">
        <v>26</v>
      </c>
      <c r="G223" s="10" t="s">
        <v>25</v>
      </c>
      <c r="H223" s="10" t="s">
        <v>26</v>
      </c>
      <c r="I223" s="10" t="s">
        <v>26</v>
      </c>
      <c r="J223" s="10" t="s">
        <v>26</v>
      </c>
      <c r="K223" s="10" t="s">
        <v>25</v>
      </c>
      <c r="L223" s="10" t="s">
        <v>25</v>
      </c>
      <c r="M223" s="10" t="s">
        <v>25</v>
      </c>
      <c r="N223" s="11" t="s">
        <v>1171</v>
      </c>
      <c r="O223" s="12" t="s">
        <v>1172</v>
      </c>
      <c r="P223" s="13" t="s">
        <v>36</v>
      </c>
      <c r="Q223" s="7">
        <v>3457471323</v>
      </c>
      <c r="R223" s="14" t="str">
        <f>VLOOKUP(A223,'[1]RKP registar'!$B$2:$I$3775,5,FALSE)</f>
        <v>01284649</v>
      </c>
      <c r="S223" s="11" t="s">
        <v>1173</v>
      </c>
      <c r="T223" s="11" t="s">
        <v>281</v>
      </c>
      <c r="U223" s="28">
        <v>23000</v>
      </c>
      <c r="V223" s="15" t="str">
        <f t="shared" si="7"/>
        <v>23000</v>
      </c>
      <c r="W223" s="9" t="str">
        <f>VLOOKUP(V223,[1]poštanski!$B$2:$G$1019,6,FALSE)</f>
        <v>ZADARSKA</v>
      </c>
      <c r="X223" s="11" t="s">
        <v>1174</v>
      </c>
      <c r="Y223" s="11" t="s">
        <v>1175</v>
      </c>
      <c r="Z223" s="10"/>
      <c r="AA223" s="11" t="str">
        <f>VLOOKUP(A224,'[1]RKP registar'!$B$2:$I$3775,4,FALSE)</f>
        <v>080 - MINISTARSTVO ZNANOSTI I OBRAZOVANJA</v>
      </c>
    </row>
    <row r="224" spans="1:27" ht="27.6" x14ac:dyDescent="0.3">
      <c r="A224" s="7">
        <v>31444990605</v>
      </c>
      <c r="B224" s="2">
        <f>VLOOKUP(A224,'[1]RKP registar'!$B$2:$I$3775,2,FALSE)</f>
        <v>43749</v>
      </c>
      <c r="C224" s="8">
        <v>305</v>
      </c>
      <c r="D224" s="9" t="s">
        <v>24</v>
      </c>
      <c r="E224" s="10" t="s">
        <v>25</v>
      </c>
      <c r="F224" s="10" t="s">
        <v>26</v>
      </c>
      <c r="G224" s="10" t="s">
        <v>26</v>
      </c>
      <c r="H224" s="10" t="s">
        <v>26</v>
      </c>
      <c r="I224" s="10" t="s">
        <v>26</v>
      </c>
      <c r="J224" s="10" t="s">
        <v>26</v>
      </c>
      <c r="K224" s="10" t="s">
        <v>25</v>
      </c>
      <c r="L224" s="10" t="s">
        <v>25</v>
      </c>
      <c r="M224" s="10" t="s">
        <v>25</v>
      </c>
      <c r="N224" s="11" t="s">
        <v>1176</v>
      </c>
      <c r="O224" s="12" t="s">
        <v>1177</v>
      </c>
      <c r="P224" s="13" t="s">
        <v>48</v>
      </c>
      <c r="Q224" s="7">
        <v>31444990605</v>
      </c>
      <c r="R224" s="14" t="str">
        <f>VLOOKUP(A224,'[1]RKP registar'!$B$2:$I$3775,5,FALSE)</f>
        <v>02382512</v>
      </c>
      <c r="S224" s="11" t="s">
        <v>1178</v>
      </c>
      <c r="T224" s="11" t="s">
        <v>1179</v>
      </c>
      <c r="U224" s="15" t="str">
        <f t="shared" ref="U224:U249" si="9">LEFT(T224,6)</f>
        <v xml:space="preserve"> 40000</v>
      </c>
      <c r="V224" s="15" t="str">
        <f t="shared" si="7"/>
        <v>40000</v>
      </c>
      <c r="W224" s="9" t="str">
        <f>VLOOKUP(V224,[1]poštanski!$B$2:$G$1019,6,FALSE)</f>
        <v>MEĐIMURSKA</v>
      </c>
      <c r="X224" s="11" t="s">
        <v>1180</v>
      </c>
      <c r="Y224" s="11" t="s">
        <v>1181</v>
      </c>
      <c r="Z224" s="10">
        <v>32</v>
      </c>
      <c r="AA224" s="11" t="str">
        <f>VLOOKUP(A225,'[1]RKP registar'!$B$2:$I$3775,4,FALSE)</f>
        <v>055 - MINISTARSTVO KULTURE I MEDIJA</v>
      </c>
    </row>
    <row r="225" spans="1:27" x14ac:dyDescent="0.3">
      <c r="A225" s="7">
        <v>42850342757</v>
      </c>
      <c r="B225" s="2">
        <f>VLOOKUP(A225,'[1]RKP registar'!$B$2:$I$3775,2,FALSE)</f>
        <v>45189</v>
      </c>
      <c r="C225" s="8">
        <v>306</v>
      </c>
      <c r="D225" s="9" t="s">
        <v>24</v>
      </c>
      <c r="E225" s="10" t="s">
        <v>25</v>
      </c>
      <c r="F225" s="10" t="s">
        <v>26</v>
      </c>
      <c r="G225" s="10" t="s">
        <v>26</v>
      </c>
      <c r="H225" s="10" t="s">
        <v>26</v>
      </c>
      <c r="I225" s="10" t="s">
        <v>26</v>
      </c>
      <c r="J225" s="10" t="s">
        <v>26</v>
      </c>
      <c r="K225" s="10" t="s">
        <v>25</v>
      </c>
      <c r="L225" s="10" t="s">
        <v>25</v>
      </c>
      <c r="M225" s="10" t="s">
        <v>25</v>
      </c>
      <c r="N225" s="11" t="s">
        <v>1182</v>
      </c>
      <c r="O225" s="12" t="s">
        <v>1183</v>
      </c>
      <c r="P225" s="13" t="s">
        <v>29</v>
      </c>
      <c r="Q225" s="7">
        <v>42850342757</v>
      </c>
      <c r="R225" s="14" t="str">
        <f>VLOOKUP(A225,'[1]RKP registar'!$B$2:$I$3775,5,FALSE)</f>
        <v>02479184</v>
      </c>
      <c r="S225" s="11" t="s">
        <v>1184</v>
      </c>
      <c r="T225" s="11" t="s">
        <v>151</v>
      </c>
      <c r="U225" s="15" t="str">
        <f t="shared" si="9"/>
        <v xml:space="preserve"> 23000</v>
      </c>
      <c r="V225" s="15" t="str">
        <f t="shared" si="7"/>
        <v>23000</v>
      </c>
      <c r="W225" s="9" t="str">
        <f>VLOOKUP(V225,[1]poštanski!$B$2:$G$1019,6,FALSE)</f>
        <v>ZADARSKA</v>
      </c>
      <c r="X225" s="11" t="s">
        <v>1185</v>
      </c>
      <c r="Y225" s="11"/>
      <c r="Z225" s="10">
        <v>5</v>
      </c>
      <c r="AA225" s="11" t="str">
        <f>VLOOKUP(A226,'[1]RKP registar'!$B$2:$I$3775,4,FALSE)</f>
        <v xml:space="preserve"> - </v>
      </c>
    </row>
    <row r="226" spans="1:27" x14ac:dyDescent="0.3">
      <c r="A226" s="7">
        <v>18683136487</v>
      </c>
      <c r="B226" s="2">
        <f>VLOOKUP(A226,'[1]RKP registar'!$B$2:$I$3775,2,FALSE)</f>
        <v>20157</v>
      </c>
      <c r="C226" s="8">
        <v>307</v>
      </c>
      <c r="D226" s="9" t="s">
        <v>154</v>
      </c>
      <c r="E226" s="10" t="s">
        <v>26</v>
      </c>
      <c r="F226" s="10" t="s">
        <v>26</v>
      </c>
      <c r="G226" s="10" t="s">
        <v>26</v>
      </c>
      <c r="H226" s="20" t="s">
        <v>26</v>
      </c>
      <c r="I226" s="10" t="s">
        <v>26</v>
      </c>
      <c r="J226" s="10" t="s">
        <v>26</v>
      </c>
      <c r="K226" s="10" t="s">
        <v>26</v>
      </c>
      <c r="L226" s="10" t="s">
        <v>26</v>
      </c>
      <c r="M226" s="10" t="s">
        <v>25</v>
      </c>
      <c r="N226" s="30" t="s">
        <v>1186</v>
      </c>
      <c r="O226" s="12" t="s">
        <v>1187</v>
      </c>
      <c r="P226" s="13" t="s">
        <v>157</v>
      </c>
      <c r="Q226" s="7">
        <v>18683136487</v>
      </c>
      <c r="R226" s="14" t="str">
        <f>VLOOKUP(A226,'[1]RKP registar'!$B$2:$I$3775,5,FALSE)</f>
        <v>03205991</v>
      </c>
      <c r="S226" s="30" t="s">
        <v>1188</v>
      </c>
      <c r="T226" s="11" t="s">
        <v>31</v>
      </c>
      <c r="U226" s="15" t="str">
        <f t="shared" si="9"/>
        <v xml:space="preserve"> 10000</v>
      </c>
      <c r="V226" s="15" t="str">
        <f t="shared" si="7"/>
        <v>10000</v>
      </c>
      <c r="W226" s="9" t="str">
        <f>VLOOKUP(V226,[1]poštanski!$B$2:$G$1019,6,FALSE)</f>
        <v>GRAD ZAGREB</v>
      </c>
      <c r="X226" s="30" t="s">
        <v>1189</v>
      </c>
      <c r="Y226" s="30" t="s">
        <v>1190</v>
      </c>
      <c r="Z226" s="31">
        <v>455</v>
      </c>
      <c r="AA226" s="11" t="str">
        <f>VLOOKUP(A227,'[1]RKP registar'!$B$2:$I$3775,4,FALSE)</f>
        <v xml:space="preserve"> - </v>
      </c>
    </row>
    <row r="227" spans="1:27" ht="14.4" x14ac:dyDescent="0.3">
      <c r="A227" s="34">
        <v>19370100881</v>
      </c>
      <c r="B227" s="2">
        <f>VLOOKUP(A227,'[1]RKP registar'!$B$2:$I$3775,2,FALSE)</f>
        <v>47053</v>
      </c>
      <c r="C227" s="8">
        <v>308</v>
      </c>
      <c r="D227" s="9" t="s">
        <v>154</v>
      </c>
      <c r="E227" s="10" t="s">
        <v>26</v>
      </c>
      <c r="F227" s="10" t="s">
        <v>26</v>
      </c>
      <c r="G227" s="10" t="s">
        <v>26</v>
      </c>
      <c r="H227" s="20" t="s">
        <v>26</v>
      </c>
      <c r="I227" s="10" t="s">
        <v>26</v>
      </c>
      <c r="J227" s="10" t="s">
        <v>26</v>
      </c>
      <c r="K227" s="10" t="s">
        <v>26</v>
      </c>
      <c r="L227" s="10" t="s">
        <v>26</v>
      </c>
      <c r="M227" s="10" t="s">
        <v>25</v>
      </c>
      <c r="N227" s="51" t="s">
        <v>1191</v>
      </c>
      <c r="O227" s="52" t="s">
        <v>1192</v>
      </c>
      <c r="P227" s="13" t="s">
        <v>157</v>
      </c>
      <c r="Q227" s="34">
        <v>19370100881</v>
      </c>
      <c r="R227" s="14" t="str">
        <f>VLOOKUP(A227,'[1]RKP registar'!$B$2:$I$3775,5,FALSE)</f>
        <v>02831309</v>
      </c>
      <c r="S227" s="35" t="s">
        <v>1193</v>
      </c>
      <c r="T227" s="11" t="s">
        <v>31</v>
      </c>
      <c r="U227" s="15" t="str">
        <f t="shared" si="9"/>
        <v xml:space="preserve"> 10000</v>
      </c>
      <c r="V227" s="15" t="str">
        <f t="shared" si="7"/>
        <v>10000</v>
      </c>
      <c r="W227" s="9" t="str">
        <f>VLOOKUP(V227,[1]poštanski!$B$2:$G$1019,6,FALSE)</f>
        <v>GRAD ZAGREB</v>
      </c>
      <c r="X227" s="35" t="s">
        <v>1194</v>
      </c>
      <c r="Y227" s="35" t="s">
        <v>1195</v>
      </c>
      <c r="Z227" s="36">
        <v>464</v>
      </c>
      <c r="AA227" s="11" t="str">
        <f>VLOOKUP(A228,'[1]RKP registar'!$B$2:$I$3775,4,FALSE)</f>
        <v xml:space="preserve"> - </v>
      </c>
    </row>
    <row r="228" spans="1:27" ht="55.2" x14ac:dyDescent="0.3">
      <c r="A228" s="34">
        <v>95131524528</v>
      </c>
      <c r="B228" s="2">
        <f>VLOOKUP(A228,'[1]RKP registar'!$B$2:$I$3775,2,FALSE)</f>
        <v>47037</v>
      </c>
      <c r="C228" s="8">
        <v>309</v>
      </c>
      <c r="D228" s="9" t="s">
        <v>154</v>
      </c>
      <c r="E228" s="10" t="s">
        <v>26</v>
      </c>
      <c r="F228" s="10" t="s">
        <v>26</v>
      </c>
      <c r="G228" s="10" t="s">
        <v>26</v>
      </c>
      <c r="H228" s="20" t="s">
        <v>26</v>
      </c>
      <c r="I228" s="10" t="s">
        <v>26</v>
      </c>
      <c r="J228" s="10" t="s">
        <v>26</v>
      </c>
      <c r="K228" s="10" t="s">
        <v>26</v>
      </c>
      <c r="L228" s="10" t="s">
        <v>26</v>
      </c>
      <c r="M228" s="10" t="s">
        <v>25</v>
      </c>
      <c r="N228" s="35" t="s">
        <v>1196</v>
      </c>
      <c r="O228" s="12" t="s">
        <v>1197</v>
      </c>
      <c r="P228" s="13" t="s">
        <v>157</v>
      </c>
      <c r="Q228" s="34">
        <v>95131524528</v>
      </c>
      <c r="R228" s="14" t="str">
        <f>VLOOKUP(A228,'[1]RKP registar'!$B$2:$I$3775,5,FALSE)</f>
        <v>02829541</v>
      </c>
      <c r="S228" s="35" t="s">
        <v>1198</v>
      </c>
      <c r="T228" s="11" t="s">
        <v>31</v>
      </c>
      <c r="U228" s="15" t="str">
        <f t="shared" si="9"/>
        <v xml:space="preserve"> 10000</v>
      </c>
      <c r="V228" s="15" t="str">
        <f t="shared" si="7"/>
        <v>10000</v>
      </c>
      <c r="W228" s="9" t="str">
        <f>VLOOKUP(V228,[1]poštanski!$B$2:$G$1019,6,FALSE)</f>
        <v>GRAD ZAGREB</v>
      </c>
      <c r="X228" s="35" t="s">
        <v>1199</v>
      </c>
      <c r="Y228" s="35" t="s">
        <v>1200</v>
      </c>
      <c r="Z228" s="36">
        <v>200</v>
      </c>
      <c r="AA228" s="11" t="str">
        <f>VLOOKUP(A229,'[1]RKP registar'!$B$2:$I$3775,4,FALSE)</f>
        <v xml:space="preserve"> - </v>
      </c>
    </row>
    <row r="229" spans="1:27" ht="27.6" x14ac:dyDescent="0.3">
      <c r="A229" s="7">
        <v>37836302645</v>
      </c>
      <c r="B229" s="2">
        <f>VLOOKUP(A229,'[1]RKP registar'!$B$2:$I$3775,2,FALSE)</f>
        <v>756</v>
      </c>
      <c r="C229" s="8">
        <v>310</v>
      </c>
      <c r="D229" s="9" t="s">
        <v>154</v>
      </c>
      <c r="E229" s="10" t="s">
        <v>26</v>
      </c>
      <c r="F229" s="10" t="s">
        <v>26</v>
      </c>
      <c r="G229" s="10" t="s">
        <v>26</v>
      </c>
      <c r="H229" s="20" t="s">
        <v>26</v>
      </c>
      <c r="I229" s="10" t="s">
        <v>26</v>
      </c>
      <c r="J229" s="10" t="s">
        <v>26</v>
      </c>
      <c r="K229" s="10" t="s">
        <v>26</v>
      </c>
      <c r="L229" s="10" t="s">
        <v>26</v>
      </c>
      <c r="M229" s="10" t="s">
        <v>25</v>
      </c>
      <c r="N229" s="51" t="s">
        <v>1201</v>
      </c>
      <c r="O229" s="12" t="s">
        <v>1202</v>
      </c>
      <c r="P229" s="13" t="s">
        <v>157</v>
      </c>
      <c r="Q229" s="7">
        <v>37836302645</v>
      </c>
      <c r="R229" s="14" t="str">
        <f>VLOOKUP(A229,'[1]RKP registar'!$B$2:$I$3775,5,FALSE)</f>
        <v>00931608</v>
      </c>
      <c r="S229" s="30" t="s">
        <v>1203</v>
      </c>
      <c r="T229" s="11" t="s">
        <v>31</v>
      </c>
      <c r="U229" s="15" t="str">
        <f t="shared" si="9"/>
        <v xml:space="preserve"> 10000</v>
      </c>
      <c r="V229" s="15" t="str">
        <f t="shared" si="7"/>
        <v>10000</v>
      </c>
      <c r="W229" s="9" t="str">
        <f>VLOOKUP(V229,[1]poštanski!$B$2:$G$1019,6,FALSE)</f>
        <v>GRAD ZAGREB</v>
      </c>
      <c r="X229" s="30" t="s">
        <v>1204</v>
      </c>
      <c r="Y229" s="35" t="s">
        <v>1205</v>
      </c>
      <c r="Z229" s="31">
        <v>389</v>
      </c>
      <c r="AA229" s="11" t="str">
        <f>VLOOKUP(A230,'[1]RKP registar'!$B$2:$I$3775,4,FALSE)</f>
        <v xml:space="preserve"> - </v>
      </c>
    </row>
    <row r="230" spans="1:27" x14ac:dyDescent="0.3">
      <c r="A230" s="34">
        <v>22874515170</v>
      </c>
      <c r="B230" s="2">
        <f>VLOOKUP(A230,'[1]RKP registar'!$B$2:$I$3775,2,FALSE)</f>
        <v>1087</v>
      </c>
      <c r="C230" s="8">
        <v>311</v>
      </c>
      <c r="D230" s="9" t="s">
        <v>154</v>
      </c>
      <c r="E230" s="10" t="s">
        <v>26</v>
      </c>
      <c r="F230" s="10" t="s">
        <v>26</v>
      </c>
      <c r="G230" s="10" t="s">
        <v>26</v>
      </c>
      <c r="H230" s="20" t="s">
        <v>26</v>
      </c>
      <c r="I230" s="10" t="s">
        <v>26</v>
      </c>
      <c r="J230" s="10" t="s">
        <v>26</v>
      </c>
      <c r="K230" s="10" t="s">
        <v>26</v>
      </c>
      <c r="L230" s="10" t="s">
        <v>26</v>
      </c>
      <c r="M230" s="10" t="s">
        <v>25</v>
      </c>
      <c r="N230" s="35" t="s">
        <v>1206</v>
      </c>
      <c r="O230" s="12" t="s">
        <v>1207</v>
      </c>
      <c r="P230" s="13" t="s">
        <v>157</v>
      </c>
      <c r="Q230" s="34">
        <v>22874515170</v>
      </c>
      <c r="R230" s="14" t="str">
        <f>VLOOKUP(A230,'[1]RKP registar'!$B$2:$I$3775,5,FALSE)</f>
        <v>03277097</v>
      </c>
      <c r="S230" s="35" t="s">
        <v>1208</v>
      </c>
      <c r="T230" s="11" t="s">
        <v>31</v>
      </c>
      <c r="U230" s="15" t="str">
        <f t="shared" si="9"/>
        <v xml:space="preserve"> 10000</v>
      </c>
      <c r="V230" s="15" t="str">
        <f t="shared" si="7"/>
        <v>10000</v>
      </c>
      <c r="W230" s="9" t="str">
        <f>VLOOKUP(V230,[1]poštanski!$B$2:$G$1019,6,FALSE)</f>
        <v>GRAD ZAGREB</v>
      </c>
      <c r="X230" s="35" t="s">
        <v>1209</v>
      </c>
      <c r="Y230" s="35" t="s">
        <v>1210</v>
      </c>
      <c r="Z230" s="36">
        <v>752</v>
      </c>
      <c r="AA230" s="11" t="str">
        <f>VLOOKUP(A231,'[1]RKP registar'!$B$2:$I$3775,4,FALSE)</f>
        <v xml:space="preserve"> - </v>
      </c>
    </row>
    <row r="231" spans="1:27" x14ac:dyDescent="0.3">
      <c r="A231" s="7">
        <v>66486182714</v>
      </c>
      <c r="B231" s="2">
        <f>VLOOKUP(A231,'[1]RKP registar'!$B$2:$I$3775,2,FALSE)</f>
        <v>174</v>
      </c>
      <c r="C231" s="8">
        <v>312</v>
      </c>
      <c r="D231" s="9" t="s">
        <v>154</v>
      </c>
      <c r="E231" s="10" t="s">
        <v>26</v>
      </c>
      <c r="F231" s="10" t="s">
        <v>26</v>
      </c>
      <c r="G231" s="10" t="s">
        <v>26</v>
      </c>
      <c r="H231" s="20" t="s">
        <v>26</v>
      </c>
      <c r="I231" s="10" t="s">
        <v>26</v>
      </c>
      <c r="J231" s="10" t="s">
        <v>26</v>
      </c>
      <c r="K231" s="10" t="s">
        <v>26</v>
      </c>
      <c r="L231" s="10" t="s">
        <v>26</v>
      </c>
      <c r="M231" s="10" t="s">
        <v>25</v>
      </c>
      <c r="N231" s="30" t="s">
        <v>1211</v>
      </c>
      <c r="O231" s="12" t="s">
        <v>1212</v>
      </c>
      <c r="P231" s="13" t="s">
        <v>157</v>
      </c>
      <c r="Q231" s="7">
        <v>66486182714</v>
      </c>
      <c r="R231" s="14" t="str">
        <f>VLOOKUP(A231,'[1]RKP registar'!$B$2:$I$3775,5,FALSE)</f>
        <v>03207595</v>
      </c>
      <c r="S231" s="30" t="s">
        <v>1213</v>
      </c>
      <c r="T231" s="11" t="s">
        <v>31</v>
      </c>
      <c r="U231" s="15" t="str">
        <f t="shared" si="9"/>
        <v xml:space="preserve"> 10000</v>
      </c>
      <c r="V231" s="15" t="str">
        <f t="shared" si="7"/>
        <v>10000</v>
      </c>
      <c r="W231" s="9" t="str">
        <f>VLOOKUP(V231,[1]poštanski!$B$2:$G$1019,6,FALSE)</f>
        <v>GRAD ZAGREB</v>
      </c>
      <c r="X231" s="30" t="s">
        <v>1214</v>
      </c>
      <c r="Y231" s="30"/>
      <c r="Z231" s="31">
        <v>17884</v>
      </c>
      <c r="AA231" s="11" t="str">
        <f>VLOOKUP(A232,'[1]RKP registar'!$B$2:$I$3775,4,FALSE)</f>
        <v xml:space="preserve"> - </v>
      </c>
    </row>
    <row r="232" spans="1:27" x14ac:dyDescent="0.3">
      <c r="A232" s="7">
        <v>76767369197</v>
      </c>
      <c r="B232" s="2">
        <f>VLOOKUP(A232,'[1]RKP registar'!$B$2:$I$3775,2,FALSE)</f>
        <v>1079</v>
      </c>
      <c r="C232" s="8">
        <v>313</v>
      </c>
      <c r="D232" s="9" t="s">
        <v>154</v>
      </c>
      <c r="E232" s="10" t="s">
        <v>26</v>
      </c>
      <c r="F232" s="10" t="s">
        <v>26</v>
      </c>
      <c r="G232" s="10" t="s">
        <v>26</v>
      </c>
      <c r="H232" s="20" t="s">
        <v>26</v>
      </c>
      <c r="I232" s="10" t="s">
        <v>26</v>
      </c>
      <c r="J232" s="10" t="s">
        <v>26</v>
      </c>
      <c r="K232" s="10" t="s">
        <v>26</v>
      </c>
      <c r="L232" s="10" t="s">
        <v>26</v>
      </c>
      <c r="M232" s="10" t="s">
        <v>25</v>
      </c>
      <c r="N232" s="30" t="s">
        <v>1215</v>
      </c>
      <c r="O232" s="12" t="s">
        <v>1216</v>
      </c>
      <c r="P232" s="13" t="s">
        <v>157</v>
      </c>
      <c r="Q232" s="7">
        <v>76767369197</v>
      </c>
      <c r="R232" s="14" t="str">
        <f>VLOOKUP(A232,'[1]RKP registar'!$B$2:$I$3775,5,FALSE)</f>
        <v>03271005</v>
      </c>
      <c r="S232" s="30" t="s">
        <v>697</v>
      </c>
      <c r="T232" s="11" t="s">
        <v>31</v>
      </c>
      <c r="U232" s="15" t="str">
        <f t="shared" si="9"/>
        <v xml:space="preserve"> 10000</v>
      </c>
      <c r="V232" s="15" t="str">
        <f t="shared" si="7"/>
        <v>10000</v>
      </c>
      <c r="W232" s="9" t="str">
        <f>VLOOKUP(V232,[1]poštanski!$B$2:$G$1019,6,FALSE)</f>
        <v>GRAD ZAGREB</v>
      </c>
      <c r="X232" s="30" t="s">
        <v>1217</v>
      </c>
      <c r="Y232" s="30" t="s">
        <v>1218</v>
      </c>
      <c r="Z232" s="31">
        <v>851</v>
      </c>
      <c r="AA232" s="11" t="str">
        <f>VLOOKUP(A233,'[1]RKP registar'!$B$2:$I$3775,4,FALSE)</f>
        <v xml:space="preserve"> - </v>
      </c>
    </row>
    <row r="233" spans="1:27" x14ac:dyDescent="0.3">
      <c r="A233" s="7">
        <v>72910430276</v>
      </c>
      <c r="B233" s="2">
        <f>VLOOKUP(A233,'[1]RKP registar'!$B$2:$I$3775,2,FALSE)</f>
        <v>51441</v>
      </c>
      <c r="C233" s="8">
        <v>314</v>
      </c>
      <c r="D233" s="9" t="s">
        <v>154</v>
      </c>
      <c r="E233" s="10" t="s">
        <v>26</v>
      </c>
      <c r="F233" s="10" t="s">
        <v>26</v>
      </c>
      <c r="G233" s="10" t="s">
        <v>26</v>
      </c>
      <c r="H233" s="20" t="s">
        <v>26</v>
      </c>
      <c r="I233" s="10" t="s">
        <v>26</v>
      </c>
      <c r="J233" s="10" t="s">
        <v>26</v>
      </c>
      <c r="K233" s="10" t="s">
        <v>26</v>
      </c>
      <c r="L233" s="10" t="s">
        <v>26</v>
      </c>
      <c r="M233" s="10" t="s">
        <v>25</v>
      </c>
      <c r="N233" s="51" t="s">
        <v>1219</v>
      </c>
      <c r="O233" s="12" t="s">
        <v>1220</v>
      </c>
      <c r="P233" s="13" t="s">
        <v>1221</v>
      </c>
      <c r="Q233" s="7">
        <v>72910430276</v>
      </c>
      <c r="R233" s="14" t="str">
        <f>VLOOKUP(A233,'[1]RKP registar'!$B$2:$I$3775,5,FALSE)</f>
        <v>05287260</v>
      </c>
      <c r="S233" s="30" t="s">
        <v>1222</v>
      </c>
      <c r="T233" s="11" t="s">
        <v>31</v>
      </c>
      <c r="U233" s="15" t="str">
        <f t="shared" si="9"/>
        <v xml:space="preserve"> 10000</v>
      </c>
      <c r="V233" s="15" t="str">
        <f t="shared" si="7"/>
        <v>10000</v>
      </c>
      <c r="W233" s="9" t="str">
        <f>VLOOKUP(V233,[1]poštanski!$B$2:$G$1019,6,FALSE)</f>
        <v>GRAD ZAGREB</v>
      </c>
      <c r="X233" s="30" t="s">
        <v>1223</v>
      </c>
      <c r="Y233" s="30"/>
      <c r="Z233" s="31">
        <v>699</v>
      </c>
      <c r="AA233" s="11" t="str">
        <f>VLOOKUP(A234,'[1]RKP registar'!$B$2:$I$3775,4,FALSE)</f>
        <v xml:space="preserve"> - </v>
      </c>
    </row>
    <row r="234" spans="1:27" x14ac:dyDescent="0.3">
      <c r="A234" s="7">
        <v>95093210687</v>
      </c>
      <c r="B234" s="2">
        <f>VLOOKUP(A234,'[1]RKP registar'!$B$2:$I$3775,2,FALSE)</f>
        <v>47061</v>
      </c>
      <c r="C234" s="8">
        <v>315</v>
      </c>
      <c r="D234" s="9" t="s">
        <v>154</v>
      </c>
      <c r="E234" s="10" t="s">
        <v>26</v>
      </c>
      <c r="F234" s="10" t="s">
        <v>26</v>
      </c>
      <c r="G234" s="10" t="s">
        <v>26</v>
      </c>
      <c r="H234" s="20" t="s">
        <v>26</v>
      </c>
      <c r="I234" s="10" t="s">
        <v>26</v>
      </c>
      <c r="J234" s="10" t="s">
        <v>26</v>
      </c>
      <c r="K234" s="10" t="s">
        <v>26</v>
      </c>
      <c r="L234" s="10" t="s">
        <v>26</v>
      </c>
      <c r="M234" s="10" t="s">
        <v>25</v>
      </c>
      <c r="N234" s="51" t="s">
        <v>1224</v>
      </c>
      <c r="O234" s="12" t="s">
        <v>1225</v>
      </c>
      <c r="P234" s="13" t="s">
        <v>157</v>
      </c>
      <c r="Q234" s="7">
        <v>95093210687</v>
      </c>
      <c r="R234" s="14" t="str">
        <f>VLOOKUP(A234,'[1]RKP registar'!$B$2:$I$3775,5,FALSE)</f>
        <v>02831317</v>
      </c>
      <c r="S234" s="30" t="s">
        <v>1226</v>
      </c>
      <c r="T234" s="11" t="s">
        <v>31</v>
      </c>
      <c r="U234" s="15" t="str">
        <f t="shared" si="9"/>
        <v xml:space="preserve"> 10000</v>
      </c>
      <c r="V234" s="15" t="str">
        <f t="shared" si="7"/>
        <v>10000</v>
      </c>
      <c r="W234" s="9" t="str">
        <f>VLOOKUP(V234,[1]poštanski!$B$2:$G$1019,6,FALSE)</f>
        <v>GRAD ZAGREB</v>
      </c>
      <c r="X234" s="30" t="s">
        <v>1227</v>
      </c>
      <c r="Y234" s="35" t="s">
        <v>1228</v>
      </c>
      <c r="Z234" s="31">
        <v>359</v>
      </c>
      <c r="AA234" s="11" t="str">
        <f>VLOOKUP(A235,'[1]RKP registar'!$B$2:$I$3775,4,FALSE)</f>
        <v xml:space="preserve"> - </v>
      </c>
    </row>
    <row r="235" spans="1:27" ht="28.8" x14ac:dyDescent="0.3">
      <c r="A235" s="42">
        <v>53969486500</v>
      </c>
      <c r="B235" s="2">
        <f>VLOOKUP(A235,'[1]RKP registar'!$B$2:$I$3775,2,FALSE)</f>
        <v>47096</v>
      </c>
      <c r="C235" s="8">
        <v>316</v>
      </c>
      <c r="D235" s="9" t="s">
        <v>154</v>
      </c>
      <c r="E235" s="10" t="s">
        <v>26</v>
      </c>
      <c r="F235" s="10" t="s">
        <v>26</v>
      </c>
      <c r="G235" s="10" t="s">
        <v>26</v>
      </c>
      <c r="H235" s="20" t="s">
        <v>26</v>
      </c>
      <c r="I235" s="10" t="s">
        <v>26</v>
      </c>
      <c r="J235" s="10" t="s">
        <v>26</v>
      </c>
      <c r="K235" s="10" t="s">
        <v>26</v>
      </c>
      <c r="L235" s="10" t="s">
        <v>26</v>
      </c>
      <c r="M235" s="10" t="s">
        <v>25</v>
      </c>
      <c r="N235" s="51" t="s">
        <v>1229</v>
      </c>
      <c r="O235" s="32" t="s">
        <v>1230</v>
      </c>
      <c r="P235" s="13" t="s">
        <v>1221</v>
      </c>
      <c r="Q235" s="42">
        <v>53969486500</v>
      </c>
      <c r="R235" s="14" t="str">
        <f>VLOOKUP(A235,'[1]RKP registar'!$B$2:$I$3775,5,FALSE)</f>
        <v>02830949</v>
      </c>
      <c r="S235" s="30" t="s">
        <v>697</v>
      </c>
      <c r="T235" s="11" t="s">
        <v>31</v>
      </c>
      <c r="U235" s="15" t="str">
        <f t="shared" si="9"/>
        <v xml:space="preserve"> 10000</v>
      </c>
      <c r="V235" s="15" t="str">
        <f t="shared" si="7"/>
        <v>10000</v>
      </c>
      <c r="W235" s="9" t="str">
        <f>VLOOKUP(V235,[1]poštanski!$B$2:$G$1019,6,FALSE)</f>
        <v>GRAD ZAGREB</v>
      </c>
      <c r="X235" s="30" t="s">
        <v>1231</v>
      </c>
      <c r="Y235" s="30" t="s">
        <v>1232</v>
      </c>
      <c r="Z235" s="31">
        <v>404</v>
      </c>
      <c r="AA235" s="11" t="str">
        <f>VLOOKUP(A236,'[1]RKP registar'!$B$2:$I$3775,4,FALSE)</f>
        <v xml:space="preserve"> - </v>
      </c>
    </row>
    <row r="236" spans="1:27" x14ac:dyDescent="0.3">
      <c r="A236" s="7">
        <v>69608914212</v>
      </c>
      <c r="B236" s="2">
        <f>VLOOKUP(A236,'[1]RKP registar'!$B$2:$I$3775,2,FALSE)</f>
        <v>47123</v>
      </c>
      <c r="C236" s="8">
        <v>317</v>
      </c>
      <c r="D236" s="9" t="s">
        <v>154</v>
      </c>
      <c r="E236" s="10" t="s">
        <v>26</v>
      </c>
      <c r="F236" s="10" t="s">
        <v>26</v>
      </c>
      <c r="G236" s="10" t="s">
        <v>26</v>
      </c>
      <c r="H236" s="20" t="s">
        <v>26</v>
      </c>
      <c r="I236" s="10" t="s">
        <v>26</v>
      </c>
      <c r="J236" s="10" t="s">
        <v>26</v>
      </c>
      <c r="K236" s="10" t="s">
        <v>26</v>
      </c>
      <c r="L236" s="10" t="s">
        <v>26</v>
      </c>
      <c r="M236" s="10" t="s">
        <v>25</v>
      </c>
      <c r="N236" s="30" t="s">
        <v>1233</v>
      </c>
      <c r="O236" s="12" t="s">
        <v>1234</v>
      </c>
      <c r="P236" s="13" t="s">
        <v>1221</v>
      </c>
      <c r="Q236" s="7">
        <v>69608914212</v>
      </c>
      <c r="R236" s="14" t="str">
        <f>VLOOKUP(A236,'[1]RKP registar'!$B$2:$I$3775,5,FALSE)</f>
        <v>02830442</v>
      </c>
      <c r="S236" s="30" t="s">
        <v>1235</v>
      </c>
      <c r="T236" s="11" t="s">
        <v>31</v>
      </c>
      <c r="U236" s="15" t="str">
        <f t="shared" si="9"/>
        <v xml:space="preserve"> 10000</v>
      </c>
      <c r="V236" s="15" t="str">
        <f t="shared" si="7"/>
        <v>10000</v>
      </c>
      <c r="W236" s="9" t="str">
        <f>VLOOKUP(V236,[1]poštanski!$B$2:$G$1019,6,FALSE)</f>
        <v>GRAD ZAGREB</v>
      </c>
      <c r="X236" s="30" t="s">
        <v>1236</v>
      </c>
      <c r="Y236" s="30" t="s">
        <v>1237</v>
      </c>
      <c r="Z236" s="31">
        <v>290</v>
      </c>
      <c r="AA236" s="11" t="str">
        <f>VLOOKUP(A237,'[1]RKP registar'!$B$2:$I$3775,4,FALSE)</f>
        <v xml:space="preserve"> - </v>
      </c>
    </row>
    <row r="237" spans="1:27" ht="27.6" x14ac:dyDescent="0.3">
      <c r="A237" s="7">
        <v>87892589782</v>
      </c>
      <c r="B237" s="2">
        <f>VLOOKUP(A237,'[1]RKP registar'!$B$2:$I$3775,2,FALSE)</f>
        <v>43214</v>
      </c>
      <c r="C237" s="8">
        <v>318</v>
      </c>
      <c r="D237" s="9" t="s">
        <v>154</v>
      </c>
      <c r="E237" s="10" t="s">
        <v>26</v>
      </c>
      <c r="F237" s="10" t="s">
        <v>26</v>
      </c>
      <c r="G237" s="10" t="s">
        <v>26</v>
      </c>
      <c r="H237" s="20" t="s">
        <v>26</v>
      </c>
      <c r="I237" s="10" t="s">
        <v>26</v>
      </c>
      <c r="J237" s="10" t="s">
        <v>26</v>
      </c>
      <c r="K237" s="10" t="s">
        <v>26</v>
      </c>
      <c r="L237" s="10" t="s">
        <v>26</v>
      </c>
      <c r="M237" s="10" t="s">
        <v>25</v>
      </c>
      <c r="N237" s="51" t="s">
        <v>1238</v>
      </c>
      <c r="O237" s="12" t="s">
        <v>1239</v>
      </c>
      <c r="P237" s="13" t="s">
        <v>1221</v>
      </c>
      <c r="Q237" s="7">
        <v>87892589782</v>
      </c>
      <c r="R237" s="14" t="str">
        <f>VLOOKUP(A237,'[1]RKP registar'!$B$2:$I$3775,5,FALSE)</f>
        <v>02323427</v>
      </c>
      <c r="S237" s="30" t="s">
        <v>1208</v>
      </c>
      <c r="T237" s="11" t="s">
        <v>31</v>
      </c>
      <c r="U237" s="15" t="str">
        <f t="shared" si="9"/>
        <v xml:space="preserve"> 10000</v>
      </c>
      <c r="V237" s="15" t="str">
        <f t="shared" si="7"/>
        <v>10000</v>
      </c>
      <c r="W237" s="9" t="str">
        <f>VLOOKUP(V237,[1]poštanski!$B$2:$G$1019,6,FALSE)</f>
        <v>GRAD ZAGREB</v>
      </c>
      <c r="X237" s="30" t="s">
        <v>1240</v>
      </c>
      <c r="Y237" s="35" t="s">
        <v>1241</v>
      </c>
      <c r="Z237" s="31">
        <v>179</v>
      </c>
      <c r="AA237" s="11" t="str">
        <f>VLOOKUP(A238,'[1]RKP registar'!$B$2:$I$3775,4,FALSE)</f>
        <v xml:space="preserve"> - </v>
      </c>
    </row>
    <row r="238" spans="1:27" x14ac:dyDescent="0.3">
      <c r="A238" s="7">
        <v>36162371878</v>
      </c>
      <c r="B238" s="2">
        <f>VLOOKUP(A238,'[1]RKP registar'!$B$2:$I$3775,2,FALSE)</f>
        <v>713</v>
      </c>
      <c r="C238" s="8">
        <v>319</v>
      </c>
      <c r="D238" s="9" t="s">
        <v>154</v>
      </c>
      <c r="E238" s="10" t="s">
        <v>26</v>
      </c>
      <c r="F238" s="10" t="s">
        <v>26</v>
      </c>
      <c r="G238" s="10" t="s">
        <v>26</v>
      </c>
      <c r="H238" s="20" t="s">
        <v>26</v>
      </c>
      <c r="I238" s="10" t="s">
        <v>26</v>
      </c>
      <c r="J238" s="10" t="s">
        <v>26</v>
      </c>
      <c r="K238" s="10" t="s">
        <v>26</v>
      </c>
      <c r="L238" s="10" t="s">
        <v>26</v>
      </c>
      <c r="M238" s="10" t="s">
        <v>25</v>
      </c>
      <c r="N238" s="30" t="s">
        <v>1242</v>
      </c>
      <c r="O238" s="12" t="s">
        <v>1243</v>
      </c>
      <c r="P238" s="13" t="s">
        <v>1221</v>
      </c>
      <c r="Q238" s="7">
        <v>36162371878</v>
      </c>
      <c r="R238" s="14" t="str">
        <f>VLOOKUP(A238,'[1]RKP registar'!$B$2:$I$3775,5,FALSE)</f>
        <v>03281418</v>
      </c>
      <c r="S238" s="30" t="s">
        <v>1244</v>
      </c>
      <c r="T238" s="11" t="s">
        <v>31</v>
      </c>
      <c r="U238" s="15" t="str">
        <f t="shared" si="9"/>
        <v xml:space="preserve"> 10000</v>
      </c>
      <c r="V238" s="15" t="str">
        <f t="shared" si="7"/>
        <v>10000</v>
      </c>
      <c r="W238" s="9" t="str">
        <f>VLOOKUP(V238,[1]poštanski!$B$2:$G$1019,6,FALSE)</f>
        <v>GRAD ZAGREB</v>
      </c>
      <c r="X238" s="30" t="s">
        <v>1245</v>
      </c>
      <c r="Y238" s="30"/>
      <c r="Z238" s="31">
        <v>25395</v>
      </c>
      <c r="AA238" s="11" t="str">
        <f>VLOOKUP(A239,'[1]RKP registar'!$B$2:$I$3775,4,FALSE)</f>
        <v xml:space="preserve"> - </v>
      </c>
    </row>
    <row r="239" spans="1:27" x14ac:dyDescent="0.3">
      <c r="A239" s="7">
        <v>43541122224</v>
      </c>
      <c r="B239" s="2">
        <f>VLOOKUP(A239,'[1]RKP registar'!$B$2:$I$3775,2,FALSE)</f>
        <v>721</v>
      </c>
      <c r="C239" s="8">
        <v>320</v>
      </c>
      <c r="D239" s="9" t="s">
        <v>154</v>
      </c>
      <c r="E239" s="10" t="s">
        <v>26</v>
      </c>
      <c r="F239" s="10" t="s">
        <v>26</v>
      </c>
      <c r="G239" s="10" t="s">
        <v>26</v>
      </c>
      <c r="H239" s="20" t="s">
        <v>26</v>
      </c>
      <c r="I239" s="10" t="s">
        <v>26</v>
      </c>
      <c r="J239" s="10" t="s">
        <v>26</v>
      </c>
      <c r="K239" s="10" t="s">
        <v>26</v>
      </c>
      <c r="L239" s="10" t="s">
        <v>26</v>
      </c>
      <c r="M239" s="10" t="s">
        <v>25</v>
      </c>
      <c r="N239" s="30" t="s">
        <v>1246</v>
      </c>
      <c r="O239" s="12" t="s">
        <v>1247</v>
      </c>
      <c r="P239" s="13" t="s">
        <v>1221</v>
      </c>
      <c r="Q239" s="7">
        <v>43541122224</v>
      </c>
      <c r="R239" s="14" t="str">
        <f>VLOOKUP(A239,'[1]RKP registar'!$B$2:$I$3775,5,FALSE)</f>
        <v>03230040</v>
      </c>
      <c r="S239" s="30" t="s">
        <v>1248</v>
      </c>
      <c r="T239" s="11" t="s">
        <v>31</v>
      </c>
      <c r="U239" s="15" t="str">
        <f t="shared" si="9"/>
        <v xml:space="preserve"> 10000</v>
      </c>
      <c r="V239" s="15" t="str">
        <f t="shared" si="7"/>
        <v>10000</v>
      </c>
      <c r="W239" s="9" t="str">
        <f>VLOOKUP(V239,[1]poštanski!$B$2:$G$1019,6,FALSE)</f>
        <v>GRAD ZAGREB</v>
      </c>
      <c r="X239" s="30" t="s">
        <v>1249</v>
      </c>
      <c r="Y239" s="30" t="s">
        <v>1250</v>
      </c>
      <c r="Z239" s="31">
        <v>1105</v>
      </c>
      <c r="AA239" s="11" t="str">
        <f>VLOOKUP(A240,'[1]RKP registar'!$B$2:$I$3775,4,FALSE)</f>
        <v xml:space="preserve"> - </v>
      </c>
    </row>
    <row r="240" spans="1:27" x14ac:dyDescent="0.3">
      <c r="A240" s="34">
        <v>88362248492</v>
      </c>
      <c r="B240" s="2">
        <f>VLOOKUP(A240,'[1]RKP registar'!$B$2:$I$3775,2,FALSE)</f>
        <v>47107</v>
      </c>
      <c r="C240" s="8">
        <v>321</v>
      </c>
      <c r="D240" s="9" t="s">
        <v>154</v>
      </c>
      <c r="E240" s="10" t="s">
        <v>26</v>
      </c>
      <c r="F240" s="10" t="s">
        <v>26</v>
      </c>
      <c r="G240" s="10" t="s">
        <v>26</v>
      </c>
      <c r="H240" s="20" t="s">
        <v>26</v>
      </c>
      <c r="I240" s="10" t="s">
        <v>26</v>
      </c>
      <c r="J240" s="10" t="s">
        <v>26</v>
      </c>
      <c r="K240" s="10" t="s">
        <v>26</v>
      </c>
      <c r="L240" s="10" t="s">
        <v>26</v>
      </c>
      <c r="M240" s="10" t="s">
        <v>25</v>
      </c>
      <c r="N240" s="35" t="s">
        <v>1251</v>
      </c>
      <c r="O240" s="12" t="s">
        <v>1252</v>
      </c>
      <c r="P240" s="13" t="s">
        <v>1221</v>
      </c>
      <c r="Q240" s="34">
        <v>88362248492</v>
      </c>
      <c r="R240" s="14" t="str">
        <f>VLOOKUP(A240,'[1]RKP registar'!$B$2:$I$3775,5,FALSE)</f>
        <v>02830396</v>
      </c>
      <c r="S240" s="35" t="s">
        <v>1253</v>
      </c>
      <c r="T240" s="11" t="s">
        <v>31</v>
      </c>
      <c r="U240" s="15" t="str">
        <f t="shared" si="9"/>
        <v xml:space="preserve"> 10000</v>
      </c>
      <c r="V240" s="15" t="str">
        <f t="shared" si="7"/>
        <v>10000</v>
      </c>
      <c r="W240" s="9" t="str">
        <f>VLOOKUP(V240,[1]poštanski!$B$2:$G$1019,6,FALSE)</f>
        <v>GRAD ZAGREB</v>
      </c>
      <c r="X240" s="35" t="s">
        <v>1254</v>
      </c>
      <c r="Y240" s="35" t="s">
        <v>1255</v>
      </c>
      <c r="Z240" s="36">
        <v>424</v>
      </c>
      <c r="AA240" s="11" t="str">
        <f>VLOOKUP(A241,'[1]RKP registar'!$B$2:$I$3775,4,FALSE)</f>
        <v xml:space="preserve"> - </v>
      </c>
    </row>
    <row r="241" spans="1:27" x14ac:dyDescent="0.3">
      <c r="A241" s="7">
        <v>49508397045</v>
      </c>
      <c r="B241" s="2">
        <f>VLOOKUP(A241,'[1]RKP registar'!$B$2:$I$3775,2,FALSE)</f>
        <v>1222</v>
      </c>
      <c r="C241" s="8">
        <v>322</v>
      </c>
      <c r="D241" s="9" t="s">
        <v>154</v>
      </c>
      <c r="E241" s="10" t="s">
        <v>26</v>
      </c>
      <c r="F241" s="10" t="s">
        <v>26</v>
      </c>
      <c r="G241" s="10" t="s">
        <v>26</v>
      </c>
      <c r="H241" s="20" t="s">
        <v>26</v>
      </c>
      <c r="I241" s="10" t="s">
        <v>26</v>
      </c>
      <c r="J241" s="10" t="s">
        <v>26</v>
      </c>
      <c r="K241" s="10" t="s">
        <v>26</v>
      </c>
      <c r="L241" s="10" t="s">
        <v>26</v>
      </c>
      <c r="M241" s="10" t="s">
        <v>25</v>
      </c>
      <c r="N241" s="30" t="s">
        <v>1256</v>
      </c>
      <c r="O241" s="12" t="s">
        <v>1257</v>
      </c>
      <c r="P241" s="13" t="s">
        <v>1221</v>
      </c>
      <c r="Q241" s="7">
        <v>49508397045</v>
      </c>
      <c r="R241" s="14" t="str">
        <f>VLOOKUP(A241,'[1]RKP registar'!$B$2:$I$3775,5,FALSE)</f>
        <v>03271030</v>
      </c>
      <c r="S241" s="30" t="s">
        <v>60</v>
      </c>
      <c r="T241" s="11" t="s">
        <v>31</v>
      </c>
      <c r="U241" s="15" t="str">
        <f t="shared" si="9"/>
        <v xml:space="preserve"> 10000</v>
      </c>
      <c r="V241" s="15" t="str">
        <f t="shared" si="7"/>
        <v>10000</v>
      </c>
      <c r="W241" s="9" t="str">
        <f>VLOOKUP(V241,[1]poštanski!$B$2:$G$1019,6,FALSE)</f>
        <v>GRAD ZAGREB</v>
      </c>
      <c r="X241" s="30" t="s">
        <v>1258</v>
      </c>
      <c r="Y241" s="30" t="s">
        <v>1259</v>
      </c>
      <c r="Z241" s="31">
        <v>412</v>
      </c>
      <c r="AA241" s="11" t="str">
        <f>VLOOKUP(A242,'[1]RKP registar'!$B$2:$I$3775,4,FALSE)</f>
        <v>055 - MINISTARSTVO KULTURE I MEDIJA</v>
      </c>
    </row>
    <row r="242" spans="1:27" x14ac:dyDescent="0.3">
      <c r="A242" s="7">
        <v>74294482659</v>
      </c>
      <c r="B242" s="2">
        <f>VLOOKUP(A242,'[1]RKP registar'!$B$2:$I$3775,2,FALSE)</f>
        <v>42112</v>
      </c>
      <c r="C242" s="8">
        <v>323</v>
      </c>
      <c r="D242" s="9" t="s">
        <v>24</v>
      </c>
      <c r="E242" s="10" t="s">
        <v>25</v>
      </c>
      <c r="F242" s="10" t="s">
        <v>26</v>
      </c>
      <c r="G242" s="10" t="s">
        <v>26</v>
      </c>
      <c r="H242" s="10" t="s">
        <v>26</v>
      </c>
      <c r="I242" s="10" t="s">
        <v>26</v>
      </c>
      <c r="J242" s="10" t="s">
        <v>26</v>
      </c>
      <c r="K242" s="10" t="s">
        <v>25</v>
      </c>
      <c r="L242" s="10" t="s">
        <v>25</v>
      </c>
      <c r="M242" s="10" t="s">
        <v>25</v>
      </c>
      <c r="N242" s="11" t="s">
        <v>1260</v>
      </c>
      <c r="O242" s="12" t="s">
        <v>1261</v>
      </c>
      <c r="P242" s="13" t="s">
        <v>29</v>
      </c>
      <c r="Q242" s="7">
        <v>74294482659</v>
      </c>
      <c r="R242" s="14" t="str">
        <f>VLOOKUP(A242,'[1]RKP registar'!$B$2:$I$3775,5,FALSE)</f>
        <v>02106698</v>
      </c>
      <c r="S242" s="11" t="s">
        <v>1262</v>
      </c>
      <c r="T242" s="11" t="s">
        <v>151</v>
      </c>
      <c r="U242" s="15" t="str">
        <f t="shared" si="9"/>
        <v xml:space="preserve"> 23000</v>
      </c>
      <c r="V242" s="15" t="str">
        <f t="shared" si="7"/>
        <v>23000</v>
      </c>
      <c r="W242" s="9" t="str">
        <f>VLOOKUP(V242,[1]poštanski!$B$2:$G$1019,6,FALSE)</f>
        <v>ZADARSKA</v>
      </c>
      <c r="X242" s="11" t="s">
        <v>1263</v>
      </c>
      <c r="Y242" s="11" t="s">
        <v>1264</v>
      </c>
      <c r="Z242" s="10">
        <v>7</v>
      </c>
      <c r="AA242" s="11" t="str">
        <f>VLOOKUP(A243,'[1]RKP registar'!$B$2:$I$3775,4,FALSE)</f>
        <v>055 - MINISTARSTVO KULTURE I MEDIJA</v>
      </c>
    </row>
    <row r="243" spans="1:27" x14ac:dyDescent="0.3">
      <c r="A243" s="7">
        <v>88269740410</v>
      </c>
      <c r="B243" s="2">
        <f>VLOOKUP(A243,'[1]RKP registar'!$B$2:$I$3775,2,FALSE)</f>
        <v>990</v>
      </c>
      <c r="C243" s="8">
        <v>324</v>
      </c>
      <c r="D243" s="9" t="s">
        <v>24</v>
      </c>
      <c r="E243" s="10" t="s">
        <v>25</v>
      </c>
      <c r="F243" s="10" t="s">
        <v>26</v>
      </c>
      <c r="G243" s="10" t="s">
        <v>26</v>
      </c>
      <c r="H243" s="10" t="s">
        <v>26</v>
      </c>
      <c r="I243" s="10" t="s">
        <v>26</v>
      </c>
      <c r="J243" s="10" t="s">
        <v>26</v>
      </c>
      <c r="K243" s="10" t="s">
        <v>25</v>
      </c>
      <c r="L243" s="10" t="s">
        <v>25</v>
      </c>
      <c r="M243" s="10" t="s">
        <v>25</v>
      </c>
      <c r="N243" s="11" t="s">
        <v>1265</v>
      </c>
      <c r="O243" s="12" t="s">
        <v>1266</v>
      </c>
      <c r="P243" s="13" t="s">
        <v>29</v>
      </c>
      <c r="Q243" s="7">
        <v>88269740410</v>
      </c>
      <c r="R243" s="14" t="str">
        <f>VLOOKUP(A243,'[1]RKP registar'!$B$2:$I$3775,5,FALSE)</f>
        <v>03119904</v>
      </c>
      <c r="S243" s="11" t="s">
        <v>1267</v>
      </c>
      <c r="T243" s="11" t="s">
        <v>55</v>
      </c>
      <c r="U243" s="15" t="str">
        <f t="shared" si="9"/>
        <v xml:space="preserve"> 21000</v>
      </c>
      <c r="V243" s="15" t="str">
        <f t="shared" si="7"/>
        <v>21000</v>
      </c>
      <c r="W243" s="9" t="str">
        <f>VLOOKUP(V243,[1]poštanski!$B$2:$G$1019,6,FALSE)</f>
        <v>SPLITSKO-DALMATINSKA</v>
      </c>
      <c r="X243" s="11" t="s">
        <v>1268</v>
      </c>
      <c r="Y243" s="11" t="s">
        <v>1269</v>
      </c>
      <c r="Z243" s="10">
        <v>34</v>
      </c>
      <c r="AA243" s="11" t="str">
        <f>VLOOKUP(A244,'[1]RKP registar'!$B$2:$I$3775,4,FALSE)</f>
        <v>055 - MINISTARSTVO KULTURE I MEDIJA</v>
      </c>
    </row>
    <row r="244" spans="1:27" x14ac:dyDescent="0.3">
      <c r="A244" s="7">
        <v>11298572202</v>
      </c>
      <c r="B244" s="2">
        <f>VLOOKUP(A244,'[1]RKP registar'!$B$2:$I$3775,2,FALSE)</f>
        <v>1011</v>
      </c>
      <c r="C244" s="8">
        <v>325</v>
      </c>
      <c r="D244" s="9" t="s">
        <v>24</v>
      </c>
      <c r="E244" s="10" t="s">
        <v>25</v>
      </c>
      <c r="F244" s="10" t="s">
        <v>26</v>
      </c>
      <c r="G244" s="10" t="s">
        <v>26</v>
      </c>
      <c r="H244" s="10" t="s">
        <v>26</v>
      </c>
      <c r="I244" s="10" t="s">
        <v>26</v>
      </c>
      <c r="J244" s="10" t="s">
        <v>26</v>
      </c>
      <c r="K244" s="10" t="s">
        <v>25</v>
      </c>
      <c r="L244" s="10" t="s">
        <v>25</v>
      </c>
      <c r="M244" s="10" t="s">
        <v>25</v>
      </c>
      <c r="N244" s="11" t="s">
        <v>1270</v>
      </c>
      <c r="O244" s="12" t="s">
        <v>1271</v>
      </c>
      <c r="P244" s="13" t="s">
        <v>29</v>
      </c>
      <c r="Q244" s="7">
        <v>11298572202</v>
      </c>
      <c r="R244" s="14" t="str">
        <f>VLOOKUP(A244,'[1]RKP registar'!$B$2:$I$3775,5,FALSE)</f>
        <v>00207349</v>
      </c>
      <c r="S244" s="11" t="s">
        <v>1272</v>
      </c>
      <c r="T244" s="11" t="s">
        <v>1273</v>
      </c>
      <c r="U244" s="15" t="str">
        <f t="shared" si="9"/>
        <v xml:space="preserve"> 49245</v>
      </c>
      <c r="V244" s="15" t="str">
        <f t="shared" si="7"/>
        <v>49245</v>
      </c>
      <c r="W244" s="9" t="str">
        <f>VLOOKUP(V244,[1]poštanski!$B$2:$G$1019,6,FALSE)</f>
        <v>KRAPINSKO-ZAGORSKA</v>
      </c>
      <c r="X244" s="11" t="s">
        <v>1274</v>
      </c>
      <c r="Y244" s="11" t="s">
        <v>1275</v>
      </c>
      <c r="Z244" s="10">
        <v>52</v>
      </c>
      <c r="AA244" s="11" t="str">
        <f>VLOOKUP(A245,'[1]RKP registar'!$B$2:$I$3775,4,FALSE)</f>
        <v>055 - MINISTARSTVO KULTURE I MEDIJA</v>
      </c>
    </row>
    <row r="245" spans="1:27" x14ac:dyDescent="0.3">
      <c r="A245" s="7">
        <v>45589739612</v>
      </c>
      <c r="B245" s="2">
        <f>VLOOKUP(A245,'[1]RKP registar'!$B$2:$I$3775,2,FALSE)</f>
        <v>1003</v>
      </c>
      <c r="C245" s="8">
        <v>326</v>
      </c>
      <c r="D245" s="9" t="s">
        <v>24</v>
      </c>
      <c r="E245" s="10" t="s">
        <v>25</v>
      </c>
      <c r="F245" s="10" t="s">
        <v>26</v>
      </c>
      <c r="G245" s="10" t="s">
        <v>25</v>
      </c>
      <c r="H245" s="10" t="s">
        <v>26</v>
      </c>
      <c r="I245" s="10" t="s">
        <v>26</v>
      </c>
      <c r="J245" s="10" t="s">
        <v>26</v>
      </c>
      <c r="K245" s="10" t="s">
        <v>25</v>
      </c>
      <c r="L245" s="10" t="s">
        <v>25</v>
      </c>
      <c r="M245" s="10" t="s">
        <v>25</v>
      </c>
      <c r="N245" s="11" t="s">
        <v>1276</v>
      </c>
      <c r="O245" s="12" t="s">
        <v>1277</v>
      </c>
      <c r="P245" s="13" t="s">
        <v>29</v>
      </c>
      <c r="Q245" s="7">
        <v>45589739612</v>
      </c>
      <c r="R245" s="14" t="str">
        <f>VLOOKUP(A245,'[1]RKP registar'!$B$2:$I$3775,5,FALSE)</f>
        <v>03014207</v>
      </c>
      <c r="S245" s="11" t="s">
        <v>1278</v>
      </c>
      <c r="T245" s="11" t="s">
        <v>140</v>
      </c>
      <c r="U245" s="15" t="str">
        <f t="shared" si="9"/>
        <v xml:space="preserve"> 31000</v>
      </c>
      <c r="V245" s="15" t="str">
        <f t="shared" si="7"/>
        <v>31000</v>
      </c>
      <c r="W245" s="9" t="str">
        <f>VLOOKUP(V245,[1]poštanski!$B$2:$G$1019,6,FALSE)</f>
        <v>OSJEČKO-BARANJSKA</v>
      </c>
      <c r="X245" s="11" t="s">
        <v>1279</v>
      </c>
      <c r="Y245" s="11" t="s">
        <v>1280</v>
      </c>
      <c r="Z245" s="10">
        <v>37</v>
      </c>
      <c r="AA245" s="11" t="str">
        <f>VLOOKUP(A246,'[1]RKP registar'!$B$2:$I$3775,4,FALSE)</f>
        <v>055 - MINISTARSTVO KULTURE I MEDIJA</v>
      </c>
    </row>
    <row r="246" spans="1:27" ht="27.6" x14ac:dyDescent="0.3">
      <c r="A246" s="7">
        <v>5703458858</v>
      </c>
      <c r="B246" s="2">
        <f>VLOOKUP(A246,'[1]RKP registar'!$B$2:$I$3775,2,FALSE)</f>
        <v>47908</v>
      </c>
      <c r="C246" s="8">
        <v>327</v>
      </c>
      <c r="D246" s="9" t="s">
        <v>24</v>
      </c>
      <c r="E246" s="10" t="s">
        <v>25</v>
      </c>
      <c r="F246" s="10" t="s">
        <v>26</v>
      </c>
      <c r="G246" s="10" t="s">
        <v>26</v>
      </c>
      <c r="H246" s="10" t="s">
        <v>26</v>
      </c>
      <c r="I246" s="10" t="s">
        <v>26</v>
      </c>
      <c r="J246" s="10" t="s">
        <v>26</v>
      </c>
      <c r="K246" s="10" t="s">
        <v>25</v>
      </c>
      <c r="L246" s="10" t="s">
        <v>25</v>
      </c>
      <c r="M246" s="10" t="s">
        <v>25</v>
      </c>
      <c r="N246" s="11" t="s">
        <v>1281</v>
      </c>
      <c r="O246" s="12" t="s">
        <v>1282</v>
      </c>
      <c r="P246" s="13" t="s">
        <v>29</v>
      </c>
      <c r="Q246" s="7">
        <v>5703458858</v>
      </c>
      <c r="R246" s="14" t="str">
        <f>VLOOKUP(A246,'[1]RKP registar'!$B$2:$I$3775,5,FALSE)</f>
        <v>04016408</v>
      </c>
      <c r="S246" s="11" t="s">
        <v>1283</v>
      </c>
      <c r="T246" s="11" t="s">
        <v>336</v>
      </c>
      <c r="U246" s="15" t="str">
        <f t="shared" si="9"/>
        <v xml:space="preserve"> 32000</v>
      </c>
      <c r="V246" s="15" t="str">
        <f t="shared" si="7"/>
        <v>32000</v>
      </c>
      <c r="W246" s="9" t="str">
        <f>VLOOKUP(V246,[1]poštanski!$B$2:$G$1019,6,FALSE)</f>
        <v>VUKOVARSKO-SRIJEMSKA</v>
      </c>
      <c r="X246" s="11" t="s">
        <v>1284</v>
      </c>
      <c r="Y246" s="11" t="s">
        <v>1285</v>
      </c>
      <c r="Z246" s="10">
        <v>11</v>
      </c>
      <c r="AA246" s="11" t="str">
        <f>VLOOKUP(A247,'[1]RKP registar'!$B$2:$I$3775,4,FALSE)</f>
        <v>055 - MINISTARSTVO KULTURE I MEDIJA</v>
      </c>
    </row>
    <row r="247" spans="1:27" x14ac:dyDescent="0.3">
      <c r="A247" s="7">
        <v>49483564012</v>
      </c>
      <c r="B247" s="2">
        <f>VLOOKUP(A247,'[1]RKP registar'!$B$2:$I$3775,2,FALSE)</f>
        <v>949</v>
      </c>
      <c r="C247" s="8">
        <v>328</v>
      </c>
      <c r="D247" s="9" t="s">
        <v>24</v>
      </c>
      <c r="E247" s="10" t="s">
        <v>25</v>
      </c>
      <c r="F247" s="10" t="s">
        <v>26</v>
      </c>
      <c r="G247" s="10" t="s">
        <v>26</v>
      </c>
      <c r="H247" s="10" t="s">
        <v>26</v>
      </c>
      <c r="I247" s="10" t="s">
        <v>26</v>
      </c>
      <c r="J247" s="10" t="s">
        <v>26</v>
      </c>
      <c r="K247" s="10" t="s">
        <v>25</v>
      </c>
      <c r="L247" s="10" t="s">
        <v>25</v>
      </c>
      <c r="M247" s="10" t="s">
        <v>25</v>
      </c>
      <c r="N247" s="11" t="s">
        <v>1286</v>
      </c>
      <c r="O247" s="12" t="s">
        <v>1287</v>
      </c>
      <c r="P247" s="13" t="s">
        <v>29</v>
      </c>
      <c r="Q247" s="7">
        <v>49483564012</v>
      </c>
      <c r="R247" s="14" t="str">
        <f>VLOOKUP(A247,'[1]RKP registar'!$B$2:$I$3775,5,FALSE)</f>
        <v>03751783</v>
      </c>
      <c r="S247" s="11" t="s">
        <v>1288</v>
      </c>
      <c r="T247" s="11" t="s">
        <v>55</v>
      </c>
      <c r="U247" s="15" t="str">
        <f t="shared" si="9"/>
        <v xml:space="preserve"> 21000</v>
      </c>
      <c r="V247" s="15" t="str">
        <f t="shared" si="7"/>
        <v>21000</v>
      </c>
      <c r="W247" s="9" t="str">
        <f>VLOOKUP(V247,[1]poštanski!$B$2:$G$1019,6,FALSE)</f>
        <v>SPLITSKO-DALMATINSKA</v>
      </c>
      <c r="X247" s="11" t="s">
        <v>1289</v>
      </c>
      <c r="Y247" s="11" t="s">
        <v>1290</v>
      </c>
      <c r="Z247" s="10">
        <v>31</v>
      </c>
      <c r="AA247" s="11" t="str">
        <f>VLOOKUP(A248,'[1]RKP registar'!$B$2:$I$3775,4,FALSE)</f>
        <v>055 - MINISTARSTVO KULTURE I MEDIJA</v>
      </c>
    </row>
    <row r="248" spans="1:27" ht="41.4" x14ac:dyDescent="0.3">
      <c r="A248" s="7">
        <v>28048960411</v>
      </c>
      <c r="B248" s="2">
        <f>VLOOKUP(A248,'[1]RKP registar'!$B$2:$I$3775,2,FALSE)</f>
        <v>1020</v>
      </c>
      <c r="C248" s="8">
        <v>329</v>
      </c>
      <c r="D248" s="9" t="s">
        <v>24</v>
      </c>
      <c r="E248" s="10" t="s">
        <v>25</v>
      </c>
      <c r="F248" s="10" t="s">
        <v>26</v>
      </c>
      <c r="G248" s="10" t="s">
        <v>26</v>
      </c>
      <c r="H248" s="10" t="s">
        <v>26</v>
      </c>
      <c r="I248" s="10" t="s">
        <v>26</v>
      </c>
      <c r="J248" s="10" t="s">
        <v>26</v>
      </c>
      <c r="K248" s="10" t="s">
        <v>25</v>
      </c>
      <c r="L248" s="10" t="s">
        <v>25</v>
      </c>
      <c r="M248" s="10" t="s">
        <v>25</v>
      </c>
      <c r="N248" s="11" t="s">
        <v>1291</v>
      </c>
      <c r="O248" s="12" t="s">
        <v>1292</v>
      </c>
      <c r="P248" s="13" t="s">
        <v>29</v>
      </c>
      <c r="Q248" s="7">
        <v>28048960411</v>
      </c>
      <c r="R248" s="14" t="str">
        <f>VLOOKUP(A248,'[1]RKP registar'!$B$2:$I$3775,5,FALSE)</f>
        <v>03205258</v>
      </c>
      <c r="S248" s="11" t="s">
        <v>1293</v>
      </c>
      <c r="T248" s="11" t="s">
        <v>31</v>
      </c>
      <c r="U248" s="15" t="str">
        <f t="shared" si="9"/>
        <v xml:space="preserve"> 10000</v>
      </c>
      <c r="V248" s="15" t="str">
        <f t="shared" si="7"/>
        <v>10000</v>
      </c>
      <c r="W248" s="9" t="str">
        <f>VLOOKUP(V248,[1]poštanski!$B$2:$G$1019,6,FALSE)</f>
        <v>GRAD ZAGREB</v>
      </c>
      <c r="X248" s="11" t="s">
        <v>1294</v>
      </c>
      <c r="Y248" s="11" t="s">
        <v>1295</v>
      </c>
      <c r="Z248" s="10">
        <v>13</v>
      </c>
      <c r="AA248" s="11" t="str">
        <f>VLOOKUP(A249,'[1]RKP registar'!$B$2:$I$3775,4,FALSE)</f>
        <v>080 - MINISTARSTVO ZNANOSTI I OBRAZOVANJA</v>
      </c>
    </row>
    <row r="249" spans="1:27" x14ac:dyDescent="0.3">
      <c r="A249" s="7">
        <v>84838770814</v>
      </c>
      <c r="B249" s="2">
        <f>VLOOKUP(A249,'[1]RKP registar'!$B$2:$I$3775,2,FALSE)</f>
        <v>21836</v>
      </c>
      <c r="C249" s="8">
        <v>330</v>
      </c>
      <c r="D249" s="9" t="s">
        <v>24</v>
      </c>
      <c r="E249" s="10" t="s">
        <v>25</v>
      </c>
      <c r="F249" s="10" t="s">
        <v>26</v>
      </c>
      <c r="G249" s="10" t="s">
        <v>26</v>
      </c>
      <c r="H249" s="10" t="s">
        <v>26</v>
      </c>
      <c r="I249" s="10" t="s">
        <v>26</v>
      </c>
      <c r="J249" s="10" t="s">
        <v>26</v>
      </c>
      <c r="K249" s="10" t="s">
        <v>25</v>
      </c>
      <c r="L249" s="10" t="s">
        <v>25</v>
      </c>
      <c r="M249" s="10" t="s">
        <v>25</v>
      </c>
      <c r="N249" s="11" t="s">
        <v>1296</v>
      </c>
      <c r="O249" s="12" t="s">
        <v>1297</v>
      </c>
      <c r="P249" s="13" t="s">
        <v>48</v>
      </c>
      <c r="Q249" s="7">
        <v>84838770814</v>
      </c>
      <c r="R249" s="14" t="str">
        <f>VLOOKUP(A249,'[1]RKP registar'!$B$2:$I$3775,5,FALSE)</f>
        <v>03205363</v>
      </c>
      <c r="S249" s="11" t="s">
        <v>1298</v>
      </c>
      <c r="T249" s="11" t="s">
        <v>31</v>
      </c>
      <c r="U249" s="15" t="str">
        <f t="shared" si="9"/>
        <v xml:space="preserve"> 10000</v>
      </c>
      <c r="V249" s="15" t="str">
        <f t="shared" si="7"/>
        <v>10000</v>
      </c>
      <c r="W249" s="9" t="str">
        <f>VLOOKUP(V249,[1]poštanski!$B$2:$G$1019,6,FALSE)</f>
        <v>GRAD ZAGREB</v>
      </c>
      <c r="X249" s="11" t="s">
        <v>1299</v>
      </c>
      <c r="Y249" s="11" t="s">
        <v>1300</v>
      </c>
      <c r="Z249" s="10">
        <v>302</v>
      </c>
      <c r="AA249" s="11" t="str">
        <f>VLOOKUP(A250,'[1]RKP registar'!$B$2:$I$3775,4,FALSE)</f>
        <v>096 - MINISTARSTVO ZDRAVSTVA</v>
      </c>
    </row>
    <row r="250" spans="1:27" x14ac:dyDescent="0.3">
      <c r="A250" s="7">
        <v>54896856295</v>
      </c>
      <c r="B250" s="2">
        <f>VLOOKUP(A250,'[1]RKP registar'!$B$2:$I$3775,2,FALSE)</f>
        <v>38028</v>
      </c>
      <c r="C250" s="8">
        <v>331</v>
      </c>
      <c r="D250" s="9" t="s">
        <v>24</v>
      </c>
      <c r="E250" s="10" t="s">
        <v>25</v>
      </c>
      <c r="F250" s="10" t="s">
        <v>26</v>
      </c>
      <c r="G250" s="10" t="s">
        <v>25</v>
      </c>
      <c r="H250" s="10" t="s">
        <v>26</v>
      </c>
      <c r="I250" s="10" t="s">
        <v>26</v>
      </c>
      <c r="J250" s="10" t="s">
        <v>26</v>
      </c>
      <c r="K250" s="10" t="s">
        <v>25</v>
      </c>
      <c r="L250" s="10" t="s">
        <v>25</v>
      </c>
      <c r="M250" s="10" t="s">
        <v>26</v>
      </c>
      <c r="N250" s="11" t="s">
        <v>1301</v>
      </c>
      <c r="O250" s="12" t="s">
        <v>1302</v>
      </c>
      <c r="P250" s="13" t="s">
        <v>567</v>
      </c>
      <c r="Q250" s="7">
        <v>54896856295</v>
      </c>
      <c r="R250" s="14" t="str">
        <f>VLOOKUP(A250,'[1]RKP registar'!$B$2:$I$3775,5,FALSE)</f>
        <v>00772208</v>
      </c>
      <c r="S250" s="11" t="s">
        <v>1303</v>
      </c>
      <c r="T250" s="11" t="s">
        <v>1169</v>
      </c>
      <c r="U250" s="28">
        <v>32000</v>
      </c>
      <c r="V250" s="15" t="str">
        <f t="shared" si="7"/>
        <v>32000</v>
      </c>
      <c r="W250" s="9" t="str">
        <f>VLOOKUP(V250,[1]poštanski!$B$2:$G$1019,6,FALSE)</f>
        <v>VUKOVARSKO-SRIJEMSKA</v>
      </c>
      <c r="X250" s="11" t="s">
        <v>1304</v>
      </c>
      <c r="Y250" s="11" t="s">
        <v>1305</v>
      </c>
      <c r="Z250" s="10"/>
      <c r="AA250" s="11" t="str">
        <f>VLOOKUP(A251,'[1]RKP registar'!$B$2:$I$3775,4,FALSE)</f>
        <v>080 - MINISTARSTVO ZNANOSTI I OBRAZOVANJA</v>
      </c>
    </row>
    <row r="251" spans="1:27" ht="27.6" x14ac:dyDescent="0.3">
      <c r="A251" s="7">
        <v>94833993984</v>
      </c>
      <c r="B251" s="2">
        <f>VLOOKUP(A251,'[1]RKP registar'!$B$2:$I$3775,2,FALSE)</f>
        <v>40883</v>
      </c>
      <c r="C251" s="8">
        <v>332</v>
      </c>
      <c r="D251" s="9" t="s">
        <v>24</v>
      </c>
      <c r="E251" s="10" t="s">
        <v>25</v>
      </c>
      <c r="F251" s="10" t="s">
        <v>26</v>
      </c>
      <c r="G251" s="10" t="s">
        <v>26</v>
      </c>
      <c r="H251" s="10" t="s">
        <v>26</v>
      </c>
      <c r="I251" s="10" t="s">
        <v>26</v>
      </c>
      <c r="J251" s="10" t="s">
        <v>26</v>
      </c>
      <c r="K251" s="10" t="s">
        <v>26</v>
      </c>
      <c r="L251" s="10" t="s">
        <v>25</v>
      </c>
      <c r="M251" s="10" t="s">
        <v>25</v>
      </c>
      <c r="N251" s="11" t="s">
        <v>1306</v>
      </c>
      <c r="O251" s="12" t="s">
        <v>1307</v>
      </c>
      <c r="P251" s="13" t="s">
        <v>48</v>
      </c>
      <c r="Q251" s="7">
        <v>94833993984</v>
      </c>
      <c r="R251" s="14" t="str">
        <f>VLOOKUP(A251,'[1]RKP registar'!$B$2:$I$3775,5,FALSE)</f>
        <v>01943430</v>
      </c>
      <c r="S251" s="11" t="s">
        <v>1308</v>
      </c>
      <c r="T251" s="11" t="s">
        <v>31</v>
      </c>
      <c r="U251" s="15" t="str">
        <f t="shared" ref="U251:U314" si="10">LEFT(T251,6)</f>
        <v xml:space="preserve"> 10000</v>
      </c>
      <c r="V251" s="15" t="str">
        <f t="shared" si="7"/>
        <v>10000</v>
      </c>
      <c r="W251" s="9" t="str">
        <f>VLOOKUP(V251,[1]poštanski!$B$2:$G$1019,6,FALSE)</f>
        <v>GRAD ZAGREB</v>
      </c>
      <c r="X251" s="11" t="s">
        <v>1309</v>
      </c>
      <c r="Y251" s="11" t="s">
        <v>1310</v>
      </c>
      <c r="Z251" s="10">
        <v>43</v>
      </c>
      <c r="AA251" s="11" t="str">
        <f>VLOOKUP(A252,'[1]RKP registar'!$B$2:$I$3775,4,FALSE)</f>
        <v>055 - MINISTARSTVO KULTURE I MEDIJA</v>
      </c>
    </row>
    <row r="252" spans="1:27" ht="14.4" x14ac:dyDescent="0.3">
      <c r="A252" s="7">
        <v>94391499491</v>
      </c>
      <c r="B252" s="2">
        <f>VLOOKUP(A252,'[1]RKP registar'!$B$2:$I$3775,2,FALSE)</f>
        <v>973</v>
      </c>
      <c r="C252" s="8">
        <v>333</v>
      </c>
      <c r="D252" s="9" t="s">
        <v>24</v>
      </c>
      <c r="E252" s="10" t="s">
        <v>25</v>
      </c>
      <c r="F252" s="10" t="s">
        <v>26</v>
      </c>
      <c r="G252" s="10" t="s">
        <v>26</v>
      </c>
      <c r="H252" s="10" t="s">
        <v>26</v>
      </c>
      <c r="I252" s="10" t="s">
        <v>26</v>
      </c>
      <c r="J252" s="10" t="s">
        <v>26</v>
      </c>
      <c r="K252" s="10" t="s">
        <v>25</v>
      </c>
      <c r="L252" s="10" t="s">
        <v>25</v>
      </c>
      <c r="M252" s="10" t="s">
        <v>25</v>
      </c>
      <c r="N252" s="11" t="s">
        <v>1311</v>
      </c>
      <c r="O252" s="32" t="s">
        <v>1312</v>
      </c>
      <c r="P252" s="13" t="s">
        <v>29</v>
      </c>
      <c r="Q252" s="7">
        <v>94391499491</v>
      </c>
      <c r="R252" s="14" t="str">
        <f>VLOOKUP(A252,'[1]RKP registar'!$B$2:$I$3775,5,FALSE)</f>
        <v>03205240</v>
      </c>
      <c r="S252" s="11" t="s">
        <v>1313</v>
      </c>
      <c r="T252" s="11" t="s">
        <v>31</v>
      </c>
      <c r="U252" s="15" t="str">
        <f t="shared" si="10"/>
        <v xml:space="preserve"> 10000</v>
      </c>
      <c r="V252" s="15" t="str">
        <f t="shared" si="7"/>
        <v>10000</v>
      </c>
      <c r="W252" s="9" t="str">
        <f>VLOOKUP(V252,[1]poštanski!$B$2:$G$1019,6,FALSE)</f>
        <v>GRAD ZAGREB</v>
      </c>
      <c r="X252" s="11" t="s">
        <v>1314</v>
      </c>
      <c r="Y252" s="11" t="s">
        <v>1315</v>
      </c>
      <c r="Z252" s="10">
        <v>21</v>
      </c>
      <c r="AA252" s="11" t="str">
        <f>VLOOKUP(A253,'[1]RKP registar'!$B$2:$I$3775,4,FALSE)</f>
        <v>077 - MINISTARSTVO GOSPODARSTVA I ODRŽIVOG RAZVOJA</v>
      </c>
    </row>
    <row r="253" spans="1:27" ht="27.6" x14ac:dyDescent="0.3">
      <c r="A253" s="7">
        <v>79193158584</v>
      </c>
      <c r="B253" s="2">
        <f>VLOOKUP(A253,'[1]RKP registar'!$B$2:$I$3775,2,FALSE)</f>
        <v>22162</v>
      </c>
      <c r="C253" s="8">
        <v>334</v>
      </c>
      <c r="D253" s="9" t="s">
        <v>24</v>
      </c>
      <c r="E253" s="10" t="s">
        <v>25</v>
      </c>
      <c r="F253" s="10" t="s">
        <v>26</v>
      </c>
      <c r="G253" s="10" t="s">
        <v>25</v>
      </c>
      <c r="H253" s="10" t="s">
        <v>26</v>
      </c>
      <c r="I253" s="10" t="s">
        <v>26</v>
      </c>
      <c r="J253" s="10" t="s">
        <v>26</v>
      </c>
      <c r="K253" s="10" t="s">
        <v>25</v>
      </c>
      <c r="L253" s="10" t="s">
        <v>25</v>
      </c>
      <c r="M253" s="10" t="s">
        <v>25</v>
      </c>
      <c r="N253" s="11" t="s">
        <v>1316</v>
      </c>
      <c r="O253" s="12" t="s">
        <v>1317</v>
      </c>
      <c r="P253" s="13" t="s">
        <v>65</v>
      </c>
      <c r="Q253" s="7">
        <v>79193158584</v>
      </c>
      <c r="R253" s="14" t="str">
        <f>VLOOKUP(A253,'[1]RKP registar'!$B$2:$I$3775,5,FALSE)</f>
        <v>03286436</v>
      </c>
      <c r="S253" s="11" t="s">
        <v>1318</v>
      </c>
      <c r="T253" s="11" t="s">
        <v>128</v>
      </c>
      <c r="U253" s="15" t="str">
        <f t="shared" si="10"/>
        <v xml:space="preserve"> 52100</v>
      </c>
      <c r="V253" s="15" t="str">
        <f t="shared" si="7"/>
        <v>52100</v>
      </c>
      <c r="W253" s="9" t="str">
        <f>VLOOKUP(V253,[1]poštanski!$B$2:$G$1019,6,FALSE)</f>
        <v>ISTARSKA</v>
      </c>
      <c r="X253" s="11" t="s">
        <v>1319</v>
      </c>
      <c r="Y253" s="11" t="s">
        <v>1320</v>
      </c>
      <c r="Z253" s="10">
        <v>115</v>
      </c>
      <c r="AA253" s="11" t="str">
        <f>VLOOKUP(A254,'[1]RKP registar'!$B$2:$I$3775,4,FALSE)</f>
        <v>077 - MINISTARSTVO GOSPODARSTVA I ODRŽIVOG RAZVOJA</v>
      </c>
    </row>
    <row r="254" spans="1:27" x14ac:dyDescent="0.3">
      <c r="A254" s="7">
        <v>63763133364</v>
      </c>
      <c r="B254" s="2">
        <f>VLOOKUP(A254,'[1]RKP registar'!$B$2:$I$3775,2,FALSE)</f>
        <v>22138</v>
      </c>
      <c r="C254" s="8">
        <v>335</v>
      </c>
      <c r="D254" s="9" t="s">
        <v>24</v>
      </c>
      <c r="E254" s="10" t="s">
        <v>25</v>
      </c>
      <c r="F254" s="10" t="s">
        <v>26</v>
      </c>
      <c r="G254" s="10" t="s">
        <v>26</v>
      </c>
      <c r="H254" s="10" t="s">
        <v>26</v>
      </c>
      <c r="I254" s="10" t="s">
        <v>26</v>
      </c>
      <c r="J254" s="10" t="s">
        <v>26</v>
      </c>
      <c r="K254" s="10" t="s">
        <v>25</v>
      </c>
      <c r="L254" s="10" t="s">
        <v>25</v>
      </c>
      <c r="M254" s="10" t="s">
        <v>25</v>
      </c>
      <c r="N254" s="11" t="s">
        <v>1321</v>
      </c>
      <c r="O254" s="12" t="s">
        <v>1322</v>
      </c>
      <c r="P254" s="13" t="s">
        <v>65</v>
      </c>
      <c r="Q254" s="7">
        <v>63763133364</v>
      </c>
      <c r="R254" s="14" t="str">
        <f>VLOOKUP(A254,'[1]RKP registar'!$B$2:$I$3775,5,FALSE)</f>
        <v>03957772</v>
      </c>
      <c r="S254" s="11" t="s">
        <v>1323</v>
      </c>
      <c r="T254" s="11" t="s">
        <v>1324</v>
      </c>
      <c r="U254" s="15" t="str">
        <f t="shared" si="10"/>
        <v xml:space="preserve"> 22243</v>
      </c>
      <c r="V254" s="15" t="str">
        <f t="shared" si="7"/>
        <v>22243</v>
      </c>
      <c r="W254" s="9" t="str">
        <f>VLOOKUP(V254,[1]poštanski!$B$2:$G$1019,6,FALSE)</f>
        <v>ŠIBENSKO-KNINSKA</v>
      </c>
      <c r="X254" s="11" t="s">
        <v>1325</v>
      </c>
      <c r="Y254" s="11" t="s">
        <v>1326</v>
      </c>
      <c r="Z254" s="10">
        <v>21</v>
      </c>
      <c r="AA254" s="11" t="str">
        <f>VLOOKUP(A255,'[1]RKP registar'!$B$2:$I$3775,4,FALSE)</f>
        <v>077 - MINISTARSTVO GOSPODARSTVA I ODRŽIVOG RAZVOJA</v>
      </c>
    </row>
    <row r="255" spans="1:27" x14ac:dyDescent="0.3">
      <c r="A255" s="7">
        <v>67969498372</v>
      </c>
      <c r="B255" s="2">
        <f>VLOOKUP(A255,'[1]RKP registar'!$B$2:$I$3775,2,FALSE)</f>
        <v>22234</v>
      </c>
      <c r="C255" s="8">
        <v>336</v>
      </c>
      <c r="D255" s="9" t="s">
        <v>24</v>
      </c>
      <c r="E255" s="10" t="s">
        <v>25</v>
      </c>
      <c r="F255" s="10" t="s">
        <v>26</v>
      </c>
      <c r="G255" s="10" t="s">
        <v>25</v>
      </c>
      <c r="H255" s="10" t="s">
        <v>26</v>
      </c>
      <c r="I255" s="10" t="s">
        <v>26</v>
      </c>
      <c r="J255" s="10" t="s">
        <v>26</v>
      </c>
      <c r="K255" s="10" t="s">
        <v>25</v>
      </c>
      <c r="L255" s="10" t="s">
        <v>25</v>
      </c>
      <c r="M255" s="10" t="s">
        <v>25</v>
      </c>
      <c r="N255" s="11" t="s">
        <v>1327</v>
      </c>
      <c r="O255" s="12" t="s">
        <v>1328</v>
      </c>
      <c r="P255" s="13" t="s">
        <v>65</v>
      </c>
      <c r="Q255" s="7">
        <v>67969498372</v>
      </c>
      <c r="R255" s="14" t="str">
        <f>VLOOKUP(A255,'[1]RKP registar'!$B$2:$I$3775,5,FALSE)</f>
        <v>03418103</v>
      </c>
      <c r="S255" s="11" t="s">
        <v>1329</v>
      </c>
      <c r="T255" s="11" t="s">
        <v>205</v>
      </c>
      <c r="U255" s="15" t="str">
        <f t="shared" si="10"/>
        <v xml:space="preserve"> 22000</v>
      </c>
      <c r="V255" s="15" t="str">
        <f t="shared" si="7"/>
        <v>22000</v>
      </c>
      <c r="W255" s="9" t="str">
        <f>VLOOKUP(V255,[1]poštanski!$B$2:$G$1019,6,FALSE)</f>
        <v>ŠIBENSKO-KNINSKA</v>
      </c>
      <c r="X255" s="11" t="s">
        <v>1330</v>
      </c>
      <c r="Y255" s="11" t="s">
        <v>1331</v>
      </c>
      <c r="Z255" s="10">
        <v>26</v>
      </c>
      <c r="AA255" s="11" t="str">
        <f>VLOOKUP(A256,'[1]RKP registar'!$B$2:$I$3775,4,FALSE)</f>
        <v>077 - MINISTARSTVO GOSPODARSTVA I ODRŽIVOG RAZVOJA</v>
      </c>
    </row>
    <row r="256" spans="1:27" ht="27.6" x14ac:dyDescent="0.3">
      <c r="A256" s="7">
        <v>41720834491</v>
      </c>
      <c r="B256" s="2">
        <f>VLOOKUP(A256,'[1]RKP registar'!$B$2:$I$3775,2,FALSE)</f>
        <v>22179</v>
      </c>
      <c r="C256" s="8">
        <v>337</v>
      </c>
      <c r="D256" s="9" t="s">
        <v>24</v>
      </c>
      <c r="E256" s="10" t="s">
        <v>25</v>
      </c>
      <c r="F256" s="10" t="s">
        <v>26</v>
      </c>
      <c r="G256" s="10" t="s">
        <v>26</v>
      </c>
      <c r="H256" s="10" t="s">
        <v>26</v>
      </c>
      <c r="I256" s="10" t="s">
        <v>26</v>
      </c>
      <c r="J256" s="10" t="s">
        <v>26</v>
      </c>
      <c r="K256" s="10" t="s">
        <v>25</v>
      </c>
      <c r="L256" s="10" t="s">
        <v>25</v>
      </c>
      <c r="M256" s="10" t="s">
        <v>25</v>
      </c>
      <c r="N256" s="11" t="s">
        <v>1332</v>
      </c>
      <c r="O256" s="12" t="s">
        <v>1333</v>
      </c>
      <c r="P256" s="13" t="s">
        <v>65</v>
      </c>
      <c r="Q256" s="7">
        <v>41720834491</v>
      </c>
      <c r="R256" s="14" t="str">
        <f>VLOOKUP(A256,'[1]RKP registar'!$B$2:$I$3775,5,FALSE)</f>
        <v>03324974</v>
      </c>
      <c r="S256" s="11" t="s">
        <v>1334</v>
      </c>
      <c r="T256" s="11" t="s">
        <v>1335</v>
      </c>
      <c r="U256" s="15" t="str">
        <f t="shared" si="10"/>
        <v xml:space="preserve"> 20225</v>
      </c>
      <c r="V256" s="15" t="str">
        <f t="shared" si="7"/>
        <v>20225</v>
      </c>
      <c r="W256" s="9" t="str">
        <f>VLOOKUP(V256,[1]poštanski!$B$2:$G$1019,6,FALSE)</f>
        <v>DUBROVAČKO-NERETVANSKA</v>
      </c>
      <c r="X256" s="11" t="s">
        <v>1336</v>
      </c>
      <c r="Y256" s="11"/>
      <c r="Z256" s="10">
        <v>36</v>
      </c>
      <c r="AA256" s="11" t="str">
        <f>VLOOKUP(A257,'[1]RKP registar'!$B$2:$I$3775,4,FALSE)</f>
        <v>077 - MINISTARSTVO GOSPODARSTVA I ODRŽIVOG RAZVOJA</v>
      </c>
    </row>
    <row r="257" spans="1:27" ht="41.4" x14ac:dyDescent="0.3">
      <c r="A257" s="7">
        <v>24913665146</v>
      </c>
      <c r="B257" s="2">
        <f>VLOOKUP(A257,'[1]RKP registar'!$B$2:$I$3775,2,FALSE)</f>
        <v>22200</v>
      </c>
      <c r="C257" s="8">
        <v>338</v>
      </c>
      <c r="D257" s="9" t="s">
        <v>24</v>
      </c>
      <c r="E257" s="10" t="s">
        <v>25</v>
      </c>
      <c r="F257" s="10" t="s">
        <v>26</v>
      </c>
      <c r="G257" s="10" t="s">
        <v>26</v>
      </c>
      <c r="H257" s="10" t="s">
        <v>26</v>
      </c>
      <c r="I257" s="10" t="s">
        <v>26</v>
      </c>
      <c r="J257" s="10" t="s">
        <v>26</v>
      </c>
      <c r="K257" s="10" t="s">
        <v>25</v>
      </c>
      <c r="L257" s="10" t="s">
        <v>25</v>
      </c>
      <c r="M257" s="10" t="s">
        <v>25</v>
      </c>
      <c r="N257" s="11" t="s">
        <v>1337</v>
      </c>
      <c r="O257" s="12" t="s">
        <v>1338</v>
      </c>
      <c r="P257" s="13" t="s">
        <v>65</v>
      </c>
      <c r="Q257" s="7">
        <v>24913665146</v>
      </c>
      <c r="R257" s="14" t="str">
        <f>VLOOKUP(A257,'[1]RKP registar'!$B$2:$I$3775,5,FALSE)</f>
        <v>03142027</v>
      </c>
      <c r="S257" s="11" t="s">
        <v>1339</v>
      </c>
      <c r="T257" s="11" t="s">
        <v>1340</v>
      </c>
      <c r="U257" s="15" t="str">
        <f t="shared" si="10"/>
        <v xml:space="preserve"> 23244</v>
      </c>
      <c r="V257" s="15" t="str">
        <f t="shared" si="7"/>
        <v>23244</v>
      </c>
      <c r="W257" s="9" t="str">
        <f>VLOOKUP(V257,[1]poštanski!$B$2:$G$1019,6,FALSE)</f>
        <v>ZADARSKA</v>
      </c>
      <c r="X257" s="11" t="s">
        <v>1341</v>
      </c>
      <c r="Y257" s="11" t="s">
        <v>1342</v>
      </c>
      <c r="Z257" s="10">
        <v>20</v>
      </c>
      <c r="AA257" s="11" t="str">
        <f>VLOOKUP(A258,'[1]RKP registar'!$B$2:$I$3775,4,FALSE)</f>
        <v>077 - MINISTARSTVO GOSPODARSTVA I ODRŽIVOG RAZVOJA</v>
      </c>
    </row>
    <row r="258" spans="1:27" ht="27.6" x14ac:dyDescent="0.3">
      <c r="A258" s="7">
        <v>91109303119</v>
      </c>
      <c r="B258" s="2">
        <f>VLOOKUP(A258,'[1]RKP registar'!$B$2:$I$3775,2,FALSE)</f>
        <v>22218</v>
      </c>
      <c r="C258" s="8">
        <v>339</v>
      </c>
      <c r="D258" s="9" t="s">
        <v>24</v>
      </c>
      <c r="E258" s="10" t="s">
        <v>25</v>
      </c>
      <c r="F258" s="10" t="s">
        <v>26</v>
      </c>
      <c r="G258" s="10" t="s">
        <v>26</v>
      </c>
      <c r="H258" s="10" t="s">
        <v>26</v>
      </c>
      <c r="I258" s="10" t="s">
        <v>26</v>
      </c>
      <c r="J258" s="10" t="s">
        <v>26</v>
      </c>
      <c r="K258" s="10" t="s">
        <v>25</v>
      </c>
      <c r="L258" s="10" t="s">
        <v>25</v>
      </c>
      <c r="M258" s="10" t="s">
        <v>25</v>
      </c>
      <c r="N258" s="11" t="s">
        <v>1343</v>
      </c>
      <c r="O258" s="12" t="s">
        <v>1344</v>
      </c>
      <c r="P258" s="13" t="s">
        <v>65</v>
      </c>
      <c r="Q258" s="7">
        <v>91109303119</v>
      </c>
      <c r="R258" s="14" t="str">
        <f>VLOOKUP(A258,'[1]RKP registar'!$B$2:$I$3775,5,FALSE)</f>
        <v>03310850</v>
      </c>
      <c r="S258" s="11" t="s">
        <v>1345</v>
      </c>
      <c r="T258" s="11" t="s">
        <v>1346</v>
      </c>
      <c r="U258" s="15" t="str">
        <f t="shared" si="10"/>
        <v xml:space="preserve"> 53231</v>
      </c>
      <c r="V258" s="15" t="str">
        <f t="shared" ref="V258:V321" si="11">RIGHT(U258,5)</f>
        <v>53231</v>
      </c>
      <c r="W258" s="9" t="str">
        <f>VLOOKUP(V258,[1]poštanski!$B$2:$G$1019,6,FALSE)</f>
        <v>LIČKO-SENJSKA</v>
      </c>
      <c r="X258" s="11" t="s">
        <v>1347</v>
      </c>
      <c r="Y258" s="11" t="s">
        <v>1348</v>
      </c>
      <c r="Z258" s="10">
        <v>6</v>
      </c>
      <c r="AA258" s="11" t="str">
        <f>VLOOKUP(A259,'[1]RKP registar'!$B$2:$I$3775,4,FALSE)</f>
        <v>077 - MINISTARSTVO GOSPODARSTVA I ODRŽIVOG RAZVOJA</v>
      </c>
    </row>
    <row r="259" spans="1:27" ht="27.6" x14ac:dyDescent="0.3">
      <c r="A259" s="7">
        <v>9269345925</v>
      </c>
      <c r="B259" s="2">
        <f>VLOOKUP(A259,'[1]RKP registar'!$B$2:$I$3775,2,FALSE)</f>
        <v>22187</v>
      </c>
      <c r="C259" s="8">
        <v>340</v>
      </c>
      <c r="D259" s="9" t="s">
        <v>24</v>
      </c>
      <c r="E259" s="10" t="s">
        <v>25</v>
      </c>
      <c r="F259" s="10" t="s">
        <v>26</v>
      </c>
      <c r="G259" s="10" t="s">
        <v>26</v>
      </c>
      <c r="H259" s="10" t="s">
        <v>26</v>
      </c>
      <c r="I259" s="10" t="s">
        <v>26</v>
      </c>
      <c r="J259" s="10" t="s">
        <v>26</v>
      </c>
      <c r="K259" s="10" t="s">
        <v>25</v>
      </c>
      <c r="L259" s="10" t="s">
        <v>25</v>
      </c>
      <c r="M259" s="10" t="s">
        <v>25</v>
      </c>
      <c r="N259" s="11" t="s">
        <v>1349</v>
      </c>
      <c r="O259" s="12" t="s">
        <v>1350</v>
      </c>
      <c r="P259" s="13" t="s">
        <v>65</v>
      </c>
      <c r="Q259" s="7">
        <v>9269345925</v>
      </c>
      <c r="R259" s="14" t="str">
        <f>VLOOKUP(A259,'[1]RKP registar'!$B$2:$I$3775,5,FALSE)</f>
        <v>03033619</v>
      </c>
      <c r="S259" s="11" t="s">
        <v>1351</v>
      </c>
      <c r="T259" s="11" t="s">
        <v>1352</v>
      </c>
      <c r="U259" s="15" t="str">
        <f t="shared" si="10"/>
        <v xml:space="preserve"> 51317</v>
      </c>
      <c r="V259" s="15" t="str">
        <f t="shared" si="11"/>
        <v>51317</v>
      </c>
      <c r="W259" s="9" t="str">
        <f>VLOOKUP(V259,[1]poštanski!$B$2:$G$1019,6,FALSE)</f>
        <v>PRIMORSKO-GORANSKA</v>
      </c>
      <c r="X259" s="11" t="s">
        <v>1353</v>
      </c>
      <c r="Y259" s="11" t="s">
        <v>1354</v>
      </c>
      <c r="Z259" s="10">
        <v>23</v>
      </c>
      <c r="AA259" s="11" t="str">
        <f>VLOOKUP(A260,'[1]RKP registar'!$B$2:$I$3775,4,FALSE)</f>
        <v>077 - MINISTARSTVO GOSPODARSTVA I ODRŽIVOG RAZVOJA</v>
      </c>
    </row>
    <row r="260" spans="1:27" ht="27.6" x14ac:dyDescent="0.3">
      <c r="A260" s="7">
        <v>24661445515</v>
      </c>
      <c r="B260" s="2">
        <f>VLOOKUP(A260,'[1]RKP registar'!$B$2:$I$3775,2,FALSE)</f>
        <v>26506</v>
      </c>
      <c r="C260" s="8">
        <v>341</v>
      </c>
      <c r="D260" s="9" t="s">
        <v>24</v>
      </c>
      <c r="E260" s="10" t="s">
        <v>25</v>
      </c>
      <c r="F260" s="10" t="s">
        <v>26</v>
      </c>
      <c r="G260" s="10" t="s">
        <v>26</v>
      </c>
      <c r="H260" s="10" t="s">
        <v>26</v>
      </c>
      <c r="I260" s="10" t="s">
        <v>26</v>
      </c>
      <c r="J260" s="10" t="s">
        <v>26</v>
      </c>
      <c r="K260" s="10" t="s">
        <v>25</v>
      </c>
      <c r="L260" s="10" t="s">
        <v>25</v>
      </c>
      <c r="M260" s="10" t="s">
        <v>25</v>
      </c>
      <c r="N260" s="11" t="s">
        <v>1355</v>
      </c>
      <c r="O260" s="12" t="s">
        <v>1356</v>
      </c>
      <c r="P260" s="13" t="s">
        <v>65</v>
      </c>
      <c r="Q260" s="7">
        <v>24661445515</v>
      </c>
      <c r="R260" s="14" t="str">
        <f>VLOOKUP(A260,'[1]RKP registar'!$B$2:$I$3775,5,FALSE)</f>
        <v>01486993</v>
      </c>
      <c r="S260" s="11" t="s">
        <v>1357</v>
      </c>
      <c r="T260" s="11" t="s">
        <v>1358</v>
      </c>
      <c r="U260" s="15" t="str">
        <f t="shared" si="10"/>
        <v xml:space="preserve"> 53274</v>
      </c>
      <c r="V260" s="15" t="str">
        <f t="shared" si="11"/>
        <v>53274</v>
      </c>
      <c r="W260" s="9" t="str">
        <f>VLOOKUP(V260,[1]poštanski!$B$2:$G$1019,6,FALSE)</f>
        <v>LIČKO-SENJSKA</v>
      </c>
      <c r="X260" s="11" t="s">
        <v>1359</v>
      </c>
      <c r="Y260" s="11" t="s">
        <v>1360</v>
      </c>
      <c r="Z260" s="10">
        <v>14</v>
      </c>
      <c r="AA260" s="11" t="str">
        <f>VLOOKUP(A261,'[1]RKP registar'!$B$2:$I$3775,4,FALSE)</f>
        <v>025 - MINISTARSTVO FINANCIJA</v>
      </c>
    </row>
    <row r="261" spans="1:27" ht="27.6" x14ac:dyDescent="0.3">
      <c r="A261" s="7">
        <v>58499994900</v>
      </c>
      <c r="B261" s="2">
        <f>VLOOKUP(A261,'[1]RKP registar'!$B$2:$I$3775,2,FALSE)</f>
        <v>49286</v>
      </c>
      <c r="C261" s="8">
        <v>342</v>
      </c>
      <c r="D261" s="9" t="s">
        <v>24</v>
      </c>
      <c r="E261" s="10" t="s">
        <v>25</v>
      </c>
      <c r="F261" s="10" t="s">
        <v>26</v>
      </c>
      <c r="G261" s="10" t="s">
        <v>25</v>
      </c>
      <c r="H261" s="10" t="s">
        <v>26</v>
      </c>
      <c r="I261" s="10" t="s">
        <v>26</v>
      </c>
      <c r="J261" s="10" t="s">
        <v>26</v>
      </c>
      <c r="K261" s="10" t="s">
        <v>25</v>
      </c>
      <c r="L261" s="10" t="s">
        <v>25</v>
      </c>
      <c r="M261" s="10" t="s">
        <v>25</v>
      </c>
      <c r="N261" s="11" t="s">
        <v>1361</v>
      </c>
      <c r="O261" s="53"/>
      <c r="P261" s="13" t="s">
        <v>36</v>
      </c>
      <c r="Q261" s="7">
        <v>58499994900</v>
      </c>
      <c r="R261" s="14" t="str">
        <f>VLOOKUP(A261,'[1]RKP registar'!$B$2:$I$3775,5,FALSE)</f>
        <v>02052644</v>
      </c>
      <c r="S261" s="11" t="s">
        <v>1188</v>
      </c>
      <c r="T261" s="11" t="s">
        <v>1362</v>
      </c>
      <c r="U261" s="15" t="str">
        <f t="shared" si="10"/>
        <v xml:space="preserve"> 10090</v>
      </c>
      <c r="V261" s="15" t="str">
        <f t="shared" si="11"/>
        <v>10090</v>
      </c>
      <c r="W261" s="9" t="str">
        <f>VLOOKUP(V261,[1]poštanski!$B$2:$G$1019,6,FALSE)</f>
        <v>GRAD ZAGREB</v>
      </c>
      <c r="X261" s="11" t="s">
        <v>1363</v>
      </c>
      <c r="Y261" s="11" t="s">
        <v>1364</v>
      </c>
      <c r="Z261" s="10"/>
      <c r="AA261" s="11" t="str">
        <f>VLOOKUP(A262,'[1]RKP registar'!$B$2:$I$3775,4,FALSE)</f>
        <v>086 - MINISTARSTVO RADA, MIROVINSKOGA SUSTAVA, OBITELJI I SOCIJALNE POLITIKE</v>
      </c>
    </row>
    <row r="262" spans="1:27" ht="27.6" x14ac:dyDescent="0.3">
      <c r="A262" s="7">
        <v>71367732581</v>
      </c>
      <c r="B262" s="2">
        <f>VLOOKUP(A262,'[1]RKP registar'!$B$2:$I$3775,2,FALSE)</f>
        <v>7227</v>
      </c>
      <c r="C262" s="8">
        <v>343</v>
      </c>
      <c r="D262" s="9" t="s">
        <v>24</v>
      </c>
      <c r="E262" s="10" t="s">
        <v>25</v>
      </c>
      <c r="F262" s="10" t="s">
        <v>26</v>
      </c>
      <c r="G262" s="10" t="s">
        <v>26</v>
      </c>
      <c r="H262" s="10" t="s">
        <v>26</v>
      </c>
      <c r="I262" s="10" t="s">
        <v>26</v>
      </c>
      <c r="J262" s="10" t="s">
        <v>26</v>
      </c>
      <c r="K262" s="10" t="s">
        <v>25</v>
      </c>
      <c r="L262" s="10" t="s">
        <v>25</v>
      </c>
      <c r="M262" s="10" t="s">
        <v>25</v>
      </c>
      <c r="N262" s="54" t="s">
        <v>1365</v>
      </c>
      <c r="O262" s="12" t="s">
        <v>1366</v>
      </c>
      <c r="P262" s="13" t="s">
        <v>279</v>
      </c>
      <c r="Q262" s="7">
        <v>71367732581</v>
      </c>
      <c r="R262" s="14" t="str">
        <f>VLOOKUP(A262,'[1]RKP registar'!$B$2:$I$3775,5,FALSE)</f>
        <v>03016692</v>
      </c>
      <c r="S262" s="11" t="s">
        <v>1367</v>
      </c>
      <c r="T262" s="11" t="s">
        <v>1368</v>
      </c>
      <c r="U262" s="15" t="str">
        <f t="shared" si="10"/>
        <v xml:space="preserve"> 49221</v>
      </c>
      <c r="V262" s="15" t="str">
        <f t="shared" si="11"/>
        <v>49221</v>
      </c>
      <c r="W262" s="9" t="str">
        <f>VLOOKUP(V262,[1]poštanski!$B$2:$G$1019,6,FALSE)</f>
        <v>KRAPINSKO-ZAGORSKA</v>
      </c>
      <c r="X262" s="11" t="s">
        <v>1369</v>
      </c>
      <c r="Y262" s="11" t="s">
        <v>1370</v>
      </c>
      <c r="Z262" s="10">
        <v>27</v>
      </c>
      <c r="AA262" s="11" t="str">
        <f>VLOOKUP(A263,'[1]RKP registar'!$B$2:$I$3775,4,FALSE)</f>
        <v>086 - MINISTARSTVO RADA, MIROVINSKOGA SUSTAVA, OBITELJI I SOCIJALNE POLITIKE</v>
      </c>
    </row>
    <row r="263" spans="1:27" ht="55.2" x14ac:dyDescent="0.3">
      <c r="A263" s="46">
        <v>34989146384</v>
      </c>
      <c r="B263" s="2">
        <f>VLOOKUP(A263,'[1]RKP registar'!$B$2:$I$3775,2,FALSE)</f>
        <v>52653</v>
      </c>
      <c r="C263" s="8"/>
      <c r="D263" s="9" t="s">
        <v>24</v>
      </c>
      <c r="E263" s="10" t="s">
        <v>25</v>
      </c>
      <c r="F263" s="10" t="s">
        <v>26</v>
      </c>
      <c r="G263" s="10" t="s">
        <v>26</v>
      </c>
      <c r="H263" s="10" t="s">
        <v>26</v>
      </c>
      <c r="I263" s="10" t="s">
        <v>26</v>
      </c>
      <c r="J263" s="10" t="s">
        <v>26</v>
      </c>
      <c r="K263" s="10" t="s">
        <v>25</v>
      </c>
      <c r="L263" s="10" t="s">
        <v>25</v>
      </c>
      <c r="M263" s="10" t="s">
        <v>25</v>
      </c>
      <c r="N263" s="54" t="s">
        <v>1371</v>
      </c>
      <c r="O263" s="12" t="s">
        <v>1372</v>
      </c>
      <c r="P263" s="13" t="s">
        <v>279</v>
      </c>
      <c r="Q263" s="46">
        <v>34989146384</v>
      </c>
      <c r="R263" s="14" t="str">
        <f>VLOOKUP(A263,'[1]RKP registar'!$B$2:$I$3775,5,FALSE)</f>
        <v>05695902</v>
      </c>
      <c r="S263" t="s">
        <v>1373</v>
      </c>
      <c r="T263" s="11" t="s">
        <v>31</v>
      </c>
      <c r="U263" s="15" t="str">
        <f t="shared" si="10"/>
        <v xml:space="preserve"> 10000</v>
      </c>
      <c r="V263" s="15" t="str">
        <f t="shared" si="11"/>
        <v>10000</v>
      </c>
      <c r="W263" s="9" t="str">
        <f>VLOOKUP(V263,[1]poštanski!$B$2:$G$1019,6,FALSE)</f>
        <v>GRAD ZAGREB</v>
      </c>
      <c r="X263" s="11"/>
      <c r="Y263" s="11"/>
      <c r="Z263" s="10"/>
      <c r="AA263" s="11" t="str">
        <f>VLOOKUP(A264,'[1]RKP registar'!$B$2:$I$3775,4,FALSE)</f>
        <v>086 - MINISTARSTVO RADA, MIROVINSKOGA SUSTAVA, OBITELJI I SOCIJALNE POLITIKE</v>
      </c>
    </row>
    <row r="264" spans="1:27" ht="27.6" x14ac:dyDescent="0.3">
      <c r="A264" s="7">
        <v>3530904023</v>
      </c>
      <c r="B264" s="2">
        <f>VLOOKUP(A264,'[1]RKP registar'!$B$2:$I$3775,2,FALSE)</f>
        <v>7243</v>
      </c>
      <c r="C264" s="8">
        <v>344</v>
      </c>
      <c r="D264" s="9" t="s">
        <v>24</v>
      </c>
      <c r="E264" s="10" t="s">
        <v>25</v>
      </c>
      <c r="F264" s="10" t="s">
        <v>26</v>
      </c>
      <c r="G264" s="10" t="s">
        <v>25</v>
      </c>
      <c r="H264" s="10" t="s">
        <v>26</v>
      </c>
      <c r="I264" s="10" t="s">
        <v>26</v>
      </c>
      <c r="J264" s="10" t="s">
        <v>26</v>
      </c>
      <c r="K264" s="10" t="s">
        <v>25</v>
      </c>
      <c r="L264" s="10" t="s">
        <v>25</v>
      </c>
      <c r="M264" s="10" t="s">
        <v>25</v>
      </c>
      <c r="N264" s="11" t="s">
        <v>1374</v>
      </c>
      <c r="O264" s="12" t="s">
        <v>1375</v>
      </c>
      <c r="P264" s="13" t="s">
        <v>279</v>
      </c>
      <c r="Q264" s="7">
        <v>3530904023</v>
      </c>
      <c r="R264" s="14" t="str">
        <f>VLOOKUP(A264,'[1]RKP registar'!$B$2:$I$3775,5,FALSE)</f>
        <v>03126013</v>
      </c>
      <c r="S264" s="11" t="s">
        <v>1376</v>
      </c>
      <c r="T264" s="11" t="s">
        <v>1377</v>
      </c>
      <c r="U264" s="15" t="str">
        <f t="shared" si="10"/>
        <v xml:space="preserve"> 42240</v>
      </c>
      <c r="V264" s="15" t="str">
        <f t="shared" si="11"/>
        <v>42240</v>
      </c>
      <c r="W264" s="9" t="str">
        <f>VLOOKUP(V264,[1]poštanski!$B$2:$G$1019,6,FALSE)</f>
        <v>VARAŽDINSKA</v>
      </c>
      <c r="X264" s="11" t="s">
        <v>1378</v>
      </c>
      <c r="Y264" s="11" t="s">
        <v>1379</v>
      </c>
      <c r="Z264" s="10">
        <v>44</v>
      </c>
      <c r="AA264" s="11" t="str">
        <f>VLOOKUP(A265,'[1]RKP registar'!$B$2:$I$3775,4,FALSE)</f>
        <v>086 - MINISTARSTVO RADA, MIROVINSKOGA SUSTAVA, OBITELJI I SOCIJALNE POLITIKE</v>
      </c>
    </row>
    <row r="265" spans="1:27" ht="27.6" x14ac:dyDescent="0.3">
      <c r="A265" s="7">
        <v>31173278276</v>
      </c>
      <c r="B265" s="2">
        <f>VLOOKUP(A265,'[1]RKP registar'!$B$2:$I$3775,2,FALSE)</f>
        <v>7260</v>
      </c>
      <c r="C265" s="8">
        <v>345</v>
      </c>
      <c r="D265" s="9" t="s">
        <v>24</v>
      </c>
      <c r="E265" s="10" t="s">
        <v>25</v>
      </c>
      <c r="F265" s="10" t="s">
        <v>26</v>
      </c>
      <c r="G265" s="10" t="s">
        <v>25</v>
      </c>
      <c r="H265" s="10" t="s">
        <v>26</v>
      </c>
      <c r="I265" s="10" t="s">
        <v>26</v>
      </c>
      <c r="J265" s="10" t="s">
        <v>26</v>
      </c>
      <c r="K265" s="10" t="s">
        <v>25</v>
      </c>
      <c r="L265" s="10" t="s">
        <v>25</v>
      </c>
      <c r="M265" s="10" t="s">
        <v>25</v>
      </c>
      <c r="N265" s="11" t="s">
        <v>1380</v>
      </c>
      <c r="O265" s="12" t="s">
        <v>1381</v>
      </c>
      <c r="P265" s="13" t="s">
        <v>279</v>
      </c>
      <c r="Q265" s="7">
        <v>31173278276</v>
      </c>
      <c r="R265" s="14" t="str">
        <f>VLOOKUP(A265,'[1]RKP registar'!$B$2:$I$3775,5,FALSE)</f>
        <v>03040216</v>
      </c>
      <c r="S265" s="11" t="s">
        <v>1382</v>
      </c>
      <c r="T265" s="11" t="s">
        <v>1383</v>
      </c>
      <c r="U265" s="15" t="str">
        <f t="shared" si="10"/>
        <v xml:space="preserve"> 51550</v>
      </c>
      <c r="V265" s="15" t="str">
        <f t="shared" si="11"/>
        <v>51550</v>
      </c>
      <c r="W265" s="9" t="str">
        <f>VLOOKUP(V265,[1]poštanski!$B$2:$G$1019,6,FALSE)</f>
        <v>PRIMORSKO-GORANSKA</v>
      </c>
      <c r="X265" s="11" t="s">
        <v>1384</v>
      </c>
      <c r="Y265" s="11" t="s">
        <v>1385</v>
      </c>
      <c r="Z265" s="10">
        <v>58</v>
      </c>
      <c r="AA265" s="11" t="str">
        <f>VLOOKUP(A266,'[1]RKP registar'!$B$2:$I$3775,4,FALSE)</f>
        <v>109 - MINISTARSTVO PRAVOSUĐA I UPRAVE</v>
      </c>
    </row>
    <row r="266" spans="1:27" ht="27.6" x14ac:dyDescent="0.3">
      <c r="A266" s="7">
        <v>63220735836</v>
      </c>
      <c r="B266" s="2">
        <f>VLOOKUP(A266,'[1]RKP registar'!$B$2:$I$3775,2,FALSE)</f>
        <v>46614</v>
      </c>
      <c r="C266" s="8">
        <v>346</v>
      </c>
      <c r="D266" s="9" t="s">
        <v>24</v>
      </c>
      <c r="E266" s="10" t="s">
        <v>25</v>
      </c>
      <c r="F266" s="10" t="s">
        <v>26</v>
      </c>
      <c r="G266" s="10" t="s">
        <v>26</v>
      </c>
      <c r="H266" s="10" t="s">
        <v>26</v>
      </c>
      <c r="I266" s="10" t="s">
        <v>26</v>
      </c>
      <c r="J266" s="10" t="s">
        <v>26</v>
      </c>
      <c r="K266" s="10" t="s">
        <v>25</v>
      </c>
      <c r="L266" s="10" t="s">
        <v>25</v>
      </c>
      <c r="M266" s="10" t="s">
        <v>25</v>
      </c>
      <c r="N266" s="11" t="s">
        <v>1386</v>
      </c>
      <c r="O266" s="12" t="s">
        <v>1387</v>
      </c>
      <c r="P266" s="13" t="s">
        <v>163</v>
      </c>
      <c r="Q266" s="7">
        <v>63220735836</v>
      </c>
      <c r="R266" s="14" t="str">
        <f>VLOOKUP(A266,'[1]RKP registar'!$B$2:$I$3775,5,FALSE)</f>
        <v>03342719</v>
      </c>
      <c r="S266" s="11" t="s">
        <v>1064</v>
      </c>
      <c r="T266" s="11" t="s">
        <v>1065</v>
      </c>
      <c r="U266" s="15" t="str">
        <f t="shared" si="10"/>
        <v xml:space="preserve"> 34000</v>
      </c>
      <c r="V266" s="15" t="str">
        <f t="shared" si="11"/>
        <v>34000</v>
      </c>
      <c r="W266" s="9" t="str">
        <f>VLOOKUP(V266,[1]poštanski!$B$2:$G$1019,6,FALSE)</f>
        <v>POŽEŠKO-SLAVONSKA</v>
      </c>
      <c r="X266" s="11" t="s">
        <v>1388</v>
      </c>
      <c r="Y266" s="11" t="s">
        <v>1389</v>
      </c>
      <c r="Z266" s="10">
        <v>12</v>
      </c>
      <c r="AA266" s="11" t="str">
        <f>VLOOKUP(A267,'[1]RKP registar'!$B$2:$I$3775,4,FALSE)</f>
        <v>109 - MINISTARSTVO PRAVOSUĐA I UPRAVE</v>
      </c>
    </row>
    <row r="267" spans="1:27" ht="27.6" x14ac:dyDescent="0.3">
      <c r="A267" s="7">
        <v>71207730103</v>
      </c>
      <c r="B267" s="2">
        <f>VLOOKUP(A267,'[1]RKP registar'!$B$2:$I$3775,2,FALSE)</f>
        <v>3156</v>
      </c>
      <c r="C267" s="8">
        <v>347</v>
      </c>
      <c r="D267" s="9" t="s">
        <v>24</v>
      </c>
      <c r="E267" s="10" t="s">
        <v>25</v>
      </c>
      <c r="F267" s="10" t="s">
        <v>26</v>
      </c>
      <c r="G267" s="10" t="s">
        <v>26</v>
      </c>
      <c r="H267" s="10" t="s">
        <v>26</v>
      </c>
      <c r="I267" s="10" t="s">
        <v>26</v>
      </c>
      <c r="J267" s="10" t="s">
        <v>26</v>
      </c>
      <c r="K267" s="10" t="s">
        <v>25</v>
      </c>
      <c r="L267" s="10" t="s">
        <v>25</v>
      </c>
      <c r="M267" s="10" t="s">
        <v>25</v>
      </c>
      <c r="N267" s="11" t="s">
        <v>1390</v>
      </c>
      <c r="O267" s="12" t="s">
        <v>1391</v>
      </c>
      <c r="P267" s="13" t="s">
        <v>163</v>
      </c>
      <c r="Q267" s="7">
        <v>71207730103</v>
      </c>
      <c r="R267" s="14" t="str">
        <f>VLOOKUP(A267,'[1]RKP registar'!$B$2:$I$3775,5,FALSE)</f>
        <v>03126498</v>
      </c>
      <c r="S267" s="11" t="s">
        <v>1070</v>
      </c>
      <c r="T267" s="11" t="s">
        <v>216</v>
      </c>
      <c r="U267" s="15" t="str">
        <f t="shared" si="10"/>
        <v xml:space="preserve"> 10410</v>
      </c>
      <c r="V267" s="15" t="str">
        <f t="shared" si="11"/>
        <v>10410</v>
      </c>
      <c r="W267" s="9" t="str">
        <f>VLOOKUP(V267,[1]poštanski!$B$2:$G$1019,6,FALSE)</f>
        <v>ZAGREBAČKA</v>
      </c>
      <c r="X267" s="11" t="s">
        <v>1392</v>
      </c>
      <c r="Y267" s="11" t="s">
        <v>1393</v>
      </c>
      <c r="Z267" s="10">
        <v>82</v>
      </c>
      <c r="AA267" s="11" t="str">
        <f>VLOOKUP(A268,'[1]RKP registar'!$B$2:$I$3775,4,FALSE)</f>
        <v>109 - MINISTARSTVO PRAVOSUĐA I UPRAVE</v>
      </c>
    </row>
    <row r="268" spans="1:27" ht="41.4" x14ac:dyDescent="0.3">
      <c r="A268" s="7">
        <v>1252163117</v>
      </c>
      <c r="B268" s="2">
        <f>VLOOKUP(A268,'[1]RKP registar'!$B$2:$I$3775,2,FALSE)</f>
        <v>42910</v>
      </c>
      <c r="C268" s="8">
        <v>348</v>
      </c>
      <c r="D268" s="9" t="s">
        <v>24</v>
      </c>
      <c r="E268" s="10" t="s">
        <v>25</v>
      </c>
      <c r="F268" s="10" t="s">
        <v>26</v>
      </c>
      <c r="G268" s="10" t="s">
        <v>26</v>
      </c>
      <c r="H268" s="10" t="s">
        <v>26</v>
      </c>
      <c r="I268" s="10" t="s">
        <v>26</v>
      </c>
      <c r="J268" s="10" t="s">
        <v>26</v>
      </c>
      <c r="K268" s="10" t="s">
        <v>25</v>
      </c>
      <c r="L268" s="10" t="s">
        <v>25</v>
      </c>
      <c r="M268" s="10" t="s">
        <v>25</v>
      </c>
      <c r="N268" s="11" t="s">
        <v>1394</v>
      </c>
      <c r="O268" s="12" t="s">
        <v>1395</v>
      </c>
      <c r="P268" s="13" t="s">
        <v>163</v>
      </c>
      <c r="Q268" s="7">
        <v>1252163117</v>
      </c>
      <c r="R268" s="14" t="str">
        <f>VLOOKUP(A268,'[1]RKP registar'!$B$2:$I$3775,5,FALSE)</f>
        <v>02279215</v>
      </c>
      <c r="S268" s="11" t="s">
        <v>1396</v>
      </c>
      <c r="T268" s="11" t="s">
        <v>31</v>
      </c>
      <c r="U268" s="15" t="str">
        <f t="shared" si="10"/>
        <v xml:space="preserve"> 10000</v>
      </c>
      <c r="V268" s="15" t="str">
        <f t="shared" si="11"/>
        <v>10000</v>
      </c>
      <c r="W268" s="9" t="str">
        <f>VLOOKUP(V268,[1]poštanski!$B$2:$G$1019,6,FALSE)</f>
        <v>GRAD ZAGREB</v>
      </c>
      <c r="X268" s="11" t="s">
        <v>1397</v>
      </c>
      <c r="Y268" s="11" t="s">
        <v>1398</v>
      </c>
      <c r="Z268" s="10">
        <v>817</v>
      </c>
      <c r="AA268" s="11" t="str">
        <f>VLOOKUP(A269,'[1]RKP registar'!$B$2:$I$3775,4,FALSE)</f>
        <v>109 - MINISTARSTVO PRAVOSUĐA I UPRAVE</v>
      </c>
    </row>
    <row r="269" spans="1:27" ht="41.4" x14ac:dyDescent="0.3">
      <c r="A269" s="7">
        <v>64719361972</v>
      </c>
      <c r="B269" s="2">
        <f>VLOOKUP(A269,'[1]RKP registar'!$B$2:$I$3775,2,FALSE)</f>
        <v>42928</v>
      </c>
      <c r="C269" s="8">
        <v>349</v>
      </c>
      <c r="D269" s="9" t="s">
        <v>24</v>
      </c>
      <c r="E269" s="10" t="s">
        <v>25</v>
      </c>
      <c r="F269" s="10" t="s">
        <v>26</v>
      </c>
      <c r="G269" s="10" t="s">
        <v>26</v>
      </c>
      <c r="H269" s="10" t="s">
        <v>26</v>
      </c>
      <c r="I269" s="10" t="s">
        <v>26</v>
      </c>
      <c r="J269" s="10" t="s">
        <v>26</v>
      </c>
      <c r="K269" s="10" t="s">
        <v>25</v>
      </c>
      <c r="L269" s="10" t="s">
        <v>25</v>
      </c>
      <c r="M269" s="10" t="s">
        <v>25</v>
      </c>
      <c r="N269" s="11" t="s">
        <v>1399</v>
      </c>
      <c r="O269" s="12" t="s">
        <v>1400</v>
      </c>
      <c r="P269" s="13" t="s">
        <v>163</v>
      </c>
      <c r="Q269" s="7">
        <v>64719361972</v>
      </c>
      <c r="R269" s="14" t="str">
        <f>VLOOKUP(A269,'[1]RKP registar'!$B$2:$I$3775,5,FALSE)</f>
        <v>02279223</v>
      </c>
      <c r="S269" s="11" t="s">
        <v>1401</v>
      </c>
      <c r="T269" s="11" t="s">
        <v>31</v>
      </c>
      <c r="U269" s="15" t="str">
        <f t="shared" si="10"/>
        <v xml:space="preserve"> 10000</v>
      </c>
      <c r="V269" s="15" t="str">
        <f t="shared" si="11"/>
        <v>10000</v>
      </c>
      <c r="W269" s="9" t="str">
        <f>VLOOKUP(V269,[1]poštanski!$B$2:$G$1019,6,FALSE)</f>
        <v>GRAD ZAGREB</v>
      </c>
      <c r="X269" s="11" t="s">
        <v>1402</v>
      </c>
      <c r="Y269" s="11" t="s">
        <v>1403</v>
      </c>
      <c r="Z269" s="10">
        <v>142</v>
      </c>
      <c r="AA269" s="11" t="str">
        <f>VLOOKUP(A270,'[1]RKP registar'!$B$2:$I$3775,4,FALSE)</f>
        <v>109 - MINISTARSTVO PRAVOSUĐA I UPRAVE</v>
      </c>
    </row>
    <row r="270" spans="1:27" ht="27.6" x14ac:dyDescent="0.3">
      <c r="A270" s="7">
        <v>38198969688</v>
      </c>
      <c r="B270" s="2">
        <f>VLOOKUP(A270,'[1]RKP registar'!$B$2:$I$3775,2,FALSE)</f>
        <v>20622</v>
      </c>
      <c r="C270" s="8">
        <v>350</v>
      </c>
      <c r="D270" s="9" t="s">
        <v>24</v>
      </c>
      <c r="E270" s="10" t="s">
        <v>25</v>
      </c>
      <c r="F270" s="10" t="s">
        <v>26</v>
      </c>
      <c r="G270" s="10" t="s">
        <v>26</v>
      </c>
      <c r="H270" s="10" t="s">
        <v>26</v>
      </c>
      <c r="I270" s="10" t="s">
        <v>26</v>
      </c>
      <c r="J270" s="10" t="s">
        <v>26</v>
      </c>
      <c r="K270" s="10" t="s">
        <v>25</v>
      </c>
      <c r="L270" s="10" t="s">
        <v>25</v>
      </c>
      <c r="M270" s="10" t="s">
        <v>25</v>
      </c>
      <c r="N270" s="11" t="s">
        <v>1404</v>
      </c>
      <c r="O270" s="12" t="s">
        <v>1405</v>
      </c>
      <c r="P270" s="13" t="s">
        <v>163</v>
      </c>
      <c r="Q270" s="7">
        <v>38198969688</v>
      </c>
      <c r="R270" s="14" t="str">
        <f>VLOOKUP(A270,'[1]RKP registar'!$B$2:$I$3775,5,FALSE)</f>
        <v>03133800</v>
      </c>
      <c r="S270" s="11" t="s">
        <v>1406</v>
      </c>
      <c r="T270" s="11" t="s">
        <v>55</v>
      </c>
      <c r="U270" s="15" t="str">
        <f t="shared" si="10"/>
        <v xml:space="preserve"> 21000</v>
      </c>
      <c r="V270" s="15" t="str">
        <f t="shared" si="11"/>
        <v>21000</v>
      </c>
      <c r="W270" s="9" t="str">
        <f>VLOOKUP(V270,[1]poštanski!$B$2:$G$1019,6,FALSE)</f>
        <v>SPLITSKO-DALMATINSKA</v>
      </c>
      <c r="X270" s="11" t="s">
        <v>1407</v>
      </c>
      <c r="Y270" s="11" t="s">
        <v>1408</v>
      </c>
      <c r="Z270" s="10">
        <v>162</v>
      </c>
      <c r="AA270" s="11" t="str">
        <f>VLOOKUP(A271,'[1]RKP registar'!$B$2:$I$3775,4,FALSE)</f>
        <v>109 - MINISTARSTVO PRAVOSUĐA I UPRAVE</v>
      </c>
    </row>
    <row r="271" spans="1:27" ht="27.6" x14ac:dyDescent="0.3">
      <c r="A271" s="7">
        <v>95308842799</v>
      </c>
      <c r="B271" s="2">
        <f>VLOOKUP(A271,'[1]RKP registar'!$B$2:$I$3775,2,FALSE)</f>
        <v>20454</v>
      </c>
      <c r="C271" s="8">
        <v>351</v>
      </c>
      <c r="D271" s="9" t="s">
        <v>24</v>
      </c>
      <c r="E271" s="10" t="s">
        <v>25</v>
      </c>
      <c r="F271" s="10" t="s">
        <v>26</v>
      </c>
      <c r="G271" s="10" t="s">
        <v>26</v>
      </c>
      <c r="H271" s="10" t="s">
        <v>26</v>
      </c>
      <c r="I271" s="10" t="s">
        <v>26</v>
      </c>
      <c r="J271" s="10" t="s">
        <v>26</v>
      </c>
      <c r="K271" s="10" t="s">
        <v>25</v>
      </c>
      <c r="L271" s="10" t="s">
        <v>25</v>
      </c>
      <c r="M271" s="10" t="s">
        <v>25</v>
      </c>
      <c r="N271" s="11" t="s">
        <v>1409</v>
      </c>
      <c r="O271" s="12" t="s">
        <v>1410</v>
      </c>
      <c r="P271" s="13" t="s">
        <v>163</v>
      </c>
      <c r="Q271" s="7">
        <v>95308842799</v>
      </c>
      <c r="R271" s="14" t="str">
        <f>VLOOKUP(A271,'[1]RKP registar'!$B$2:$I$3775,5,FALSE)</f>
        <v>03206041</v>
      </c>
      <c r="S271" s="11" t="s">
        <v>1411</v>
      </c>
      <c r="T271" s="11" t="s">
        <v>31</v>
      </c>
      <c r="U271" s="15" t="str">
        <f t="shared" si="10"/>
        <v xml:space="preserve"> 10000</v>
      </c>
      <c r="V271" s="15" t="str">
        <f t="shared" si="11"/>
        <v>10000</v>
      </c>
      <c r="W271" s="9" t="str">
        <f>VLOOKUP(V271,[1]poštanski!$B$2:$G$1019,6,FALSE)</f>
        <v>GRAD ZAGREB</v>
      </c>
      <c r="X271" s="11" t="s">
        <v>1412</v>
      </c>
      <c r="Y271" s="11" t="s">
        <v>1413</v>
      </c>
      <c r="Z271" s="10">
        <v>264</v>
      </c>
      <c r="AA271" s="11" t="str">
        <f>VLOOKUP(A272,'[1]RKP registar'!$B$2:$I$3775,4,FALSE)</f>
        <v>109 - MINISTARSTVO PRAVOSUĐA I UPRAVE</v>
      </c>
    </row>
    <row r="272" spans="1:27" ht="41.4" x14ac:dyDescent="0.3">
      <c r="A272" s="7">
        <v>4755372979</v>
      </c>
      <c r="B272" s="2">
        <f>VLOOKUP(A272,'[1]RKP registar'!$B$2:$I$3775,2,FALSE)</f>
        <v>46841</v>
      </c>
      <c r="C272" s="8">
        <v>352</v>
      </c>
      <c r="D272" s="9" t="s">
        <v>24</v>
      </c>
      <c r="E272" s="10" t="s">
        <v>25</v>
      </c>
      <c r="F272" s="10" t="s">
        <v>26</v>
      </c>
      <c r="G272" s="10" t="s">
        <v>25</v>
      </c>
      <c r="H272" s="10" t="s">
        <v>26</v>
      </c>
      <c r="I272" s="10" t="s">
        <v>26</v>
      </c>
      <c r="J272" s="10" t="s">
        <v>26</v>
      </c>
      <c r="K272" s="10" t="s">
        <v>25</v>
      </c>
      <c r="L272" s="10" t="s">
        <v>25</v>
      </c>
      <c r="M272" s="10" t="s">
        <v>25</v>
      </c>
      <c r="N272" s="11" t="s">
        <v>1414</v>
      </c>
      <c r="O272" s="12" t="s">
        <v>1415</v>
      </c>
      <c r="P272" s="13" t="s">
        <v>163</v>
      </c>
      <c r="Q272" s="7">
        <v>4755372979</v>
      </c>
      <c r="R272" s="14" t="str">
        <f>VLOOKUP(A272,'[1]RKP registar'!$B$2:$I$3775,5,FALSE)</f>
        <v>02808285</v>
      </c>
      <c r="S272" s="11" t="s">
        <v>1396</v>
      </c>
      <c r="T272" s="11" t="s">
        <v>31</v>
      </c>
      <c r="U272" s="15" t="str">
        <f t="shared" si="10"/>
        <v xml:space="preserve"> 10000</v>
      </c>
      <c r="V272" s="15" t="str">
        <f t="shared" si="11"/>
        <v>10000</v>
      </c>
      <c r="W272" s="9" t="str">
        <f>VLOOKUP(V272,[1]poštanski!$B$2:$G$1019,6,FALSE)</f>
        <v>GRAD ZAGREB</v>
      </c>
      <c r="X272" s="11" t="s">
        <v>1416</v>
      </c>
      <c r="Y272" s="11" t="s">
        <v>1417</v>
      </c>
      <c r="Z272" s="10">
        <v>70</v>
      </c>
      <c r="AA272" s="11" t="str">
        <f>VLOOKUP(A273,'[1]RKP registar'!$B$2:$I$3775,4,FALSE)</f>
        <v>109 - MINISTARSTVO PRAVOSUĐA I UPRAVE</v>
      </c>
    </row>
    <row r="273" spans="1:27" ht="27.6" x14ac:dyDescent="0.3">
      <c r="A273" s="7">
        <v>57362618039</v>
      </c>
      <c r="B273" s="2">
        <f>VLOOKUP(A273,'[1]RKP registar'!$B$2:$I$3775,2,FALSE)</f>
        <v>3742</v>
      </c>
      <c r="C273" s="8">
        <v>353</v>
      </c>
      <c r="D273" s="9" t="s">
        <v>24</v>
      </c>
      <c r="E273" s="10" t="s">
        <v>25</v>
      </c>
      <c r="F273" s="10" t="s">
        <v>26</v>
      </c>
      <c r="G273" s="10" t="s">
        <v>26</v>
      </c>
      <c r="H273" s="10" t="s">
        <v>26</v>
      </c>
      <c r="I273" s="10" t="s">
        <v>26</v>
      </c>
      <c r="J273" s="10" t="s">
        <v>26</v>
      </c>
      <c r="K273" s="10" t="s">
        <v>25</v>
      </c>
      <c r="L273" s="10" t="s">
        <v>25</v>
      </c>
      <c r="M273" s="10" t="s">
        <v>25</v>
      </c>
      <c r="N273" s="11" t="s">
        <v>1418</v>
      </c>
      <c r="O273" s="12" t="s">
        <v>1419</v>
      </c>
      <c r="P273" s="13" t="s">
        <v>163</v>
      </c>
      <c r="Q273" s="7">
        <v>57362618039</v>
      </c>
      <c r="R273" s="14" t="str">
        <f>VLOOKUP(A273,'[1]RKP registar'!$B$2:$I$3775,5,FALSE)</f>
        <v>03317072</v>
      </c>
      <c r="S273" s="11" t="s">
        <v>1420</v>
      </c>
      <c r="T273" s="11" t="s">
        <v>468</v>
      </c>
      <c r="U273" s="15" t="str">
        <f t="shared" si="10"/>
        <v xml:space="preserve"> 43000</v>
      </c>
      <c r="V273" s="15" t="str">
        <f t="shared" si="11"/>
        <v>43000</v>
      </c>
      <c r="W273" s="9" t="str">
        <f>VLOOKUP(V273,[1]poštanski!$B$2:$G$1019,6,FALSE)</f>
        <v>BJELOVARSKO-BILOGORSKA</v>
      </c>
      <c r="X273" s="11" t="s">
        <v>1421</v>
      </c>
      <c r="Y273" s="11" t="s">
        <v>1422</v>
      </c>
      <c r="Z273" s="10">
        <v>177</v>
      </c>
      <c r="AA273" s="11" t="str">
        <f>VLOOKUP(A274,'[1]RKP registar'!$B$2:$I$3775,4,FALSE)</f>
        <v>109 - MINISTARSTVO PRAVOSUĐA I UPRAVE</v>
      </c>
    </row>
    <row r="274" spans="1:27" ht="27.6" x14ac:dyDescent="0.3">
      <c r="A274" s="7">
        <v>74084245037</v>
      </c>
      <c r="B274" s="2">
        <f>VLOOKUP(A274,'[1]RKP registar'!$B$2:$I$3775,2,FALSE)</f>
        <v>50514</v>
      </c>
      <c r="C274" s="8">
        <v>354</v>
      </c>
      <c r="D274" s="9" t="s">
        <v>24</v>
      </c>
      <c r="E274" s="10" t="s">
        <v>25</v>
      </c>
      <c r="F274" s="10" t="s">
        <v>26</v>
      </c>
      <c r="G274" s="10" t="s">
        <v>26</v>
      </c>
      <c r="H274" s="10" t="s">
        <v>26</v>
      </c>
      <c r="I274" s="10" t="s">
        <v>26</v>
      </c>
      <c r="J274" s="10" t="s">
        <v>26</v>
      </c>
      <c r="K274" s="10" t="s">
        <v>25</v>
      </c>
      <c r="L274" s="10" t="s">
        <v>25</v>
      </c>
      <c r="M274" s="10" t="s">
        <v>25</v>
      </c>
      <c r="N274" s="11" t="s">
        <v>1423</v>
      </c>
      <c r="O274" s="12" t="s">
        <v>1424</v>
      </c>
      <c r="P274" s="13" t="s">
        <v>163</v>
      </c>
      <c r="Q274" s="7">
        <v>74084245037</v>
      </c>
      <c r="R274" s="14" t="str">
        <f>VLOOKUP(A274,'[1]RKP registar'!$B$2:$I$3775,5,FALSE)</f>
        <v>03127320</v>
      </c>
      <c r="S274" s="11" t="s">
        <v>1425</v>
      </c>
      <c r="T274" s="11" t="s">
        <v>1426</v>
      </c>
      <c r="U274" s="15" t="str">
        <f t="shared" si="10"/>
        <v xml:space="preserve"> 51260</v>
      </c>
      <c r="V274" s="15" t="str">
        <f t="shared" si="11"/>
        <v>51260</v>
      </c>
      <c r="W274" s="9" t="str">
        <f>VLOOKUP(V274,[1]poštanski!$B$2:$G$1019,6,FALSE)</f>
        <v>PRIMORSKO-GORANSKA</v>
      </c>
      <c r="X274" s="11" t="s">
        <v>1427</v>
      </c>
      <c r="Y274" s="11" t="s">
        <v>1428</v>
      </c>
      <c r="Z274" s="10"/>
      <c r="AA274" s="11" t="str">
        <f>VLOOKUP(A275,'[1]RKP registar'!$B$2:$I$3775,4,FALSE)</f>
        <v>109 - MINISTARSTVO PRAVOSUĐA I UPRAVE</v>
      </c>
    </row>
    <row r="275" spans="1:27" ht="27.6" x14ac:dyDescent="0.3">
      <c r="A275" s="7">
        <v>55277272395</v>
      </c>
      <c r="B275" s="2">
        <f>VLOOKUP(A275,'[1]RKP registar'!$B$2:$I$3775,2,FALSE)</f>
        <v>3783</v>
      </c>
      <c r="C275" s="8">
        <v>355</v>
      </c>
      <c r="D275" s="9" t="s">
        <v>24</v>
      </c>
      <c r="E275" s="10" t="s">
        <v>25</v>
      </c>
      <c r="F275" s="10" t="s">
        <v>26</v>
      </c>
      <c r="G275" s="10" t="s">
        <v>26</v>
      </c>
      <c r="H275" s="10" t="s">
        <v>26</v>
      </c>
      <c r="I275" s="10" t="s">
        <v>26</v>
      </c>
      <c r="J275" s="10" t="s">
        <v>26</v>
      </c>
      <c r="K275" s="10" t="s">
        <v>25</v>
      </c>
      <c r="L275" s="10" t="s">
        <v>25</v>
      </c>
      <c r="M275" s="10" t="s">
        <v>25</v>
      </c>
      <c r="N275" s="11" t="s">
        <v>1429</v>
      </c>
      <c r="O275" s="12" t="s">
        <v>1430</v>
      </c>
      <c r="P275" s="13" t="s">
        <v>163</v>
      </c>
      <c r="Q275" s="7">
        <v>55277272395</v>
      </c>
      <c r="R275" s="14" t="str">
        <f>VLOOKUP(A275,'[1]RKP registar'!$B$2:$I$3775,5,FALSE)</f>
        <v>03110761</v>
      </c>
      <c r="S275" s="11" t="s">
        <v>1431</v>
      </c>
      <c r="T275" s="11" t="s">
        <v>1179</v>
      </c>
      <c r="U275" s="15" t="str">
        <f t="shared" si="10"/>
        <v xml:space="preserve"> 40000</v>
      </c>
      <c r="V275" s="15" t="str">
        <f t="shared" si="11"/>
        <v>40000</v>
      </c>
      <c r="W275" s="9" t="str">
        <f>VLOOKUP(V275,[1]poštanski!$B$2:$G$1019,6,FALSE)</f>
        <v>MEĐIMURSKA</v>
      </c>
      <c r="X275" s="11" t="s">
        <v>1432</v>
      </c>
      <c r="Y275" s="11" t="s">
        <v>1433</v>
      </c>
      <c r="Z275" s="10">
        <v>83</v>
      </c>
      <c r="AA275" s="11" t="str">
        <f>VLOOKUP(A276,'[1]RKP registar'!$B$2:$I$3775,4,FALSE)</f>
        <v>109 - MINISTARSTVO PRAVOSUĐA I UPRAVE</v>
      </c>
    </row>
    <row r="276" spans="1:27" ht="27.6" x14ac:dyDescent="0.3">
      <c r="A276" s="7">
        <v>48074464528</v>
      </c>
      <c r="B276" s="2">
        <f>VLOOKUP(A276,'[1]RKP registar'!$B$2:$I$3775,2,FALSE)</f>
        <v>3847</v>
      </c>
      <c r="C276" s="8">
        <v>356</v>
      </c>
      <c r="D276" s="9" t="s">
        <v>24</v>
      </c>
      <c r="E276" s="10" t="s">
        <v>25</v>
      </c>
      <c r="F276" s="10" t="s">
        <v>26</v>
      </c>
      <c r="G276" s="10" t="s">
        <v>26</v>
      </c>
      <c r="H276" s="10" t="s">
        <v>26</v>
      </c>
      <c r="I276" s="10" t="s">
        <v>26</v>
      </c>
      <c r="J276" s="10" t="s">
        <v>26</v>
      </c>
      <c r="K276" s="10" t="s">
        <v>25</v>
      </c>
      <c r="L276" s="10" t="s">
        <v>25</v>
      </c>
      <c r="M276" s="10" t="s">
        <v>25</v>
      </c>
      <c r="N276" s="11" t="s">
        <v>1434</v>
      </c>
      <c r="O276" s="12" t="s">
        <v>1435</v>
      </c>
      <c r="P276" s="13" t="s">
        <v>163</v>
      </c>
      <c r="Q276" s="7">
        <v>48074464528</v>
      </c>
      <c r="R276" s="14" t="str">
        <f>VLOOKUP(A276,'[1]RKP registar'!$B$2:$I$3775,5,FALSE)</f>
        <v>03304671</v>
      </c>
      <c r="S276" s="11" t="s">
        <v>1436</v>
      </c>
      <c r="T276" s="11" t="s">
        <v>394</v>
      </c>
      <c r="U276" s="15" t="str">
        <f t="shared" si="10"/>
        <v xml:space="preserve"> 20000</v>
      </c>
      <c r="V276" s="15" t="str">
        <f t="shared" si="11"/>
        <v>20000</v>
      </c>
      <c r="W276" s="9" t="str">
        <f>VLOOKUP(V276,[1]poštanski!$B$2:$G$1019,6,FALSE)</f>
        <v>DUBROVAČKO-NERETVANSKA</v>
      </c>
      <c r="X276" s="11" t="s">
        <v>1437</v>
      </c>
      <c r="Y276" s="11" t="s">
        <v>1438</v>
      </c>
      <c r="Z276" s="10">
        <v>148</v>
      </c>
      <c r="AA276" s="11" t="str">
        <f>VLOOKUP(A277,'[1]RKP registar'!$B$2:$I$3775,4,FALSE)</f>
        <v>109 - MINISTARSTVO PRAVOSUĐA I UPRAVE</v>
      </c>
    </row>
    <row r="277" spans="1:27" ht="27.6" x14ac:dyDescent="0.3">
      <c r="A277" s="7">
        <v>18244017371</v>
      </c>
      <c r="B277" s="2">
        <f>VLOOKUP(A277,'[1]RKP registar'!$B$2:$I$3775,2,FALSE)</f>
        <v>50522</v>
      </c>
      <c r="C277" s="8">
        <v>357</v>
      </c>
      <c r="D277" s="9" t="s">
        <v>24</v>
      </c>
      <c r="E277" s="10" t="s">
        <v>25</v>
      </c>
      <c r="F277" s="10" t="s">
        <v>26</v>
      </c>
      <c r="G277" s="10" t="s">
        <v>26</v>
      </c>
      <c r="H277" s="10" t="s">
        <v>26</v>
      </c>
      <c r="I277" s="10" t="s">
        <v>26</v>
      </c>
      <c r="J277" s="10" t="s">
        <v>26</v>
      </c>
      <c r="K277" s="10" t="s">
        <v>25</v>
      </c>
      <c r="L277" s="10" t="s">
        <v>25</v>
      </c>
      <c r="M277" s="10" t="s">
        <v>25</v>
      </c>
      <c r="N277" s="11" t="s">
        <v>1439</v>
      </c>
      <c r="O277" s="12" t="s">
        <v>1440</v>
      </c>
      <c r="P277" s="13" t="s">
        <v>163</v>
      </c>
      <c r="Q277" s="7">
        <v>18244017371</v>
      </c>
      <c r="R277" s="14" t="str">
        <f>VLOOKUP(A277,'[1]RKP registar'!$B$2:$I$3775,5,FALSE)</f>
        <v>03012069</v>
      </c>
      <c r="S277" s="11" t="s">
        <v>1441</v>
      </c>
      <c r="T277" s="11" t="s">
        <v>1442</v>
      </c>
      <c r="U277" s="15" t="str">
        <f t="shared" si="10"/>
        <v xml:space="preserve"> 31400</v>
      </c>
      <c r="V277" s="15" t="str">
        <f t="shared" si="11"/>
        <v>31400</v>
      </c>
      <c r="W277" s="9" t="str">
        <f>VLOOKUP(V277,[1]poštanski!$B$2:$G$1019,6,FALSE)</f>
        <v>OSJEČKO-BARANJSKA</v>
      </c>
      <c r="X277" s="11" t="s">
        <v>1443</v>
      </c>
      <c r="Y277" s="11" t="s">
        <v>1444</v>
      </c>
      <c r="Z277" s="10"/>
      <c r="AA277" s="11" t="str">
        <f>VLOOKUP(A278,'[1]RKP registar'!$B$2:$I$3775,4,FALSE)</f>
        <v>109 - MINISTARSTVO PRAVOSUĐA I UPRAVE</v>
      </c>
    </row>
    <row r="278" spans="1:27" ht="27.6" x14ac:dyDescent="0.3">
      <c r="A278" s="7">
        <v>29608777564</v>
      </c>
      <c r="B278" s="2">
        <f>VLOOKUP(A278,'[1]RKP registar'!$B$2:$I$3775,2,FALSE)</f>
        <v>3919</v>
      </c>
      <c r="C278" s="8">
        <v>358</v>
      </c>
      <c r="D278" s="9" t="s">
        <v>24</v>
      </c>
      <c r="E278" s="10" t="s">
        <v>25</v>
      </c>
      <c r="F278" s="10" t="s">
        <v>26</v>
      </c>
      <c r="G278" s="10" t="s">
        <v>26</v>
      </c>
      <c r="H278" s="10" t="s">
        <v>26</v>
      </c>
      <c r="I278" s="10" t="s">
        <v>26</v>
      </c>
      <c r="J278" s="10" t="s">
        <v>26</v>
      </c>
      <c r="K278" s="10" t="s">
        <v>25</v>
      </c>
      <c r="L278" s="10" t="s">
        <v>25</v>
      </c>
      <c r="M278" s="10" t="s">
        <v>25</v>
      </c>
      <c r="N278" s="11" t="s">
        <v>1445</v>
      </c>
      <c r="O278" s="12" t="s">
        <v>1446</v>
      </c>
      <c r="P278" s="13" t="s">
        <v>163</v>
      </c>
      <c r="Q278" s="7">
        <v>29608777564</v>
      </c>
      <c r="R278" s="14" t="str">
        <f>VLOOKUP(A278,'[1]RKP registar'!$B$2:$I$3775,5,FALSE)</f>
        <v>03315886</v>
      </c>
      <c r="S278" s="11" t="s">
        <v>1447</v>
      </c>
      <c r="T278" s="11" t="s">
        <v>607</v>
      </c>
      <c r="U278" s="15" t="str">
        <f t="shared" si="10"/>
        <v xml:space="preserve"> 53000</v>
      </c>
      <c r="V278" s="15" t="str">
        <f t="shared" si="11"/>
        <v>53000</v>
      </c>
      <c r="W278" s="9" t="str">
        <f>VLOOKUP(V278,[1]poštanski!$B$2:$G$1019,6,FALSE)</f>
        <v>LIČKO-SENJSKA</v>
      </c>
      <c r="X278" s="11" t="s">
        <v>1448</v>
      </c>
      <c r="Y278" s="11" t="s">
        <v>1449</v>
      </c>
      <c r="Z278" s="10">
        <v>57</v>
      </c>
      <c r="AA278" s="11" t="str">
        <f>VLOOKUP(A279,'[1]RKP registar'!$B$2:$I$3775,4,FALSE)</f>
        <v>109 - MINISTARSTVO PRAVOSUĐA I UPRAVE</v>
      </c>
    </row>
    <row r="279" spans="1:27" ht="27.6" x14ac:dyDescent="0.3">
      <c r="A279" s="7">
        <v>5541256968</v>
      </c>
      <c r="B279" s="2">
        <f>VLOOKUP(A279,'[1]RKP registar'!$B$2:$I$3775,2,FALSE)</f>
        <v>20892</v>
      </c>
      <c r="C279" s="8">
        <v>359</v>
      </c>
      <c r="D279" s="9" t="s">
        <v>24</v>
      </c>
      <c r="E279" s="10" t="s">
        <v>25</v>
      </c>
      <c r="F279" s="10" t="s">
        <v>26</v>
      </c>
      <c r="G279" s="10" t="s">
        <v>26</v>
      </c>
      <c r="H279" s="10" t="s">
        <v>26</v>
      </c>
      <c r="I279" s="10" t="s">
        <v>26</v>
      </c>
      <c r="J279" s="10" t="s">
        <v>26</v>
      </c>
      <c r="K279" s="10" t="s">
        <v>25</v>
      </c>
      <c r="L279" s="10" t="s">
        <v>25</v>
      </c>
      <c r="M279" s="10" t="s">
        <v>25</v>
      </c>
      <c r="N279" s="11" t="s">
        <v>1450</v>
      </c>
      <c r="O279" s="24" t="s">
        <v>1451</v>
      </c>
      <c r="P279" s="13" t="s">
        <v>163</v>
      </c>
      <c r="Q279" s="7">
        <v>5541256968</v>
      </c>
      <c r="R279" s="14" t="str">
        <f>VLOOKUP(A279,'[1]RKP registar'!$B$2:$I$3775,5,FALSE)</f>
        <v>03123499</v>
      </c>
      <c r="S279" s="11" t="s">
        <v>1452</v>
      </c>
      <c r="T279" s="11" t="s">
        <v>307</v>
      </c>
      <c r="U279" s="15" t="str">
        <f t="shared" si="10"/>
        <v xml:space="preserve"> 47000</v>
      </c>
      <c r="V279" s="15" t="str">
        <f t="shared" si="11"/>
        <v>47000</v>
      </c>
      <c r="W279" s="9" t="str">
        <f>VLOOKUP(V279,[1]poštanski!$B$2:$G$1019,6,FALSE)</f>
        <v>KARLOVAČKA</v>
      </c>
      <c r="X279" s="11" t="s">
        <v>1453</v>
      </c>
      <c r="Y279" s="11" t="s">
        <v>1454</v>
      </c>
      <c r="Z279" s="10">
        <v>121</v>
      </c>
      <c r="AA279" s="11" t="str">
        <f>VLOOKUP(A280,'[1]RKP registar'!$B$2:$I$3775,4,FALSE)</f>
        <v>109 - MINISTARSTVO PRAVOSUĐA I UPRAVE</v>
      </c>
    </row>
    <row r="280" spans="1:27" ht="27.6" x14ac:dyDescent="0.3">
      <c r="A280" s="7">
        <v>68516938975</v>
      </c>
      <c r="B280" s="2">
        <f>VLOOKUP(A280,'[1]RKP registar'!$B$2:$I$3775,2,FALSE)</f>
        <v>3994</v>
      </c>
      <c r="C280" s="8">
        <v>360</v>
      </c>
      <c r="D280" s="9" t="s">
        <v>24</v>
      </c>
      <c r="E280" s="10" t="s">
        <v>25</v>
      </c>
      <c r="F280" s="10" t="s">
        <v>26</v>
      </c>
      <c r="G280" s="10" t="s">
        <v>25</v>
      </c>
      <c r="H280" s="10" t="s">
        <v>26</v>
      </c>
      <c r="I280" s="10" t="s">
        <v>26</v>
      </c>
      <c r="J280" s="10" t="s">
        <v>26</v>
      </c>
      <c r="K280" s="10" t="s">
        <v>25</v>
      </c>
      <c r="L280" s="10" t="s">
        <v>25</v>
      </c>
      <c r="M280" s="10" t="s">
        <v>25</v>
      </c>
      <c r="N280" s="11" t="s">
        <v>1455</v>
      </c>
      <c r="O280" s="12" t="s">
        <v>1456</v>
      </c>
      <c r="P280" s="13" t="s">
        <v>163</v>
      </c>
      <c r="Q280" s="7">
        <v>68516938975</v>
      </c>
      <c r="R280" s="14" t="str">
        <f>VLOOKUP(A280,'[1]RKP registar'!$B$2:$I$3775,5,FALSE)</f>
        <v>03010805</v>
      </c>
      <c r="S280" s="11" t="s">
        <v>1457</v>
      </c>
      <c r="T280" s="11" t="s">
        <v>301</v>
      </c>
      <c r="U280" s="15" t="str">
        <f t="shared" si="10"/>
        <v xml:space="preserve"> 48000</v>
      </c>
      <c r="V280" s="15" t="str">
        <f t="shared" si="11"/>
        <v>48000</v>
      </c>
      <c r="W280" s="9" t="str">
        <f>VLOOKUP(V280,[1]poštanski!$B$2:$G$1019,6,FALSE)</f>
        <v>KOPRIVNIČKO-KRIŽEVAČKA</v>
      </c>
      <c r="X280" s="11" t="s">
        <v>1458</v>
      </c>
      <c r="Y280" s="11" t="s">
        <v>1459</v>
      </c>
      <c r="Z280" s="10">
        <v>89</v>
      </c>
      <c r="AA280" s="11" t="str">
        <f>VLOOKUP(A281,'[1]RKP registar'!$B$2:$I$3775,4,FALSE)</f>
        <v>109 - MINISTARSTVO PRAVOSUĐA I UPRAVE</v>
      </c>
    </row>
    <row r="281" spans="1:27" ht="27.6" x14ac:dyDescent="0.3">
      <c r="A281" s="7">
        <v>69359602385</v>
      </c>
      <c r="B281" s="2">
        <f>VLOOKUP(A281,'[1]RKP registar'!$B$2:$I$3775,2,FALSE)</f>
        <v>50539</v>
      </c>
      <c r="C281" s="8">
        <v>361</v>
      </c>
      <c r="D281" s="9" t="s">
        <v>24</v>
      </c>
      <c r="E281" s="10" t="s">
        <v>25</v>
      </c>
      <c r="F281" s="10" t="s">
        <v>26</v>
      </c>
      <c r="G281" s="10" t="s">
        <v>26</v>
      </c>
      <c r="H281" s="10" t="s">
        <v>26</v>
      </c>
      <c r="I281" s="10" t="s">
        <v>26</v>
      </c>
      <c r="J281" s="10" t="s">
        <v>26</v>
      </c>
      <c r="K281" s="10" t="s">
        <v>25</v>
      </c>
      <c r="L281" s="10" t="s">
        <v>25</v>
      </c>
      <c r="M281" s="10" t="s">
        <v>25</v>
      </c>
      <c r="N281" s="11" t="s">
        <v>1460</v>
      </c>
      <c r="O281" s="12" t="s">
        <v>1461</v>
      </c>
      <c r="P281" s="13" t="s">
        <v>163</v>
      </c>
      <c r="Q281" s="7">
        <v>69359602385</v>
      </c>
      <c r="R281" s="14" t="str">
        <f>VLOOKUP(A281,'[1]RKP registar'!$B$2:$I$3775,5,FALSE)</f>
        <v>03319164</v>
      </c>
      <c r="S281" s="11" t="s">
        <v>1462</v>
      </c>
      <c r="T281" s="11" t="s">
        <v>1463</v>
      </c>
      <c r="U281" s="15" t="str">
        <f t="shared" si="10"/>
        <v xml:space="preserve"> 44320</v>
      </c>
      <c r="V281" s="15" t="str">
        <f t="shared" si="11"/>
        <v>44320</v>
      </c>
      <c r="W281" s="9" t="str">
        <f>VLOOKUP(V281,[1]poštanski!$B$2:$G$1019,6,FALSE)</f>
        <v>SISAČKO-MOSLAVAČKA</v>
      </c>
      <c r="X281" s="11" t="s">
        <v>1464</v>
      </c>
      <c r="Y281" s="11" t="s">
        <v>1465</v>
      </c>
      <c r="Z281" s="10"/>
      <c r="AA281" s="11" t="str">
        <f>VLOOKUP(A282,'[1]RKP registar'!$B$2:$I$3775,4,FALSE)</f>
        <v>109 - MINISTARSTVO PRAVOSUĐA I UPRAVE</v>
      </c>
    </row>
    <row r="282" spans="1:27" ht="27.6" x14ac:dyDescent="0.3">
      <c r="A282" s="7">
        <v>10188505675</v>
      </c>
      <c r="B282" s="2">
        <f>VLOOKUP(A282,'[1]RKP registar'!$B$2:$I$3775,2,FALSE)</f>
        <v>50547</v>
      </c>
      <c r="C282" s="8">
        <v>362</v>
      </c>
      <c r="D282" s="9" t="s">
        <v>24</v>
      </c>
      <c r="E282" s="10" t="s">
        <v>25</v>
      </c>
      <c r="F282" s="10" t="s">
        <v>26</v>
      </c>
      <c r="G282" s="10" t="s">
        <v>26</v>
      </c>
      <c r="H282" s="10" t="s">
        <v>26</v>
      </c>
      <c r="I282" s="10" t="s">
        <v>26</v>
      </c>
      <c r="J282" s="10" t="s">
        <v>26</v>
      </c>
      <c r="K282" s="10" t="s">
        <v>25</v>
      </c>
      <c r="L282" s="10" t="s">
        <v>25</v>
      </c>
      <c r="M282" s="10" t="s">
        <v>25</v>
      </c>
      <c r="N282" s="11" t="s">
        <v>1466</v>
      </c>
      <c r="O282" s="12" t="s">
        <v>1467</v>
      </c>
      <c r="P282" s="13" t="s">
        <v>163</v>
      </c>
      <c r="Q282" s="7">
        <v>10188505675</v>
      </c>
      <c r="R282" s="14" t="str">
        <f>VLOOKUP(A282,'[1]RKP registar'!$B$2:$I$3775,5,FALSE)</f>
        <v>03309568</v>
      </c>
      <c r="S282" s="11" t="s">
        <v>1468</v>
      </c>
      <c r="T282" s="11" t="s">
        <v>1469</v>
      </c>
      <c r="U282" s="15" t="str">
        <f t="shared" si="10"/>
        <v xml:space="preserve"> 21300</v>
      </c>
      <c r="V282" s="15" t="str">
        <f t="shared" si="11"/>
        <v>21300</v>
      </c>
      <c r="W282" s="9" t="str">
        <f>VLOOKUP(V282,[1]poštanski!$B$2:$G$1019,6,FALSE)</f>
        <v>SPLITSKO-DALMATINSKA</v>
      </c>
      <c r="X282" s="11" t="s">
        <v>1470</v>
      </c>
      <c r="Y282" s="11" t="s">
        <v>1471</v>
      </c>
      <c r="Z282" s="10"/>
      <c r="AA282" s="11" t="str">
        <f>VLOOKUP(A283,'[1]RKP registar'!$B$2:$I$3775,4,FALSE)</f>
        <v>109 - MINISTARSTVO PRAVOSUĐA I UPRAVE</v>
      </c>
    </row>
    <row r="283" spans="1:27" ht="27.6" x14ac:dyDescent="0.3">
      <c r="A283" s="7">
        <v>46522572970</v>
      </c>
      <c r="B283" s="2">
        <f>VLOOKUP(A283,'[1]RKP registar'!$B$2:$I$3775,2,FALSE)</f>
        <v>50555</v>
      </c>
      <c r="C283" s="8">
        <v>363</v>
      </c>
      <c r="D283" s="9" t="s">
        <v>24</v>
      </c>
      <c r="E283" s="10" t="s">
        <v>25</v>
      </c>
      <c r="F283" s="10" t="s">
        <v>26</v>
      </c>
      <c r="G283" s="10" t="s">
        <v>26</v>
      </c>
      <c r="H283" s="10" t="s">
        <v>26</v>
      </c>
      <c r="I283" s="10" t="s">
        <v>26</v>
      </c>
      <c r="J283" s="10" t="s">
        <v>26</v>
      </c>
      <c r="K283" s="10" t="s">
        <v>25</v>
      </c>
      <c r="L283" s="10" t="s">
        <v>25</v>
      </c>
      <c r="M283" s="10" t="s">
        <v>25</v>
      </c>
      <c r="N283" s="11" t="s">
        <v>1472</v>
      </c>
      <c r="O283" s="12" t="s">
        <v>1473</v>
      </c>
      <c r="P283" s="13" t="s">
        <v>163</v>
      </c>
      <c r="Q283" s="7">
        <v>46522572970</v>
      </c>
      <c r="R283" s="14" t="str">
        <f>VLOOKUP(A283,'[1]RKP registar'!$B$2:$I$3775,5,FALSE)</f>
        <v>03107957</v>
      </c>
      <c r="S283" s="11" t="s">
        <v>1474</v>
      </c>
      <c r="T283" s="11" t="s">
        <v>484</v>
      </c>
      <c r="U283" s="15" t="str">
        <f t="shared" si="10"/>
        <v xml:space="preserve"> 20350</v>
      </c>
      <c r="V283" s="15" t="str">
        <f t="shared" si="11"/>
        <v>20350</v>
      </c>
      <c r="W283" s="9" t="str">
        <f>VLOOKUP(V283,[1]poštanski!$B$2:$G$1019,6,FALSE)</f>
        <v>DUBROVAČKO-NERETVANSKA</v>
      </c>
      <c r="X283" s="11" t="s">
        <v>1475</v>
      </c>
      <c r="Y283" s="11" t="s">
        <v>1476</v>
      </c>
      <c r="Z283" s="10"/>
      <c r="AA283" s="11" t="str">
        <f>VLOOKUP(A284,'[1]RKP registar'!$B$2:$I$3775,4,FALSE)</f>
        <v>109 - MINISTARSTVO PRAVOSUĐA I UPRAVE</v>
      </c>
    </row>
    <row r="284" spans="1:27" ht="27.6" x14ac:dyDescent="0.3">
      <c r="A284" s="7">
        <v>87297014856</v>
      </c>
      <c r="B284" s="2">
        <f>VLOOKUP(A284,'[1]RKP registar'!$B$2:$I$3775,2,FALSE)</f>
        <v>48769</v>
      </c>
      <c r="C284" s="8">
        <v>364</v>
      </c>
      <c r="D284" s="9" t="s">
        <v>24</v>
      </c>
      <c r="E284" s="10" t="s">
        <v>25</v>
      </c>
      <c r="F284" s="10" t="s">
        <v>26</v>
      </c>
      <c r="G284" s="10" t="s">
        <v>26</v>
      </c>
      <c r="H284" s="10" t="s">
        <v>26</v>
      </c>
      <c r="I284" s="10" t="s">
        <v>26</v>
      </c>
      <c r="J284" s="10" t="s">
        <v>26</v>
      </c>
      <c r="K284" s="10" t="s">
        <v>25</v>
      </c>
      <c r="L284" s="10" t="s">
        <v>25</v>
      </c>
      <c r="M284" s="10" t="s">
        <v>25</v>
      </c>
      <c r="N284" s="11" t="s">
        <v>1477</v>
      </c>
      <c r="O284" s="12" t="s">
        <v>1478</v>
      </c>
      <c r="P284" s="13" t="s">
        <v>163</v>
      </c>
      <c r="Q284" s="7">
        <v>87297014856</v>
      </c>
      <c r="R284" s="14" t="str">
        <f>VLOOKUP(A284,'[1]RKP registar'!$B$2:$I$3775,5,FALSE)</f>
        <v>04341872</v>
      </c>
      <c r="S284" s="11" t="s">
        <v>1479</v>
      </c>
      <c r="T284" s="11" t="s">
        <v>31</v>
      </c>
      <c r="U284" s="15" t="str">
        <f t="shared" si="10"/>
        <v xml:space="preserve"> 10000</v>
      </c>
      <c r="V284" s="15" t="str">
        <f t="shared" si="11"/>
        <v>10000</v>
      </c>
      <c r="W284" s="9" t="str">
        <f>VLOOKUP(V284,[1]poštanski!$B$2:$G$1019,6,FALSE)</f>
        <v>GRAD ZAGREB</v>
      </c>
      <c r="X284" s="11" t="s">
        <v>1480</v>
      </c>
      <c r="Y284" s="11" t="s">
        <v>1481</v>
      </c>
      <c r="Z284" s="10">
        <v>237</v>
      </c>
      <c r="AA284" s="11" t="str">
        <f>VLOOKUP(A285,'[1]RKP registar'!$B$2:$I$3775,4,FALSE)</f>
        <v>109 - MINISTARSTVO PRAVOSUĐA I UPRAVE</v>
      </c>
    </row>
    <row r="285" spans="1:27" ht="27.6" x14ac:dyDescent="0.3">
      <c r="A285" s="7">
        <v>38625793303</v>
      </c>
      <c r="B285" s="2">
        <f>VLOOKUP(A285,'[1]RKP registar'!$B$2:$I$3775,2,FALSE)</f>
        <v>4132</v>
      </c>
      <c r="C285" s="8">
        <v>365</v>
      </c>
      <c r="D285" s="9" t="s">
        <v>24</v>
      </c>
      <c r="E285" s="10" t="s">
        <v>25</v>
      </c>
      <c r="F285" s="10" t="s">
        <v>26</v>
      </c>
      <c r="G285" s="10" t="s">
        <v>26</v>
      </c>
      <c r="H285" s="10" t="s">
        <v>26</v>
      </c>
      <c r="I285" s="10" t="s">
        <v>26</v>
      </c>
      <c r="J285" s="10" t="s">
        <v>26</v>
      </c>
      <c r="K285" s="10" t="s">
        <v>25</v>
      </c>
      <c r="L285" s="10" t="s">
        <v>25</v>
      </c>
      <c r="M285" s="10" t="s">
        <v>25</v>
      </c>
      <c r="N285" s="11" t="s">
        <v>1482</v>
      </c>
      <c r="O285" s="12" t="s">
        <v>1483</v>
      </c>
      <c r="P285" s="13" t="s">
        <v>163</v>
      </c>
      <c r="Q285" s="7">
        <v>38625793303</v>
      </c>
      <c r="R285" s="14" t="str">
        <f>VLOOKUP(A285,'[1]RKP registar'!$B$2:$I$3775,5,FALSE)</f>
        <v>03014789</v>
      </c>
      <c r="S285" s="11" t="s">
        <v>1484</v>
      </c>
      <c r="T285" s="11" t="s">
        <v>140</v>
      </c>
      <c r="U285" s="15" t="str">
        <f t="shared" si="10"/>
        <v xml:space="preserve"> 31000</v>
      </c>
      <c r="V285" s="15" t="str">
        <f t="shared" si="11"/>
        <v>31000</v>
      </c>
      <c r="W285" s="9" t="str">
        <f>VLOOKUP(V285,[1]poštanski!$B$2:$G$1019,6,FALSE)</f>
        <v>OSJEČKO-BARANJSKA</v>
      </c>
      <c r="X285" s="11" t="s">
        <v>1485</v>
      </c>
      <c r="Y285" s="11" t="s">
        <v>1486</v>
      </c>
      <c r="Z285" s="10">
        <v>264</v>
      </c>
      <c r="AA285" s="11" t="str">
        <f>VLOOKUP(A286,'[1]RKP registar'!$B$2:$I$3775,4,FALSE)</f>
        <v>109 - MINISTARSTVO PRAVOSUĐA I UPRAVE</v>
      </c>
    </row>
    <row r="286" spans="1:27" ht="41.4" x14ac:dyDescent="0.3">
      <c r="A286" s="7">
        <v>27672461276</v>
      </c>
      <c r="B286" s="2">
        <f>VLOOKUP(A286,'[1]RKP registar'!$B$2:$I$3775,2,FALSE)</f>
        <v>50563</v>
      </c>
      <c r="C286" s="8">
        <v>366</v>
      </c>
      <c r="D286" s="9" t="s">
        <v>24</v>
      </c>
      <c r="E286" s="10" t="s">
        <v>25</v>
      </c>
      <c r="F286" s="10" t="s">
        <v>26</v>
      </c>
      <c r="G286" s="10" t="s">
        <v>25</v>
      </c>
      <c r="H286" s="10" t="s">
        <v>26</v>
      </c>
      <c r="I286" s="10" t="s">
        <v>26</v>
      </c>
      <c r="J286" s="10" t="s">
        <v>26</v>
      </c>
      <c r="K286" s="10" t="s">
        <v>25</v>
      </c>
      <c r="L286" s="10" t="s">
        <v>25</v>
      </c>
      <c r="M286" s="10" t="s">
        <v>25</v>
      </c>
      <c r="N286" s="11" t="s">
        <v>1487</v>
      </c>
      <c r="O286" s="12" t="s">
        <v>1488</v>
      </c>
      <c r="P286" s="13" t="s">
        <v>163</v>
      </c>
      <c r="Q286" s="7">
        <v>27672461276</v>
      </c>
      <c r="R286" s="14" t="str">
        <f>VLOOKUP(A286,'[1]RKP registar'!$B$2:$I$3775,5,FALSE)</f>
        <v>03089541</v>
      </c>
      <c r="S286" s="11" t="s">
        <v>1489</v>
      </c>
      <c r="T286" s="11" t="s">
        <v>623</v>
      </c>
      <c r="U286" s="15" t="str">
        <f t="shared" si="10"/>
        <v xml:space="preserve"> 52000</v>
      </c>
      <c r="V286" s="15" t="str">
        <f t="shared" si="11"/>
        <v>52000</v>
      </c>
      <c r="W286" s="9" t="str">
        <f>VLOOKUP(V286,[1]poštanski!$B$2:$G$1019,6,FALSE)</f>
        <v>ISTARSKA</v>
      </c>
      <c r="X286" s="11" t="s">
        <v>1490</v>
      </c>
      <c r="Y286" s="11" t="s">
        <v>1491</v>
      </c>
      <c r="Z286" s="10"/>
      <c r="AA286" s="11" t="str">
        <f>VLOOKUP(A287,'[1]RKP registar'!$B$2:$I$3775,4,FALSE)</f>
        <v>109 - MINISTARSTVO PRAVOSUĐA I UPRAVE</v>
      </c>
    </row>
    <row r="287" spans="1:27" ht="27.6" x14ac:dyDescent="0.3">
      <c r="A287" s="7">
        <v>49328464172</v>
      </c>
      <c r="B287" s="2">
        <f>VLOOKUP(A287,'[1]RKP registar'!$B$2:$I$3775,2,FALSE)</f>
        <v>4212</v>
      </c>
      <c r="C287" s="8">
        <v>367</v>
      </c>
      <c r="D287" s="9" t="s">
        <v>24</v>
      </c>
      <c r="E287" s="10" t="s">
        <v>25</v>
      </c>
      <c r="F287" s="10" t="s">
        <v>26</v>
      </c>
      <c r="G287" s="10" t="s">
        <v>26</v>
      </c>
      <c r="H287" s="10" t="s">
        <v>26</v>
      </c>
      <c r="I287" s="10" t="s">
        <v>26</v>
      </c>
      <c r="J287" s="10" t="s">
        <v>26</v>
      </c>
      <c r="K287" s="10" t="s">
        <v>25</v>
      </c>
      <c r="L287" s="10" t="s">
        <v>25</v>
      </c>
      <c r="M287" s="10" t="s">
        <v>25</v>
      </c>
      <c r="N287" s="11" t="s">
        <v>1492</v>
      </c>
      <c r="O287" s="12" t="s">
        <v>1493</v>
      </c>
      <c r="P287" s="13" t="s">
        <v>163</v>
      </c>
      <c r="Q287" s="7">
        <v>49328464172</v>
      </c>
      <c r="R287" s="14" t="str">
        <f>VLOOKUP(A287,'[1]RKP registar'!$B$2:$I$3775,5,FALSE)</f>
        <v>03310302</v>
      </c>
      <c r="S287" s="11" t="s">
        <v>1494</v>
      </c>
      <c r="T287" s="11" t="s">
        <v>1065</v>
      </c>
      <c r="U287" s="15" t="str">
        <f t="shared" si="10"/>
        <v xml:space="preserve"> 34000</v>
      </c>
      <c r="V287" s="15" t="str">
        <f t="shared" si="11"/>
        <v>34000</v>
      </c>
      <c r="W287" s="9" t="str">
        <f>VLOOKUP(V287,[1]poštanski!$B$2:$G$1019,6,FALSE)</f>
        <v>POŽEŠKO-SLAVONSKA</v>
      </c>
      <c r="X287" s="11" t="s">
        <v>1495</v>
      </c>
      <c r="Y287" s="11" t="s">
        <v>1496</v>
      </c>
      <c r="Z287" s="10">
        <v>46</v>
      </c>
      <c r="AA287" s="11" t="str">
        <f>VLOOKUP(A288,'[1]RKP registar'!$B$2:$I$3775,4,FALSE)</f>
        <v>109 - MINISTARSTVO PRAVOSUĐA I UPRAVE</v>
      </c>
    </row>
    <row r="288" spans="1:27" ht="27.6" x14ac:dyDescent="0.3">
      <c r="A288" s="7">
        <v>38304616284</v>
      </c>
      <c r="B288" s="2">
        <f>VLOOKUP(A288,'[1]RKP registar'!$B$2:$I$3775,2,FALSE)</f>
        <v>4237</v>
      </c>
      <c r="C288" s="8">
        <v>368</v>
      </c>
      <c r="D288" s="9" t="s">
        <v>24</v>
      </c>
      <c r="E288" s="10" t="s">
        <v>25</v>
      </c>
      <c r="F288" s="10" t="s">
        <v>26</v>
      </c>
      <c r="G288" s="10" t="s">
        <v>25</v>
      </c>
      <c r="H288" s="10" t="s">
        <v>26</v>
      </c>
      <c r="I288" s="10" t="s">
        <v>26</v>
      </c>
      <c r="J288" s="10" t="s">
        <v>26</v>
      </c>
      <c r="K288" s="10" t="s">
        <v>25</v>
      </c>
      <c r="L288" s="10" t="s">
        <v>25</v>
      </c>
      <c r="M288" s="10" t="s">
        <v>25</v>
      </c>
      <c r="N288" s="11" t="s">
        <v>1497</v>
      </c>
      <c r="O288" s="12" t="s">
        <v>1498</v>
      </c>
      <c r="P288" s="13" t="s">
        <v>163</v>
      </c>
      <c r="Q288" s="7">
        <v>38304616284</v>
      </c>
      <c r="R288" s="14" t="str">
        <f>VLOOKUP(A288,'[1]RKP registar'!$B$2:$I$3775,5,FALSE)</f>
        <v>03204120</v>
      </c>
      <c r="S288" s="11" t="s">
        <v>1499</v>
      </c>
      <c r="T288" s="11" t="s">
        <v>128</v>
      </c>
      <c r="U288" s="15" t="str">
        <f t="shared" si="10"/>
        <v xml:space="preserve"> 52100</v>
      </c>
      <c r="V288" s="15" t="str">
        <f t="shared" si="11"/>
        <v>52100</v>
      </c>
      <c r="W288" s="9" t="str">
        <f>VLOOKUP(V288,[1]poštanski!$B$2:$G$1019,6,FALSE)</f>
        <v>ISTARSKA</v>
      </c>
      <c r="X288" s="11" t="s">
        <v>1500</v>
      </c>
      <c r="Y288" s="11" t="s">
        <v>1501</v>
      </c>
      <c r="Z288" s="10">
        <v>278</v>
      </c>
      <c r="AA288" s="11" t="str">
        <f>VLOOKUP(A289,'[1]RKP registar'!$B$2:$I$3775,4,FALSE)</f>
        <v>109 - MINISTARSTVO PRAVOSUĐA I UPRAVE</v>
      </c>
    </row>
    <row r="289" spans="1:27" ht="27.6" x14ac:dyDescent="0.3">
      <c r="A289" s="7">
        <v>54566384631</v>
      </c>
      <c r="B289" s="2">
        <f>VLOOKUP(A289,'[1]RKP registar'!$B$2:$I$3775,2,FALSE)</f>
        <v>4253</v>
      </c>
      <c r="C289" s="8">
        <v>369</v>
      </c>
      <c r="D289" s="9" t="s">
        <v>24</v>
      </c>
      <c r="E289" s="10" t="s">
        <v>25</v>
      </c>
      <c r="F289" s="10" t="s">
        <v>26</v>
      </c>
      <c r="G289" s="10" t="s">
        <v>26</v>
      </c>
      <c r="H289" s="10" t="s">
        <v>26</v>
      </c>
      <c r="I289" s="10" t="s">
        <v>26</v>
      </c>
      <c r="J289" s="10" t="s">
        <v>26</v>
      </c>
      <c r="K289" s="10" t="s">
        <v>25</v>
      </c>
      <c r="L289" s="10" t="s">
        <v>25</v>
      </c>
      <c r="M289" s="10" t="s">
        <v>25</v>
      </c>
      <c r="N289" s="11" t="s">
        <v>1502</v>
      </c>
      <c r="O289" s="12" t="s">
        <v>1503</v>
      </c>
      <c r="P289" s="13" t="s">
        <v>163</v>
      </c>
      <c r="Q289" s="7">
        <v>54566384631</v>
      </c>
      <c r="R289" s="14" t="str">
        <f>VLOOKUP(A289,'[1]RKP registar'!$B$2:$I$3775,5,FALSE)</f>
        <v>03321428</v>
      </c>
      <c r="S289" s="11" t="s">
        <v>1504</v>
      </c>
      <c r="T289" s="11" t="s">
        <v>243</v>
      </c>
      <c r="U289" s="15" t="str">
        <f t="shared" si="10"/>
        <v xml:space="preserve"> 51000</v>
      </c>
      <c r="V289" s="15" t="str">
        <f t="shared" si="11"/>
        <v>51000</v>
      </c>
      <c r="W289" s="9" t="str">
        <f>VLOOKUP(V289,[1]poštanski!$B$2:$G$1019,6,FALSE)</f>
        <v>PRIMORSKO-GORANSKA</v>
      </c>
      <c r="X289" s="11" t="s">
        <v>1505</v>
      </c>
      <c r="Y289" s="11" t="s">
        <v>1506</v>
      </c>
      <c r="Z289" s="10">
        <v>353</v>
      </c>
      <c r="AA289" s="11" t="str">
        <f>VLOOKUP(A290,'[1]RKP registar'!$B$2:$I$3775,4,FALSE)</f>
        <v>109 - MINISTARSTVO PRAVOSUĐA I UPRAVE</v>
      </c>
    </row>
    <row r="290" spans="1:27" ht="27.6" x14ac:dyDescent="0.3">
      <c r="A290" s="7">
        <v>72931567836</v>
      </c>
      <c r="B290" s="2">
        <f>VLOOKUP(A290,'[1]RKP registar'!$B$2:$I$3775,2,FALSE)</f>
        <v>50571</v>
      </c>
      <c r="C290" s="8">
        <v>370</v>
      </c>
      <c r="D290" s="9" t="s">
        <v>24</v>
      </c>
      <c r="E290" s="10" t="s">
        <v>25</v>
      </c>
      <c r="F290" s="10" t="s">
        <v>26</v>
      </c>
      <c r="G290" s="10" t="s">
        <v>26</v>
      </c>
      <c r="H290" s="10" t="s">
        <v>26</v>
      </c>
      <c r="I290" s="10" t="s">
        <v>26</v>
      </c>
      <c r="J290" s="10" t="s">
        <v>26</v>
      </c>
      <c r="K290" s="10" t="s">
        <v>25</v>
      </c>
      <c r="L290" s="10" t="s">
        <v>25</v>
      </c>
      <c r="M290" s="10" t="s">
        <v>25</v>
      </c>
      <c r="N290" s="11" t="s">
        <v>1507</v>
      </c>
      <c r="O290" s="12" t="s">
        <v>1508</v>
      </c>
      <c r="P290" s="13" t="s">
        <v>163</v>
      </c>
      <c r="Q290" s="7">
        <v>72931567836</v>
      </c>
      <c r="R290" s="14" t="str">
        <f>VLOOKUP(A290,'[1]RKP registar'!$B$2:$I$3775,5,FALSE)</f>
        <v>03389014</v>
      </c>
      <c r="S290" s="11" t="s">
        <v>1509</v>
      </c>
      <c r="T290" s="11" t="s">
        <v>1510</v>
      </c>
      <c r="U290" s="15" t="str">
        <f t="shared" si="10"/>
        <v xml:space="preserve"> 10360</v>
      </c>
      <c r="V290" s="15" t="str">
        <f t="shared" si="11"/>
        <v>10360</v>
      </c>
      <c r="W290" s="9" t="str">
        <f>VLOOKUP(V290,[1]poštanski!$B$2:$G$1019,6,FALSE)</f>
        <v>GRAD ZAGREB</v>
      </c>
      <c r="X290" s="11" t="s">
        <v>1511</v>
      </c>
      <c r="Y290" s="11" t="s">
        <v>1512</v>
      </c>
      <c r="Z290" s="10"/>
      <c r="AA290" s="11" t="str">
        <f>VLOOKUP(A291,'[1]RKP registar'!$B$2:$I$3775,4,FALSE)</f>
        <v>109 - MINISTARSTVO PRAVOSUĐA I UPRAVE</v>
      </c>
    </row>
    <row r="291" spans="1:27" ht="27.6" x14ac:dyDescent="0.3">
      <c r="A291" s="7">
        <v>74610670107</v>
      </c>
      <c r="B291" s="2">
        <f>VLOOKUP(A291,'[1]RKP registar'!$B$2:$I$3775,2,FALSE)</f>
        <v>4307</v>
      </c>
      <c r="C291" s="8">
        <v>371</v>
      </c>
      <c r="D291" s="9" t="s">
        <v>24</v>
      </c>
      <c r="E291" s="10" t="s">
        <v>25</v>
      </c>
      <c r="F291" s="10" t="s">
        <v>26</v>
      </c>
      <c r="G291" s="10" t="s">
        <v>26</v>
      </c>
      <c r="H291" s="10" t="s">
        <v>26</v>
      </c>
      <c r="I291" s="10" t="s">
        <v>26</v>
      </c>
      <c r="J291" s="10" t="s">
        <v>26</v>
      </c>
      <c r="K291" s="10" t="s">
        <v>25</v>
      </c>
      <c r="L291" s="10" t="s">
        <v>25</v>
      </c>
      <c r="M291" s="10" t="s">
        <v>25</v>
      </c>
      <c r="N291" s="11" t="s">
        <v>1513</v>
      </c>
      <c r="O291" s="12" t="s">
        <v>1514</v>
      </c>
      <c r="P291" s="13" t="s">
        <v>163</v>
      </c>
      <c r="Q291" s="7">
        <v>74610670107</v>
      </c>
      <c r="R291" s="14" t="str">
        <f>VLOOKUP(A291,'[1]RKP registar'!$B$2:$I$3775,5,FALSE)</f>
        <v>03314723</v>
      </c>
      <c r="S291" s="11" t="s">
        <v>1515</v>
      </c>
      <c r="T291" s="11" t="s">
        <v>411</v>
      </c>
      <c r="U291" s="15" t="str">
        <f t="shared" si="10"/>
        <v xml:space="preserve"> 44000</v>
      </c>
      <c r="V291" s="15" t="str">
        <f t="shared" si="11"/>
        <v>44000</v>
      </c>
      <c r="W291" s="9" t="str">
        <f>VLOOKUP(V291,[1]poštanski!$B$2:$G$1019,6,FALSE)</f>
        <v>SISAČKO-MOSLAVAČKA</v>
      </c>
      <c r="X291" s="11" t="s">
        <v>1516</v>
      </c>
      <c r="Y291" s="11" t="s">
        <v>1517</v>
      </c>
      <c r="Z291" s="10">
        <v>162</v>
      </c>
      <c r="AA291" s="11" t="str">
        <f>VLOOKUP(A292,'[1]RKP registar'!$B$2:$I$3775,4,FALSE)</f>
        <v>109 - MINISTARSTVO PRAVOSUĐA I UPRAVE</v>
      </c>
    </row>
    <row r="292" spans="1:27" ht="27.6" x14ac:dyDescent="0.3">
      <c r="A292" s="7">
        <v>28673386029</v>
      </c>
      <c r="B292" s="2">
        <f>VLOOKUP(A292,'[1]RKP registar'!$B$2:$I$3775,2,FALSE)</f>
        <v>4323</v>
      </c>
      <c r="C292" s="8">
        <v>372</v>
      </c>
      <c r="D292" s="9" t="s">
        <v>24</v>
      </c>
      <c r="E292" s="10" t="s">
        <v>25</v>
      </c>
      <c r="F292" s="10" t="s">
        <v>26</v>
      </c>
      <c r="G292" s="10" t="s">
        <v>26</v>
      </c>
      <c r="H292" s="10" t="s">
        <v>26</v>
      </c>
      <c r="I292" s="10" t="s">
        <v>26</v>
      </c>
      <c r="J292" s="10" t="s">
        <v>26</v>
      </c>
      <c r="K292" s="10" t="s">
        <v>25</v>
      </c>
      <c r="L292" s="10" t="s">
        <v>25</v>
      </c>
      <c r="M292" s="10" t="s">
        <v>25</v>
      </c>
      <c r="N292" s="11" t="s">
        <v>1518</v>
      </c>
      <c r="O292" s="12" t="s">
        <v>1519</v>
      </c>
      <c r="P292" s="13" t="s">
        <v>163</v>
      </c>
      <c r="Q292" s="7">
        <v>28673386029</v>
      </c>
      <c r="R292" s="14" t="str">
        <f>VLOOKUP(A292,'[1]RKP registar'!$B$2:$I$3775,5,FALSE)</f>
        <v>03071456</v>
      </c>
      <c r="S292" s="11" t="s">
        <v>1520</v>
      </c>
      <c r="T292" s="11" t="s">
        <v>268</v>
      </c>
      <c r="U292" s="15" t="str">
        <f t="shared" si="10"/>
        <v xml:space="preserve"> 35000</v>
      </c>
      <c r="V292" s="15" t="str">
        <f t="shared" si="11"/>
        <v>35000</v>
      </c>
      <c r="W292" s="9" t="str">
        <f>VLOOKUP(V292,[1]poštanski!$B$2:$G$1019,6,FALSE)</f>
        <v>BRODSKO-POSAVSKA</v>
      </c>
      <c r="X292" s="11" t="s">
        <v>1521</v>
      </c>
      <c r="Y292" s="11" t="s">
        <v>1522</v>
      </c>
      <c r="Z292" s="10">
        <v>106</v>
      </c>
      <c r="AA292" s="11" t="str">
        <f>VLOOKUP(A293,'[1]RKP registar'!$B$2:$I$3775,4,FALSE)</f>
        <v>109 - MINISTARSTVO PRAVOSUĐA I UPRAVE</v>
      </c>
    </row>
    <row r="293" spans="1:27" ht="27.6" x14ac:dyDescent="0.3">
      <c r="A293" s="7">
        <v>61980608934</v>
      </c>
      <c r="B293" s="2">
        <f>VLOOKUP(A293,'[1]RKP registar'!$B$2:$I$3775,2,FALSE)</f>
        <v>21004</v>
      </c>
      <c r="C293" s="8">
        <v>373</v>
      </c>
      <c r="D293" s="9" t="s">
        <v>24</v>
      </c>
      <c r="E293" s="10" t="s">
        <v>25</v>
      </c>
      <c r="F293" s="10" t="s">
        <v>26</v>
      </c>
      <c r="G293" s="10" t="s">
        <v>26</v>
      </c>
      <c r="H293" s="10" t="s">
        <v>26</v>
      </c>
      <c r="I293" s="10" t="s">
        <v>26</v>
      </c>
      <c r="J293" s="10" t="s">
        <v>26</v>
      </c>
      <c r="K293" s="10" t="s">
        <v>25</v>
      </c>
      <c r="L293" s="10" t="s">
        <v>25</v>
      </c>
      <c r="M293" s="10" t="s">
        <v>25</v>
      </c>
      <c r="N293" s="11" t="s">
        <v>1523</v>
      </c>
      <c r="O293" s="12" t="s">
        <v>1524</v>
      </c>
      <c r="P293" s="13" t="s">
        <v>163</v>
      </c>
      <c r="Q293" s="7">
        <v>61980608934</v>
      </c>
      <c r="R293" s="14" t="str">
        <f>VLOOKUP(A293,'[1]RKP registar'!$B$2:$I$3775,5,FALSE)</f>
        <v>03118665</v>
      </c>
      <c r="S293" s="11" t="s">
        <v>1525</v>
      </c>
      <c r="T293" s="11" t="s">
        <v>55</v>
      </c>
      <c r="U293" s="15" t="str">
        <f t="shared" si="10"/>
        <v xml:space="preserve"> 21000</v>
      </c>
      <c r="V293" s="15" t="str">
        <f t="shared" si="11"/>
        <v>21000</v>
      </c>
      <c r="W293" s="9" t="str">
        <f>VLOOKUP(V293,[1]poštanski!$B$2:$G$1019,6,FALSE)</f>
        <v>SPLITSKO-DALMATINSKA</v>
      </c>
      <c r="X293" s="11" t="s">
        <v>1526</v>
      </c>
      <c r="Y293" s="11" t="s">
        <v>1527</v>
      </c>
      <c r="Z293" s="10">
        <v>558</v>
      </c>
      <c r="AA293" s="11" t="str">
        <f>VLOOKUP(A294,'[1]RKP registar'!$B$2:$I$3775,4,FALSE)</f>
        <v>109 - MINISTARSTVO PRAVOSUĐA I UPRAVE</v>
      </c>
    </row>
    <row r="294" spans="1:27" ht="27.6" x14ac:dyDescent="0.3">
      <c r="A294" s="7">
        <v>29399232217</v>
      </c>
      <c r="B294" s="2">
        <f>VLOOKUP(A294,'[1]RKP registar'!$B$2:$I$3775,2,FALSE)</f>
        <v>4340</v>
      </c>
      <c r="C294" s="8">
        <v>374</v>
      </c>
      <c r="D294" s="9" t="s">
        <v>24</v>
      </c>
      <c r="E294" s="10" t="s">
        <v>25</v>
      </c>
      <c r="F294" s="10" t="s">
        <v>26</v>
      </c>
      <c r="G294" s="10" t="s">
        <v>26</v>
      </c>
      <c r="H294" s="10" t="s">
        <v>26</v>
      </c>
      <c r="I294" s="10" t="s">
        <v>26</v>
      </c>
      <c r="J294" s="10" t="s">
        <v>26</v>
      </c>
      <c r="K294" s="10" t="s">
        <v>25</v>
      </c>
      <c r="L294" s="10" t="s">
        <v>25</v>
      </c>
      <c r="M294" s="10" t="s">
        <v>25</v>
      </c>
      <c r="N294" s="11" t="s">
        <v>1528</v>
      </c>
      <c r="O294" s="12" t="s">
        <v>1529</v>
      </c>
      <c r="P294" s="13" t="s">
        <v>163</v>
      </c>
      <c r="Q294" s="7">
        <v>29399232217</v>
      </c>
      <c r="R294" s="14" t="str">
        <f>VLOOKUP(A294,'[1]RKP registar'!$B$2:$I$3775,5,FALSE)</f>
        <v>03019772</v>
      </c>
      <c r="S294" s="11" t="s">
        <v>1530</v>
      </c>
      <c r="T294" s="11" t="s">
        <v>205</v>
      </c>
      <c r="U294" s="15" t="str">
        <f t="shared" si="10"/>
        <v xml:space="preserve"> 22000</v>
      </c>
      <c r="V294" s="15" t="str">
        <f t="shared" si="11"/>
        <v>22000</v>
      </c>
      <c r="W294" s="9" t="str">
        <f>VLOOKUP(V294,[1]poštanski!$B$2:$G$1019,6,FALSE)</f>
        <v>ŠIBENSKO-KNINSKA</v>
      </c>
      <c r="X294" s="11" t="s">
        <v>1531</v>
      </c>
      <c r="Y294" s="11" t="s">
        <v>1532</v>
      </c>
      <c r="Z294" s="10">
        <v>155</v>
      </c>
      <c r="AA294" s="11" t="str">
        <f>VLOOKUP(A295,'[1]RKP registar'!$B$2:$I$3775,4,FALSE)</f>
        <v>109 - MINISTARSTVO PRAVOSUĐA I UPRAVE</v>
      </c>
    </row>
    <row r="295" spans="1:27" ht="14.4" x14ac:dyDescent="0.3">
      <c r="A295" s="7">
        <v>14828046348</v>
      </c>
      <c r="B295" s="2">
        <f>VLOOKUP(A295,'[1]RKP registar'!$B$2:$I$3775,2,FALSE)</f>
        <v>4366</v>
      </c>
      <c r="C295" s="8">
        <v>375</v>
      </c>
      <c r="D295" s="9" t="s">
        <v>24</v>
      </c>
      <c r="E295" s="10" t="s">
        <v>25</v>
      </c>
      <c r="F295" s="10" t="s">
        <v>26</v>
      </c>
      <c r="G295" s="10" t="s">
        <v>26</v>
      </c>
      <c r="H295" s="10" t="s">
        <v>26</v>
      </c>
      <c r="I295" s="10" t="s">
        <v>26</v>
      </c>
      <c r="J295" s="10" t="s">
        <v>26</v>
      </c>
      <c r="K295" s="10" t="s">
        <v>25</v>
      </c>
      <c r="L295" s="10" t="s">
        <v>25</v>
      </c>
      <c r="M295" s="10" t="s">
        <v>25</v>
      </c>
      <c r="N295" s="11" t="s">
        <v>1533</v>
      </c>
      <c r="O295" s="55" t="s">
        <v>1534</v>
      </c>
      <c r="P295" s="13" t="s">
        <v>163</v>
      </c>
      <c r="Q295" s="7">
        <v>14828046348</v>
      </c>
      <c r="R295" s="14" t="str">
        <f>VLOOKUP(A295,'[1]RKP registar'!$B$2:$I$3775,5,FALSE)</f>
        <v>03006697</v>
      </c>
      <c r="S295" s="11" t="s">
        <v>1535</v>
      </c>
      <c r="T295" s="11" t="s">
        <v>653</v>
      </c>
      <c r="U295" s="15" t="str">
        <f t="shared" si="10"/>
        <v xml:space="preserve"> 42000</v>
      </c>
      <c r="V295" s="15" t="str">
        <f t="shared" si="11"/>
        <v>42000</v>
      </c>
      <c r="W295" s="9" t="str">
        <f>VLOOKUP(V295,[1]poštanski!$B$2:$G$1019,6,FALSE)</f>
        <v>VARAŽDINSKA</v>
      </c>
      <c r="X295" s="11" t="s">
        <v>1536</v>
      </c>
      <c r="Y295" s="11" t="s">
        <v>1537</v>
      </c>
      <c r="Z295" s="10">
        <v>126</v>
      </c>
      <c r="AA295" s="11" t="str">
        <f>VLOOKUP(A296,'[1]RKP registar'!$B$2:$I$3775,4,FALSE)</f>
        <v>109 - MINISTARSTVO PRAVOSUĐA I UPRAVE</v>
      </c>
    </row>
    <row r="296" spans="1:27" ht="27.6" x14ac:dyDescent="0.3">
      <c r="A296" s="7">
        <v>32284739479</v>
      </c>
      <c r="B296" s="2">
        <f>VLOOKUP(A296,'[1]RKP registar'!$B$2:$I$3775,2,FALSE)</f>
        <v>4374</v>
      </c>
      <c r="C296" s="8">
        <v>376</v>
      </c>
      <c r="D296" s="9" t="s">
        <v>24</v>
      </c>
      <c r="E296" s="10" t="s">
        <v>25</v>
      </c>
      <c r="F296" s="10" t="s">
        <v>26</v>
      </c>
      <c r="G296" s="10" t="s">
        <v>25</v>
      </c>
      <c r="H296" s="10" t="s">
        <v>26</v>
      </c>
      <c r="I296" s="10" t="s">
        <v>26</v>
      </c>
      <c r="J296" s="10" t="s">
        <v>26</v>
      </c>
      <c r="K296" s="10" t="s">
        <v>25</v>
      </c>
      <c r="L296" s="10" t="s">
        <v>25</v>
      </c>
      <c r="M296" s="10" t="s">
        <v>25</v>
      </c>
      <c r="N296" s="11" t="s">
        <v>1538</v>
      </c>
      <c r="O296" s="12" t="s">
        <v>1539</v>
      </c>
      <c r="P296" s="13" t="s">
        <v>163</v>
      </c>
      <c r="Q296" s="7">
        <v>32284739479</v>
      </c>
      <c r="R296" s="14" t="str">
        <f>VLOOKUP(A296,'[1]RKP registar'!$B$2:$I$3775,5,FALSE)</f>
        <v>03216365</v>
      </c>
      <c r="S296" s="11" t="s">
        <v>1540</v>
      </c>
      <c r="T296" s="11" t="s">
        <v>216</v>
      </c>
      <c r="U296" s="15" t="str">
        <f t="shared" si="10"/>
        <v xml:space="preserve"> 10410</v>
      </c>
      <c r="V296" s="15" t="str">
        <f t="shared" si="11"/>
        <v>10410</v>
      </c>
      <c r="W296" s="9" t="str">
        <f>VLOOKUP(V296,[1]poštanski!$B$2:$G$1019,6,FALSE)</f>
        <v>ZAGREBAČKA</v>
      </c>
      <c r="X296" s="11" t="s">
        <v>1541</v>
      </c>
      <c r="Y296" s="11" t="s">
        <v>1542</v>
      </c>
      <c r="Z296" s="10">
        <v>121</v>
      </c>
      <c r="AA296" s="11" t="str">
        <f>VLOOKUP(A297,'[1]RKP registar'!$B$2:$I$3775,4,FALSE)</f>
        <v>109 - MINISTARSTVO PRAVOSUĐA I UPRAVE</v>
      </c>
    </row>
    <row r="297" spans="1:27" ht="27.6" x14ac:dyDescent="0.3">
      <c r="A297" s="7">
        <v>77561654785</v>
      </c>
      <c r="B297" s="2">
        <f>VLOOKUP(A297,'[1]RKP registar'!$B$2:$I$3775,2,FALSE)</f>
        <v>50580</v>
      </c>
      <c r="C297" s="8">
        <v>377</v>
      </c>
      <c r="D297" s="9" t="s">
        <v>24</v>
      </c>
      <c r="E297" s="10" t="s">
        <v>25</v>
      </c>
      <c r="F297" s="10" t="s">
        <v>26</v>
      </c>
      <c r="G297" s="10" t="s">
        <v>26</v>
      </c>
      <c r="H297" s="10" t="s">
        <v>26</v>
      </c>
      <c r="I297" s="10" t="s">
        <v>26</v>
      </c>
      <c r="J297" s="10" t="s">
        <v>26</v>
      </c>
      <c r="K297" s="10" t="s">
        <v>25</v>
      </c>
      <c r="L297" s="10" t="s">
        <v>25</v>
      </c>
      <c r="M297" s="10" t="s">
        <v>25</v>
      </c>
      <c r="N297" s="11" t="s">
        <v>1543</v>
      </c>
      <c r="O297" s="12" t="s">
        <v>1544</v>
      </c>
      <c r="P297" s="13" t="s">
        <v>163</v>
      </c>
      <c r="Q297" s="7">
        <v>77561654785</v>
      </c>
      <c r="R297" s="14" t="str">
        <f>VLOOKUP(A297,'[1]RKP registar'!$B$2:$I$3775,5,FALSE)</f>
        <v>03301818</v>
      </c>
      <c r="S297" s="11" t="s">
        <v>1545</v>
      </c>
      <c r="T297" s="11" t="s">
        <v>1546</v>
      </c>
      <c r="U297" s="15" t="str">
        <f t="shared" si="10"/>
        <v xml:space="preserve"> 32100</v>
      </c>
      <c r="V297" s="15" t="str">
        <f t="shared" si="11"/>
        <v>32100</v>
      </c>
      <c r="W297" s="9" t="str">
        <f>VLOOKUP(V297,[1]poštanski!$B$2:$G$1019,6,FALSE)</f>
        <v>VUKOVARSKO-SRIJEMSKA</v>
      </c>
      <c r="X297" s="11" t="s">
        <v>1547</v>
      </c>
      <c r="Y297" s="11" t="s">
        <v>1548</v>
      </c>
      <c r="Z297" s="10"/>
      <c r="AA297" s="11" t="str">
        <f>VLOOKUP(A298,'[1]RKP registar'!$B$2:$I$3775,4,FALSE)</f>
        <v>109 - MINISTARSTVO PRAVOSUĐA I UPRAVE</v>
      </c>
    </row>
    <row r="298" spans="1:27" ht="27.6" x14ac:dyDescent="0.3">
      <c r="A298" s="7">
        <v>47974453918</v>
      </c>
      <c r="B298" s="2">
        <f>VLOOKUP(A298,'[1]RKP registar'!$B$2:$I$3775,2,FALSE)</f>
        <v>4399</v>
      </c>
      <c r="C298" s="8">
        <v>378</v>
      </c>
      <c r="D298" s="9" t="s">
        <v>24</v>
      </c>
      <c r="E298" s="10" t="s">
        <v>25</v>
      </c>
      <c r="F298" s="10" t="s">
        <v>26</v>
      </c>
      <c r="G298" s="10" t="s">
        <v>26</v>
      </c>
      <c r="H298" s="10" t="s">
        <v>26</v>
      </c>
      <c r="I298" s="10" t="s">
        <v>26</v>
      </c>
      <c r="J298" s="10" t="s">
        <v>26</v>
      </c>
      <c r="K298" s="10" t="s">
        <v>25</v>
      </c>
      <c r="L298" s="10" t="s">
        <v>25</v>
      </c>
      <c r="M298" s="10" t="s">
        <v>25</v>
      </c>
      <c r="N298" s="11" t="s">
        <v>1549</v>
      </c>
      <c r="O298" s="12" t="s">
        <v>1550</v>
      </c>
      <c r="P298" s="13" t="s">
        <v>163</v>
      </c>
      <c r="Q298" s="7">
        <v>47974453918</v>
      </c>
      <c r="R298" s="14" t="str">
        <f>VLOOKUP(A298,'[1]RKP registar'!$B$2:$I$3775,5,FALSE)</f>
        <v>03106071</v>
      </c>
      <c r="S298" s="11" t="s">
        <v>1551</v>
      </c>
      <c r="T298" s="11" t="s">
        <v>659</v>
      </c>
      <c r="U298" s="15" t="str">
        <f t="shared" si="10"/>
        <v xml:space="preserve"> 33000</v>
      </c>
      <c r="V298" s="15" t="str">
        <f t="shared" si="11"/>
        <v>33000</v>
      </c>
      <c r="W298" s="9" t="str">
        <f>VLOOKUP(V298,[1]poštanski!$B$2:$G$1019,6,FALSE)</f>
        <v>VIROVITIČKO-PODRAVSKA</v>
      </c>
      <c r="X298" s="11" t="s">
        <v>1552</v>
      </c>
      <c r="Y298" s="11" t="s">
        <v>1553</v>
      </c>
      <c r="Z298" s="10">
        <v>90</v>
      </c>
      <c r="AA298" s="11" t="str">
        <f>VLOOKUP(A299,'[1]RKP registar'!$B$2:$I$3775,4,FALSE)</f>
        <v>109 - MINISTARSTVO PRAVOSUĐA I UPRAVE</v>
      </c>
    </row>
    <row r="299" spans="1:27" ht="27.6" x14ac:dyDescent="0.3">
      <c r="A299" s="7">
        <v>69370038985</v>
      </c>
      <c r="B299" s="2">
        <f>VLOOKUP(A299,'[1]RKP registar'!$B$2:$I$3775,2,FALSE)</f>
        <v>4420</v>
      </c>
      <c r="C299" s="8">
        <v>379</v>
      </c>
      <c r="D299" s="9" t="s">
        <v>24</v>
      </c>
      <c r="E299" s="10" t="s">
        <v>25</v>
      </c>
      <c r="F299" s="10" t="s">
        <v>26</v>
      </c>
      <c r="G299" s="10" t="s">
        <v>26</v>
      </c>
      <c r="H299" s="10" t="s">
        <v>26</v>
      </c>
      <c r="I299" s="10" t="s">
        <v>26</v>
      </c>
      <c r="J299" s="10" t="s">
        <v>26</v>
      </c>
      <c r="K299" s="10" t="s">
        <v>25</v>
      </c>
      <c r="L299" s="10" t="s">
        <v>25</v>
      </c>
      <c r="M299" s="10" t="s">
        <v>25</v>
      </c>
      <c r="N299" s="11" t="s">
        <v>1554</v>
      </c>
      <c r="O299" s="12" t="s">
        <v>1555</v>
      </c>
      <c r="P299" s="13" t="s">
        <v>163</v>
      </c>
      <c r="Q299" s="7">
        <v>69370038985</v>
      </c>
      <c r="R299" s="14" t="str">
        <f>VLOOKUP(A299,'[1]RKP registar'!$B$2:$I$3775,5,FALSE)</f>
        <v>03008886</v>
      </c>
      <c r="S299" s="11" t="s">
        <v>1556</v>
      </c>
      <c r="T299" s="11" t="s">
        <v>336</v>
      </c>
      <c r="U299" s="15" t="str">
        <f t="shared" si="10"/>
        <v xml:space="preserve"> 32000</v>
      </c>
      <c r="V299" s="15" t="str">
        <f t="shared" si="11"/>
        <v>32000</v>
      </c>
      <c r="W299" s="9" t="str">
        <f>VLOOKUP(V299,[1]poštanski!$B$2:$G$1019,6,FALSE)</f>
        <v>VUKOVARSKO-SRIJEMSKA</v>
      </c>
      <c r="X299" s="11" t="s">
        <v>1557</v>
      </c>
      <c r="Y299" s="11" t="s">
        <v>1558</v>
      </c>
      <c r="Z299" s="10">
        <v>165</v>
      </c>
      <c r="AA299" s="11" t="str">
        <f>VLOOKUP(A300,'[1]RKP registar'!$B$2:$I$3775,4,FALSE)</f>
        <v>109 - MINISTARSTVO PRAVOSUĐA I UPRAVE</v>
      </c>
    </row>
    <row r="300" spans="1:27" ht="27.6" x14ac:dyDescent="0.3">
      <c r="A300" s="7">
        <v>78866932443</v>
      </c>
      <c r="B300" s="2">
        <f>VLOOKUP(A300,'[1]RKP registar'!$B$2:$I$3775,2,FALSE)</f>
        <v>4446</v>
      </c>
      <c r="C300" s="8">
        <v>380</v>
      </c>
      <c r="D300" s="9" t="s">
        <v>24</v>
      </c>
      <c r="E300" s="10" t="s">
        <v>25</v>
      </c>
      <c r="F300" s="10" t="s">
        <v>26</v>
      </c>
      <c r="G300" s="10" t="s">
        <v>26</v>
      </c>
      <c r="H300" s="10" t="s">
        <v>26</v>
      </c>
      <c r="I300" s="10" t="s">
        <v>26</v>
      </c>
      <c r="J300" s="10" t="s">
        <v>26</v>
      </c>
      <c r="K300" s="10" t="s">
        <v>25</v>
      </c>
      <c r="L300" s="10" t="s">
        <v>25</v>
      </c>
      <c r="M300" s="10" t="s">
        <v>25</v>
      </c>
      <c r="N300" s="11" t="s">
        <v>1559</v>
      </c>
      <c r="O300" s="12" t="s">
        <v>1560</v>
      </c>
      <c r="P300" s="13" t="s">
        <v>1561</v>
      </c>
      <c r="Q300" s="7">
        <v>78866932443</v>
      </c>
      <c r="R300" s="14" t="str">
        <f>VLOOKUP(A300,'[1]RKP registar'!$B$2:$I$3775,5,FALSE)</f>
        <v>03142442</v>
      </c>
      <c r="S300" s="11" t="s">
        <v>1562</v>
      </c>
      <c r="T300" s="11" t="s">
        <v>151</v>
      </c>
      <c r="U300" s="15" t="str">
        <f t="shared" si="10"/>
        <v xml:space="preserve"> 23000</v>
      </c>
      <c r="V300" s="15" t="str">
        <f t="shared" si="11"/>
        <v>23000</v>
      </c>
      <c r="W300" s="9" t="str">
        <f>VLOOKUP(V300,[1]poštanski!$B$2:$G$1019,6,FALSE)</f>
        <v>ZADARSKA</v>
      </c>
      <c r="X300" s="11" t="s">
        <v>1563</v>
      </c>
      <c r="Y300" s="11" t="s">
        <v>1564</v>
      </c>
      <c r="Z300" s="10">
        <v>223</v>
      </c>
      <c r="AA300" s="11" t="str">
        <f>VLOOKUP(A301,'[1]RKP registar'!$B$2:$I$3775,4,FALSE)</f>
        <v>109 - MINISTARSTVO PRAVOSUĐA I UPRAVE</v>
      </c>
    </row>
    <row r="301" spans="1:27" ht="27.6" x14ac:dyDescent="0.3">
      <c r="A301" s="7">
        <v>26566866925</v>
      </c>
      <c r="B301" s="2">
        <f>VLOOKUP(A301,'[1]RKP registar'!$B$2:$I$3775,2,FALSE)</f>
        <v>4462</v>
      </c>
      <c r="C301" s="8">
        <v>381</v>
      </c>
      <c r="D301" s="9" t="s">
        <v>24</v>
      </c>
      <c r="E301" s="10" t="s">
        <v>25</v>
      </c>
      <c r="F301" s="10" t="s">
        <v>26</v>
      </c>
      <c r="G301" s="10" t="s">
        <v>26</v>
      </c>
      <c r="H301" s="10" t="s">
        <v>26</v>
      </c>
      <c r="I301" s="10" t="s">
        <v>26</v>
      </c>
      <c r="J301" s="10" t="s">
        <v>26</v>
      </c>
      <c r="K301" s="10" t="s">
        <v>25</v>
      </c>
      <c r="L301" s="10" t="s">
        <v>25</v>
      </c>
      <c r="M301" s="10" t="s">
        <v>25</v>
      </c>
      <c r="N301" s="11" t="s">
        <v>1565</v>
      </c>
      <c r="O301" s="12" t="s">
        <v>1566</v>
      </c>
      <c r="P301" s="13" t="s">
        <v>1561</v>
      </c>
      <c r="Q301" s="7">
        <v>26566866925</v>
      </c>
      <c r="R301" s="14" t="str">
        <f>VLOOKUP(A301,'[1]RKP registar'!$B$2:$I$3775,5,FALSE)</f>
        <v>03100952</v>
      </c>
      <c r="S301" s="11" t="s">
        <v>1567</v>
      </c>
      <c r="T301" s="11" t="s">
        <v>1568</v>
      </c>
      <c r="U301" s="15" t="str">
        <f t="shared" si="10"/>
        <v xml:space="preserve"> 49250</v>
      </c>
      <c r="V301" s="15" t="str">
        <f t="shared" si="11"/>
        <v>49250</v>
      </c>
      <c r="W301" s="9" t="str">
        <f>VLOOKUP(V301,[1]poštanski!$B$2:$G$1019,6,FALSE)</f>
        <v>KRAPINSKO-ZAGORSKA</v>
      </c>
      <c r="X301" s="11" t="s">
        <v>1569</v>
      </c>
      <c r="Y301" s="11" t="s">
        <v>1570</v>
      </c>
      <c r="Z301" s="10">
        <v>120</v>
      </c>
      <c r="AA301" s="11" t="str">
        <f>VLOOKUP(A302,'[1]RKP registar'!$B$2:$I$3775,4,FALSE)</f>
        <v>109 - MINISTARSTVO PRAVOSUĐA I UPRAVE</v>
      </c>
    </row>
    <row r="302" spans="1:27" ht="27.6" x14ac:dyDescent="0.3">
      <c r="A302" s="7">
        <v>57370630720</v>
      </c>
      <c r="B302" s="2">
        <f>VLOOKUP(A302,'[1]RKP registar'!$B$2:$I$3775,2,FALSE)</f>
        <v>4500</v>
      </c>
      <c r="C302" s="8">
        <v>382</v>
      </c>
      <c r="D302" s="9" t="s">
        <v>24</v>
      </c>
      <c r="E302" s="10" t="s">
        <v>25</v>
      </c>
      <c r="F302" s="10" t="s">
        <v>26</v>
      </c>
      <c r="G302" s="10" t="s">
        <v>26</v>
      </c>
      <c r="H302" s="10" t="s">
        <v>26</v>
      </c>
      <c r="I302" s="10" t="s">
        <v>26</v>
      </c>
      <c r="J302" s="10" t="s">
        <v>26</v>
      </c>
      <c r="K302" s="10" t="s">
        <v>25</v>
      </c>
      <c r="L302" s="10" t="s">
        <v>25</v>
      </c>
      <c r="M302" s="10" t="s">
        <v>25</v>
      </c>
      <c r="N302" s="11" t="s">
        <v>1571</v>
      </c>
      <c r="O302" s="12" t="s">
        <v>1572</v>
      </c>
      <c r="P302" s="13" t="s">
        <v>1561</v>
      </c>
      <c r="Q302" s="7">
        <v>57370630720</v>
      </c>
      <c r="R302" s="14" t="str">
        <f>VLOOKUP(A302,'[1]RKP registar'!$B$2:$I$3775,5,FALSE)</f>
        <v>03308693</v>
      </c>
      <c r="S302" s="11" t="s">
        <v>1573</v>
      </c>
      <c r="T302" s="11" t="s">
        <v>468</v>
      </c>
      <c r="U302" s="15" t="str">
        <f t="shared" si="10"/>
        <v xml:space="preserve"> 43000</v>
      </c>
      <c r="V302" s="15" t="str">
        <f t="shared" si="11"/>
        <v>43000</v>
      </c>
      <c r="W302" s="9" t="str">
        <f>VLOOKUP(V302,[1]poštanski!$B$2:$G$1019,6,FALSE)</f>
        <v>BJELOVARSKO-BILOGORSKA</v>
      </c>
      <c r="X302" s="11" t="s">
        <v>1574</v>
      </c>
      <c r="Y302" s="11"/>
      <c r="Z302" s="10">
        <v>42</v>
      </c>
      <c r="AA302" s="11" t="str">
        <f>VLOOKUP(A303,'[1]RKP registar'!$B$2:$I$3775,4,FALSE)</f>
        <v>109 - MINISTARSTVO PRAVOSUĐA I UPRAVE</v>
      </c>
    </row>
    <row r="303" spans="1:27" ht="27.6" x14ac:dyDescent="0.3">
      <c r="A303" s="7">
        <v>35997508988</v>
      </c>
      <c r="B303" s="2">
        <f>VLOOKUP(A303,'[1]RKP registar'!$B$2:$I$3775,2,FALSE)</f>
        <v>4526</v>
      </c>
      <c r="C303" s="8">
        <v>383</v>
      </c>
      <c r="D303" s="9" t="s">
        <v>24</v>
      </c>
      <c r="E303" s="10" t="s">
        <v>25</v>
      </c>
      <c r="F303" s="10" t="s">
        <v>26</v>
      </c>
      <c r="G303" s="10" t="s">
        <v>26</v>
      </c>
      <c r="H303" s="10" t="s">
        <v>26</v>
      </c>
      <c r="I303" s="10" t="s">
        <v>26</v>
      </c>
      <c r="J303" s="10" t="s">
        <v>26</v>
      </c>
      <c r="K303" s="10" t="s">
        <v>25</v>
      </c>
      <c r="L303" s="10" t="s">
        <v>25</v>
      </c>
      <c r="M303" s="10" t="s">
        <v>25</v>
      </c>
      <c r="N303" s="11" t="s">
        <v>1575</v>
      </c>
      <c r="O303" s="12" t="s">
        <v>1576</v>
      </c>
      <c r="P303" s="13" t="s">
        <v>1561</v>
      </c>
      <c r="Q303" s="7">
        <v>35997508988</v>
      </c>
      <c r="R303" s="14" t="str">
        <f>VLOOKUP(A303,'[1]RKP registar'!$B$2:$I$3775,5,FALSE)</f>
        <v>03110770</v>
      </c>
      <c r="S303" s="11" t="s">
        <v>1577</v>
      </c>
      <c r="T303" s="11" t="s">
        <v>1179</v>
      </c>
      <c r="U303" s="15" t="str">
        <f t="shared" si="10"/>
        <v xml:space="preserve"> 40000</v>
      </c>
      <c r="V303" s="15" t="str">
        <f t="shared" si="11"/>
        <v>40000</v>
      </c>
      <c r="W303" s="9" t="str">
        <f>VLOOKUP(V303,[1]poštanski!$B$2:$G$1019,6,FALSE)</f>
        <v>MEĐIMURSKA</v>
      </c>
      <c r="X303" s="11" t="s">
        <v>1578</v>
      </c>
      <c r="Y303" s="11" t="s">
        <v>1579</v>
      </c>
      <c r="Z303" s="10">
        <v>22</v>
      </c>
      <c r="AA303" s="11" t="str">
        <f>VLOOKUP(A304,'[1]RKP registar'!$B$2:$I$3775,4,FALSE)</f>
        <v>109 - MINISTARSTVO PRAVOSUĐA I UPRAVE</v>
      </c>
    </row>
    <row r="304" spans="1:27" ht="27.6" x14ac:dyDescent="0.3">
      <c r="A304" s="7">
        <v>29897835912</v>
      </c>
      <c r="B304" s="2">
        <f>VLOOKUP(A304,'[1]RKP registar'!$B$2:$I$3775,2,FALSE)</f>
        <v>4567</v>
      </c>
      <c r="C304" s="8">
        <v>384</v>
      </c>
      <c r="D304" s="9" t="s">
        <v>24</v>
      </c>
      <c r="E304" s="10" t="s">
        <v>25</v>
      </c>
      <c r="F304" s="10" t="s">
        <v>26</v>
      </c>
      <c r="G304" s="10" t="s">
        <v>26</v>
      </c>
      <c r="H304" s="10" t="s">
        <v>26</v>
      </c>
      <c r="I304" s="10" t="s">
        <v>26</v>
      </c>
      <c r="J304" s="10" t="s">
        <v>26</v>
      </c>
      <c r="K304" s="10" t="s">
        <v>25</v>
      </c>
      <c r="L304" s="10" t="s">
        <v>25</v>
      </c>
      <c r="M304" s="10" t="s">
        <v>25</v>
      </c>
      <c r="N304" s="11" t="s">
        <v>1580</v>
      </c>
      <c r="O304" s="12" t="s">
        <v>1581</v>
      </c>
      <c r="P304" s="13" t="s">
        <v>1561</v>
      </c>
      <c r="Q304" s="7">
        <v>29897835912</v>
      </c>
      <c r="R304" s="14" t="str">
        <f>VLOOKUP(A304,'[1]RKP registar'!$B$2:$I$3775,5,FALSE)</f>
        <v>03364968</v>
      </c>
      <c r="S304" s="11" t="s">
        <v>1582</v>
      </c>
      <c r="T304" s="11" t="s">
        <v>394</v>
      </c>
      <c r="U304" s="15" t="str">
        <f t="shared" si="10"/>
        <v xml:space="preserve"> 20000</v>
      </c>
      <c r="V304" s="15" t="str">
        <f t="shared" si="11"/>
        <v>20000</v>
      </c>
      <c r="W304" s="9" t="str">
        <f>VLOOKUP(V304,[1]poštanski!$B$2:$G$1019,6,FALSE)</f>
        <v>DUBROVAČKO-NERETVANSKA</v>
      </c>
      <c r="X304" s="11" t="s">
        <v>1583</v>
      </c>
      <c r="Y304" s="11" t="s">
        <v>1584</v>
      </c>
      <c r="Z304" s="10">
        <v>35</v>
      </c>
      <c r="AA304" s="11" t="str">
        <f>VLOOKUP(A305,'[1]RKP registar'!$B$2:$I$3775,4,FALSE)</f>
        <v>109 - MINISTARSTVO PRAVOSUĐA I UPRAVE</v>
      </c>
    </row>
    <row r="305" spans="1:27" ht="27.6" x14ac:dyDescent="0.3">
      <c r="A305" s="7">
        <v>72336759011</v>
      </c>
      <c r="B305" s="2">
        <f>VLOOKUP(A305,'[1]RKP registar'!$B$2:$I$3775,2,FALSE)</f>
        <v>4606</v>
      </c>
      <c r="C305" s="8">
        <v>385</v>
      </c>
      <c r="D305" s="9" t="s">
        <v>24</v>
      </c>
      <c r="E305" s="10" t="s">
        <v>25</v>
      </c>
      <c r="F305" s="10" t="s">
        <v>26</v>
      </c>
      <c r="G305" s="10" t="s">
        <v>26</v>
      </c>
      <c r="H305" s="10" t="s">
        <v>26</v>
      </c>
      <c r="I305" s="10" t="s">
        <v>26</v>
      </c>
      <c r="J305" s="10" t="s">
        <v>26</v>
      </c>
      <c r="K305" s="10" t="s">
        <v>25</v>
      </c>
      <c r="L305" s="10" t="s">
        <v>25</v>
      </c>
      <c r="M305" s="10" t="s">
        <v>25</v>
      </c>
      <c r="N305" s="11" t="s">
        <v>1585</v>
      </c>
      <c r="O305" s="12" t="s">
        <v>1586</v>
      </c>
      <c r="P305" s="13" t="s">
        <v>1561</v>
      </c>
      <c r="Q305" s="7">
        <v>72336759011</v>
      </c>
      <c r="R305" s="14" t="str">
        <f>VLOOKUP(A305,'[1]RKP registar'!$B$2:$I$3775,5,FALSE)</f>
        <v>03315908</v>
      </c>
      <c r="S305" s="11" t="s">
        <v>1447</v>
      </c>
      <c r="T305" s="11" t="s">
        <v>607</v>
      </c>
      <c r="U305" s="15" t="str">
        <f t="shared" si="10"/>
        <v xml:space="preserve"> 53000</v>
      </c>
      <c r="V305" s="15" t="str">
        <f t="shared" si="11"/>
        <v>53000</v>
      </c>
      <c r="W305" s="9" t="str">
        <f>VLOOKUP(V305,[1]poštanski!$B$2:$G$1019,6,FALSE)</f>
        <v>LIČKO-SENJSKA</v>
      </c>
      <c r="X305" s="11" t="s">
        <v>1587</v>
      </c>
      <c r="Y305" s="11" t="s">
        <v>1587</v>
      </c>
      <c r="Z305" s="10">
        <v>20</v>
      </c>
      <c r="AA305" s="11" t="str">
        <f>VLOOKUP(A306,'[1]RKP registar'!$B$2:$I$3775,4,FALSE)</f>
        <v>109 - MINISTARSTVO PRAVOSUĐA I UPRAVE</v>
      </c>
    </row>
    <row r="306" spans="1:27" ht="27.6" x14ac:dyDescent="0.3">
      <c r="A306" s="7">
        <v>69488952897</v>
      </c>
      <c r="B306" s="2">
        <f>VLOOKUP(A306,'[1]RKP registar'!$B$2:$I$3775,2,FALSE)</f>
        <v>20270</v>
      </c>
      <c r="C306" s="8">
        <v>386</v>
      </c>
      <c r="D306" s="9" t="s">
        <v>24</v>
      </c>
      <c r="E306" s="10" t="s">
        <v>25</v>
      </c>
      <c r="F306" s="10" t="s">
        <v>26</v>
      </c>
      <c r="G306" s="10" t="s">
        <v>25</v>
      </c>
      <c r="H306" s="10" t="s">
        <v>26</v>
      </c>
      <c r="I306" s="10" t="s">
        <v>26</v>
      </c>
      <c r="J306" s="10" t="s">
        <v>26</v>
      </c>
      <c r="K306" s="10" t="s">
        <v>25</v>
      </c>
      <c r="L306" s="10" t="s">
        <v>25</v>
      </c>
      <c r="M306" s="10" t="s">
        <v>25</v>
      </c>
      <c r="N306" s="11" t="s">
        <v>1588</v>
      </c>
      <c r="O306" s="12" t="s">
        <v>1589</v>
      </c>
      <c r="P306" s="13" t="s">
        <v>1561</v>
      </c>
      <c r="Q306" s="7">
        <v>69488952897</v>
      </c>
      <c r="R306" s="14" t="str">
        <f>VLOOKUP(A306,'[1]RKP registar'!$B$2:$I$3775,5,FALSE)</f>
        <v>03123537</v>
      </c>
      <c r="S306" s="11" t="s">
        <v>1590</v>
      </c>
      <c r="T306" s="11" t="s">
        <v>307</v>
      </c>
      <c r="U306" s="15" t="str">
        <f t="shared" si="10"/>
        <v xml:space="preserve"> 47000</v>
      </c>
      <c r="V306" s="15" t="str">
        <f t="shared" si="11"/>
        <v>47000</v>
      </c>
      <c r="W306" s="9" t="str">
        <f>VLOOKUP(V306,[1]poštanski!$B$2:$G$1019,6,FALSE)</f>
        <v>KARLOVAČKA</v>
      </c>
      <c r="X306" s="11" t="s">
        <v>1591</v>
      </c>
      <c r="Y306" s="11" t="s">
        <v>1592</v>
      </c>
      <c r="Z306" s="10">
        <v>34</v>
      </c>
      <c r="AA306" s="11" t="str">
        <f>VLOOKUP(A307,'[1]RKP registar'!$B$2:$I$3775,4,FALSE)</f>
        <v>109 - MINISTARSTVO PRAVOSUĐA I UPRAVE</v>
      </c>
    </row>
    <row r="307" spans="1:27" ht="27.6" x14ac:dyDescent="0.3">
      <c r="A307" s="7">
        <v>32308927283</v>
      </c>
      <c r="B307" s="2">
        <f>VLOOKUP(A307,'[1]RKP registar'!$B$2:$I$3775,2,FALSE)</f>
        <v>4655</v>
      </c>
      <c r="C307" s="8">
        <v>387</v>
      </c>
      <c r="D307" s="9" t="s">
        <v>24</v>
      </c>
      <c r="E307" s="10" t="s">
        <v>25</v>
      </c>
      <c r="F307" s="10" t="s">
        <v>26</v>
      </c>
      <c r="G307" s="10" t="s">
        <v>26</v>
      </c>
      <c r="H307" s="10" t="s">
        <v>26</v>
      </c>
      <c r="I307" s="10" t="s">
        <v>26</v>
      </c>
      <c r="J307" s="10" t="s">
        <v>26</v>
      </c>
      <c r="K307" s="10" t="s">
        <v>25</v>
      </c>
      <c r="L307" s="10" t="s">
        <v>25</v>
      </c>
      <c r="M307" s="10" t="s">
        <v>25</v>
      </c>
      <c r="N307" s="11" t="s">
        <v>1593</v>
      </c>
      <c r="O307" s="12" t="s">
        <v>1594</v>
      </c>
      <c r="P307" s="13" t="s">
        <v>1561</v>
      </c>
      <c r="Q307" s="7">
        <v>32308927283</v>
      </c>
      <c r="R307" s="14" t="str">
        <f>VLOOKUP(A307,'[1]RKP registar'!$B$2:$I$3775,5,FALSE)</f>
        <v>03010813</v>
      </c>
      <c r="S307" s="11" t="s">
        <v>1595</v>
      </c>
      <c r="T307" s="11" t="s">
        <v>301</v>
      </c>
      <c r="U307" s="15" t="str">
        <f t="shared" si="10"/>
        <v xml:space="preserve"> 48000</v>
      </c>
      <c r="V307" s="15" t="str">
        <f t="shared" si="11"/>
        <v>48000</v>
      </c>
      <c r="W307" s="9" t="str">
        <f>VLOOKUP(V307,[1]poštanski!$B$2:$G$1019,6,FALSE)</f>
        <v>KOPRIVNIČKO-KRIŽEVAČKA</v>
      </c>
      <c r="X307" s="11" t="s">
        <v>1596</v>
      </c>
      <c r="Y307" s="11" t="s">
        <v>1597</v>
      </c>
      <c r="Z307" s="10">
        <v>30</v>
      </c>
      <c r="AA307" s="11" t="str">
        <f>VLOOKUP(A308,'[1]RKP registar'!$B$2:$I$3775,4,FALSE)</f>
        <v>109 - MINISTARSTVO PRAVOSUĐA I UPRAVE</v>
      </c>
    </row>
    <row r="308" spans="1:27" ht="27.6" x14ac:dyDescent="0.3">
      <c r="A308" s="7">
        <v>9719135686</v>
      </c>
      <c r="B308" s="2">
        <f>VLOOKUP(A308,'[1]RKP registar'!$B$2:$I$3775,2,FALSE)</f>
        <v>50483</v>
      </c>
      <c r="C308" s="8">
        <v>388</v>
      </c>
      <c r="D308" s="9" t="s">
        <v>24</v>
      </c>
      <c r="E308" s="10" t="s">
        <v>25</v>
      </c>
      <c r="F308" s="10" t="s">
        <v>26</v>
      </c>
      <c r="G308" s="10" t="s">
        <v>26</v>
      </c>
      <c r="H308" s="10" t="s">
        <v>26</v>
      </c>
      <c r="I308" s="10" t="s">
        <v>26</v>
      </c>
      <c r="J308" s="10" t="s">
        <v>26</v>
      </c>
      <c r="K308" s="10" t="s">
        <v>25</v>
      </c>
      <c r="L308" s="10" t="s">
        <v>25</v>
      </c>
      <c r="M308" s="10" t="s">
        <v>25</v>
      </c>
      <c r="N308" s="11" t="s">
        <v>1598</v>
      </c>
      <c r="O308" s="12" t="s">
        <v>1599</v>
      </c>
      <c r="P308" s="13" t="s">
        <v>1561</v>
      </c>
      <c r="Q308" s="7">
        <v>9719135686</v>
      </c>
      <c r="R308" s="14" t="str">
        <f>VLOOKUP(A308,'[1]RKP registar'!$B$2:$I$3775,5,FALSE)</f>
        <v>03107965</v>
      </c>
      <c r="S308" s="11" t="s">
        <v>1474</v>
      </c>
      <c r="T308" s="11" t="s">
        <v>484</v>
      </c>
      <c r="U308" s="15" t="str">
        <f t="shared" si="10"/>
        <v xml:space="preserve"> 20350</v>
      </c>
      <c r="V308" s="15" t="str">
        <f t="shared" si="11"/>
        <v>20350</v>
      </c>
      <c r="W308" s="9" t="str">
        <f>VLOOKUP(V308,[1]poštanski!$B$2:$G$1019,6,FALSE)</f>
        <v>DUBROVAČKO-NERETVANSKA</v>
      </c>
      <c r="X308" s="11" t="s">
        <v>1600</v>
      </c>
      <c r="Y308" s="11" t="s">
        <v>1601</v>
      </c>
      <c r="Z308" s="10"/>
      <c r="AA308" s="11" t="str">
        <f>VLOOKUP(A309,'[1]RKP registar'!$B$2:$I$3775,4,FALSE)</f>
        <v>109 - MINISTARSTVO PRAVOSUĐA I UPRAVE</v>
      </c>
    </row>
    <row r="309" spans="1:27" ht="27.6" x14ac:dyDescent="0.3">
      <c r="A309" s="7">
        <v>22739488071</v>
      </c>
      <c r="B309" s="2">
        <f>VLOOKUP(A309,'[1]RKP registar'!$B$2:$I$3775,2,FALSE)</f>
        <v>48785</v>
      </c>
      <c r="C309" s="8">
        <v>389</v>
      </c>
      <c r="D309" s="9" t="s">
        <v>24</v>
      </c>
      <c r="E309" s="10" t="s">
        <v>25</v>
      </c>
      <c r="F309" s="10" t="s">
        <v>26</v>
      </c>
      <c r="G309" s="10" t="s">
        <v>26</v>
      </c>
      <c r="H309" s="10" t="s">
        <v>26</v>
      </c>
      <c r="I309" s="10" t="s">
        <v>26</v>
      </c>
      <c r="J309" s="10" t="s">
        <v>26</v>
      </c>
      <c r="K309" s="10" t="s">
        <v>25</v>
      </c>
      <c r="L309" s="10" t="s">
        <v>25</v>
      </c>
      <c r="M309" s="10" t="s">
        <v>25</v>
      </c>
      <c r="N309" s="11" t="s">
        <v>1602</v>
      </c>
      <c r="O309" s="12" t="s">
        <v>1603</v>
      </c>
      <c r="P309" s="13" t="s">
        <v>1561</v>
      </c>
      <c r="Q309" s="7">
        <v>22739488071</v>
      </c>
      <c r="R309" s="14" t="str">
        <f>VLOOKUP(A309,'[1]RKP registar'!$B$2:$I$3775,5,FALSE)</f>
        <v>04355784</v>
      </c>
      <c r="S309" s="11" t="s">
        <v>1479</v>
      </c>
      <c r="T309" s="11" t="s">
        <v>31</v>
      </c>
      <c r="U309" s="15" t="str">
        <f t="shared" si="10"/>
        <v xml:space="preserve"> 10000</v>
      </c>
      <c r="V309" s="15" t="str">
        <f t="shared" si="11"/>
        <v>10000</v>
      </c>
      <c r="W309" s="9" t="str">
        <f>VLOOKUP(V309,[1]poštanski!$B$2:$G$1019,6,FALSE)</f>
        <v>GRAD ZAGREB</v>
      </c>
      <c r="X309" s="11" t="s">
        <v>1604</v>
      </c>
      <c r="Y309" s="11" t="s">
        <v>1605</v>
      </c>
      <c r="Z309" s="10">
        <v>45</v>
      </c>
      <c r="AA309" s="11" t="str">
        <f>VLOOKUP(A310,'[1]RKP registar'!$B$2:$I$3775,4,FALSE)</f>
        <v>109 - MINISTARSTVO PRAVOSUĐA I UPRAVE</v>
      </c>
    </row>
    <row r="310" spans="1:27" ht="27.6" x14ac:dyDescent="0.3">
      <c r="A310" s="18">
        <v>23673736199</v>
      </c>
      <c r="B310" s="2">
        <f>VLOOKUP(A310,'[1]RKP registar'!$B$2:$I$3775,2,FALSE)</f>
        <v>4760</v>
      </c>
      <c r="C310" s="8">
        <v>390</v>
      </c>
      <c r="D310" s="9" t="s">
        <v>24</v>
      </c>
      <c r="E310" s="10" t="s">
        <v>25</v>
      </c>
      <c r="F310" s="10" t="s">
        <v>26</v>
      </c>
      <c r="G310" s="10" t="s">
        <v>26</v>
      </c>
      <c r="H310" s="10" t="s">
        <v>26</v>
      </c>
      <c r="I310" s="10" t="s">
        <v>26</v>
      </c>
      <c r="J310" s="10" t="s">
        <v>26</v>
      </c>
      <c r="K310" s="10" t="s">
        <v>25</v>
      </c>
      <c r="L310" s="10" t="s">
        <v>25</v>
      </c>
      <c r="M310" s="10" t="s">
        <v>25</v>
      </c>
      <c r="N310" s="11" t="s">
        <v>1606</v>
      </c>
      <c r="O310" s="12" t="s">
        <v>1607</v>
      </c>
      <c r="P310" s="13" t="s">
        <v>1561</v>
      </c>
      <c r="Q310" s="18">
        <v>23673736199</v>
      </c>
      <c r="R310" s="14" t="str">
        <f>VLOOKUP(A310,'[1]RKP registar'!$B$2:$I$3775,5,FALSE)</f>
        <v>03014827</v>
      </c>
      <c r="S310" s="56" t="s">
        <v>1608</v>
      </c>
      <c r="T310" s="11" t="s">
        <v>140</v>
      </c>
      <c r="U310" s="15" t="str">
        <f t="shared" si="10"/>
        <v xml:space="preserve"> 31000</v>
      </c>
      <c r="V310" s="15" t="str">
        <f t="shared" si="11"/>
        <v>31000</v>
      </c>
      <c r="W310" s="9" t="str">
        <f>VLOOKUP(V310,[1]poštanski!$B$2:$G$1019,6,FALSE)</f>
        <v>OSJEČKO-BARANJSKA</v>
      </c>
      <c r="X310" s="11" t="s">
        <v>1609</v>
      </c>
      <c r="Y310" s="11" t="s">
        <v>1610</v>
      </c>
      <c r="Z310" s="10">
        <v>82</v>
      </c>
      <c r="AA310" s="11" t="str">
        <f>VLOOKUP(A311,'[1]RKP registar'!$B$2:$I$3775,4,FALSE)</f>
        <v>109 - MINISTARSTVO PRAVOSUĐA I UPRAVE</v>
      </c>
    </row>
    <row r="311" spans="1:27" ht="27.6" x14ac:dyDescent="0.3">
      <c r="A311" s="7">
        <v>44887120463</v>
      </c>
      <c r="B311" s="2">
        <f>VLOOKUP(A311,'[1]RKP registar'!$B$2:$I$3775,2,FALSE)</f>
        <v>50491</v>
      </c>
      <c r="C311" s="8">
        <v>391</v>
      </c>
      <c r="D311" s="9" t="s">
        <v>24</v>
      </c>
      <c r="E311" s="10" t="s">
        <v>25</v>
      </c>
      <c r="F311" s="10" t="s">
        <v>26</v>
      </c>
      <c r="G311" s="10" t="s">
        <v>26</v>
      </c>
      <c r="H311" s="10" t="s">
        <v>26</v>
      </c>
      <c r="I311" s="10" t="s">
        <v>26</v>
      </c>
      <c r="J311" s="10" t="s">
        <v>26</v>
      </c>
      <c r="K311" s="10" t="s">
        <v>25</v>
      </c>
      <c r="L311" s="10" t="s">
        <v>25</v>
      </c>
      <c r="M311" s="10" t="s">
        <v>25</v>
      </c>
      <c r="N311" s="11" t="s">
        <v>1611</v>
      </c>
      <c r="O311" s="12" t="s">
        <v>1612</v>
      </c>
      <c r="P311" s="13" t="s">
        <v>1561</v>
      </c>
      <c r="Q311" s="7">
        <v>44887120463</v>
      </c>
      <c r="R311" s="14" t="str">
        <f>VLOOKUP(A311,'[1]RKP registar'!$B$2:$I$3775,5,FALSE)</f>
        <v>03374572</v>
      </c>
      <c r="S311" s="11" t="s">
        <v>1613</v>
      </c>
      <c r="T311" s="11" t="s">
        <v>623</v>
      </c>
      <c r="U311" s="15" t="str">
        <f t="shared" si="10"/>
        <v xml:space="preserve"> 52000</v>
      </c>
      <c r="V311" s="15" t="str">
        <f t="shared" si="11"/>
        <v>52000</v>
      </c>
      <c r="W311" s="9" t="str">
        <f>VLOOKUP(V311,[1]poštanski!$B$2:$G$1019,6,FALSE)</f>
        <v>ISTARSKA</v>
      </c>
      <c r="X311" s="11" t="s">
        <v>1614</v>
      </c>
      <c r="Y311" s="11" t="s">
        <v>1615</v>
      </c>
      <c r="Z311" s="10"/>
      <c r="AA311" s="11" t="str">
        <f>VLOOKUP(A312,'[1]RKP registar'!$B$2:$I$3775,4,FALSE)</f>
        <v>109 - MINISTARSTVO PRAVOSUĐA I UPRAVE</v>
      </c>
    </row>
    <row r="312" spans="1:27" ht="27.6" x14ac:dyDescent="0.3">
      <c r="A312" s="7">
        <v>25760780719</v>
      </c>
      <c r="B312" s="2">
        <f>VLOOKUP(A312,'[1]RKP registar'!$B$2:$I$3775,2,FALSE)</f>
        <v>4809</v>
      </c>
      <c r="C312" s="8">
        <v>392</v>
      </c>
      <c r="D312" s="9" t="s">
        <v>24</v>
      </c>
      <c r="E312" s="10" t="s">
        <v>25</v>
      </c>
      <c r="F312" s="10" t="s">
        <v>26</v>
      </c>
      <c r="G312" s="10" t="s">
        <v>26</v>
      </c>
      <c r="H312" s="10" t="s">
        <v>26</v>
      </c>
      <c r="I312" s="10" t="s">
        <v>26</v>
      </c>
      <c r="J312" s="10" t="s">
        <v>26</v>
      </c>
      <c r="K312" s="10" t="s">
        <v>25</v>
      </c>
      <c r="L312" s="10" t="s">
        <v>25</v>
      </c>
      <c r="M312" s="10" t="s">
        <v>25</v>
      </c>
      <c r="N312" s="11" t="s">
        <v>1616</v>
      </c>
      <c r="O312" s="12" t="s">
        <v>1617</v>
      </c>
      <c r="P312" s="13" t="s">
        <v>1561</v>
      </c>
      <c r="Q312" s="7">
        <v>25760780719</v>
      </c>
      <c r="R312" s="14" t="str">
        <f>VLOOKUP(A312,'[1]RKP registar'!$B$2:$I$3775,5,FALSE)</f>
        <v>03310744</v>
      </c>
      <c r="S312" s="11" t="s">
        <v>1618</v>
      </c>
      <c r="T312" s="11" t="s">
        <v>1065</v>
      </c>
      <c r="U312" s="15" t="str">
        <f t="shared" si="10"/>
        <v xml:space="preserve"> 34000</v>
      </c>
      <c r="V312" s="15" t="str">
        <f t="shared" si="11"/>
        <v>34000</v>
      </c>
      <c r="W312" s="9" t="str">
        <f>VLOOKUP(V312,[1]poštanski!$B$2:$G$1019,6,FALSE)</f>
        <v>POŽEŠKO-SLAVONSKA</v>
      </c>
      <c r="X312" s="11" t="s">
        <v>1619</v>
      </c>
      <c r="Y312" s="11" t="s">
        <v>1620</v>
      </c>
      <c r="Z312" s="10">
        <v>18</v>
      </c>
      <c r="AA312" s="11" t="str">
        <f>VLOOKUP(A313,'[1]RKP registar'!$B$2:$I$3775,4,FALSE)</f>
        <v>109 - MINISTARSTVO PRAVOSUĐA I UPRAVE</v>
      </c>
    </row>
    <row r="313" spans="1:27" ht="27.6" x14ac:dyDescent="0.3">
      <c r="A313" s="7">
        <v>76040308062</v>
      </c>
      <c r="B313" s="2">
        <f>VLOOKUP(A313,'[1]RKP registar'!$B$2:$I$3775,2,FALSE)</f>
        <v>4817</v>
      </c>
      <c r="C313" s="8">
        <v>393</v>
      </c>
      <c r="D313" s="9" t="s">
        <v>24</v>
      </c>
      <c r="E313" s="10" t="s">
        <v>25</v>
      </c>
      <c r="F313" s="10" t="s">
        <v>26</v>
      </c>
      <c r="G313" s="10" t="s">
        <v>26</v>
      </c>
      <c r="H313" s="10" t="s">
        <v>26</v>
      </c>
      <c r="I313" s="10" t="s">
        <v>26</v>
      </c>
      <c r="J313" s="10" t="s">
        <v>26</v>
      </c>
      <c r="K313" s="10" t="s">
        <v>25</v>
      </c>
      <c r="L313" s="10" t="s">
        <v>25</v>
      </c>
      <c r="M313" s="10" t="s">
        <v>25</v>
      </c>
      <c r="N313" s="11" t="s">
        <v>1621</v>
      </c>
      <c r="O313" s="12" t="s">
        <v>1622</v>
      </c>
      <c r="P313" s="13" t="s">
        <v>1561</v>
      </c>
      <c r="Q313" s="7">
        <v>76040308062</v>
      </c>
      <c r="R313" s="14" t="str">
        <f>VLOOKUP(A313,'[1]RKP registar'!$B$2:$I$3775,5,FALSE)</f>
        <v>03204146</v>
      </c>
      <c r="S313" s="11" t="s">
        <v>1623</v>
      </c>
      <c r="T313" s="11" t="s">
        <v>128</v>
      </c>
      <c r="U313" s="15" t="str">
        <f t="shared" si="10"/>
        <v xml:space="preserve"> 52100</v>
      </c>
      <c r="V313" s="15" t="str">
        <f t="shared" si="11"/>
        <v>52100</v>
      </c>
      <c r="W313" s="9" t="str">
        <f>VLOOKUP(V313,[1]poštanski!$B$2:$G$1019,6,FALSE)</f>
        <v>ISTARSKA</v>
      </c>
      <c r="X313" s="11" t="s">
        <v>1624</v>
      </c>
      <c r="Y313" s="11" t="s">
        <v>1625</v>
      </c>
      <c r="Z313" s="10">
        <v>80</v>
      </c>
      <c r="AA313" s="11" t="str">
        <f>VLOOKUP(A314,'[1]RKP registar'!$B$2:$I$3775,4,FALSE)</f>
        <v>109 - MINISTARSTVO PRAVOSUĐA I UPRAVE</v>
      </c>
    </row>
    <row r="314" spans="1:27" ht="27.6" x14ac:dyDescent="0.3">
      <c r="A314" s="7">
        <v>79067711474</v>
      </c>
      <c r="B314" s="2">
        <f>VLOOKUP(A314,'[1]RKP registar'!$B$2:$I$3775,2,FALSE)</f>
        <v>4825</v>
      </c>
      <c r="C314" s="8">
        <v>394</v>
      </c>
      <c r="D314" s="9" t="s">
        <v>24</v>
      </c>
      <c r="E314" s="10" t="s">
        <v>25</v>
      </c>
      <c r="F314" s="10" t="s">
        <v>26</v>
      </c>
      <c r="G314" s="10" t="s">
        <v>26</v>
      </c>
      <c r="H314" s="10" t="s">
        <v>26</v>
      </c>
      <c r="I314" s="10" t="s">
        <v>26</v>
      </c>
      <c r="J314" s="10" t="s">
        <v>26</v>
      </c>
      <c r="K314" s="10" t="s">
        <v>25</v>
      </c>
      <c r="L314" s="10" t="s">
        <v>25</v>
      </c>
      <c r="M314" s="10" t="s">
        <v>25</v>
      </c>
      <c r="N314" s="11" t="s">
        <v>1626</v>
      </c>
      <c r="O314" s="12" t="s">
        <v>1627</v>
      </c>
      <c r="P314" s="13" t="s">
        <v>1561</v>
      </c>
      <c r="Q314" s="7">
        <v>79067711474</v>
      </c>
      <c r="R314" s="14" t="str">
        <f>VLOOKUP(A314,'[1]RKP registar'!$B$2:$I$3775,5,FALSE)</f>
        <v>03321436</v>
      </c>
      <c r="S314" s="11" t="s">
        <v>1628</v>
      </c>
      <c r="T314" s="11" t="s">
        <v>243</v>
      </c>
      <c r="U314" s="15" t="str">
        <f t="shared" si="10"/>
        <v xml:space="preserve"> 51000</v>
      </c>
      <c r="V314" s="15" t="str">
        <f t="shared" si="11"/>
        <v>51000</v>
      </c>
      <c r="W314" s="9" t="str">
        <f>VLOOKUP(V314,[1]poštanski!$B$2:$G$1019,6,FALSE)</f>
        <v>PRIMORSKO-GORANSKA</v>
      </c>
      <c r="X314" s="11" t="s">
        <v>1629</v>
      </c>
      <c r="Y314" s="11" t="s">
        <v>1630</v>
      </c>
      <c r="Z314" s="10">
        <v>88</v>
      </c>
      <c r="AA314" s="11" t="str">
        <f>VLOOKUP(A315,'[1]RKP registar'!$B$2:$I$3775,4,FALSE)</f>
        <v>109 - MINISTARSTVO PRAVOSUĐA I UPRAVE</v>
      </c>
    </row>
    <row r="315" spans="1:27" ht="27.6" x14ac:dyDescent="0.3">
      <c r="A315" s="7">
        <v>85077656753</v>
      </c>
      <c r="B315" s="2">
        <f>VLOOKUP(A315,'[1]RKP registar'!$B$2:$I$3775,2,FALSE)</f>
        <v>4868</v>
      </c>
      <c r="C315" s="8">
        <v>395</v>
      </c>
      <c r="D315" s="9" t="s">
        <v>24</v>
      </c>
      <c r="E315" s="10" t="s">
        <v>25</v>
      </c>
      <c r="F315" s="10" t="s">
        <v>26</v>
      </c>
      <c r="G315" s="10" t="s">
        <v>26</v>
      </c>
      <c r="H315" s="10" t="s">
        <v>26</v>
      </c>
      <c r="I315" s="10" t="s">
        <v>26</v>
      </c>
      <c r="J315" s="10" t="s">
        <v>26</v>
      </c>
      <c r="K315" s="10" t="s">
        <v>25</v>
      </c>
      <c r="L315" s="10" t="s">
        <v>25</v>
      </c>
      <c r="M315" s="10" t="s">
        <v>25</v>
      </c>
      <c r="N315" s="11" t="s">
        <v>1631</v>
      </c>
      <c r="O315" s="12" t="s">
        <v>1632</v>
      </c>
      <c r="P315" s="13" t="s">
        <v>1561</v>
      </c>
      <c r="Q315" s="7">
        <v>85077656753</v>
      </c>
      <c r="R315" s="14" t="str">
        <f>VLOOKUP(A315,'[1]RKP registar'!$B$2:$I$3775,5,FALSE)</f>
        <v>03314740</v>
      </c>
      <c r="S315" s="11" t="s">
        <v>1633</v>
      </c>
      <c r="T315" s="11" t="s">
        <v>411</v>
      </c>
      <c r="U315" s="15" t="str">
        <f t="shared" ref="U315:U325" si="12">LEFT(T315,6)</f>
        <v xml:space="preserve"> 44000</v>
      </c>
      <c r="V315" s="15" t="str">
        <f t="shared" si="11"/>
        <v>44000</v>
      </c>
      <c r="W315" s="9" t="str">
        <f>VLOOKUP(V315,[1]poštanski!$B$2:$G$1019,6,FALSE)</f>
        <v>SISAČKO-MOSLAVAČKA</v>
      </c>
      <c r="X315" s="11" t="s">
        <v>1634</v>
      </c>
      <c r="Y315" s="11" t="s">
        <v>1635</v>
      </c>
      <c r="Z315" s="10">
        <v>45</v>
      </c>
      <c r="AA315" s="11" t="str">
        <f>VLOOKUP(A316,'[1]RKP registar'!$B$2:$I$3775,4,FALSE)</f>
        <v>109 - MINISTARSTVO PRAVOSUĐA I UPRAVE</v>
      </c>
    </row>
    <row r="316" spans="1:27" ht="27.6" x14ac:dyDescent="0.3">
      <c r="A316" s="7">
        <v>86687204743</v>
      </c>
      <c r="B316" s="2">
        <f>VLOOKUP(A316,'[1]RKP registar'!$B$2:$I$3775,2,FALSE)</f>
        <v>4876</v>
      </c>
      <c r="C316" s="8">
        <v>396</v>
      </c>
      <c r="D316" s="9" t="s">
        <v>24</v>
      </c>
      <c r="E316" s="10" t="s">
        <v>25</v>
      </c>
      <c r="F316" s="10" t="s">
        <v>26</v>
      </c>
      <c r="G316" s="10" t="s">
        <v>26</v>
      </c>
      <c r="H316" s="10" t="s">
        <v>26</v>
      </c>
      <c r="I316" s="10" t="s">
        <v>26</v>
      </c>
      <c r="J316" s="10" t="s">
        <v>26</v>
      </c>
      <c r="K316" s="10" t="s">
        <v>25</v>
      </c>
      <c r="L316" s="10" t="s">
        <v>25</v>
      </c>
      <c r="M316" s="10" t="s">
        <v>25</v>
      </c>
      <c r="N316" s="11" t="s">
        <v>1636</v>
      </c>
      <c r="O316" s="12" t="s">
        <v>1637</v>
      </c>
      <c r="P316" s="13" t="s">
        <v>1561</v>
      </c>
      <c r="Q316" s="7">
        <v>86687204743</v>
      </c>
      <c r="R316" s="14" t="str">
        <f>VLOOKUP(A316,'[1]RKP registar'!$B$2:$I$3775,5,FALSE)</f>
        <v>03071472</v>
      </c>
      <c r="S316" s="11" t="s">
        <v>1638</v>
      </c>
      <c r="T316" s="11" t="s">
        <v>268</v>
      </c>
      <c r="U316" s="15" t="str">
        <f t="shared" si="12"/>
        <v xml:space="preserve"> 35000</v>
      </c>
      <c r="V316" s="15" t="str">
        <f t="shared" si="11"/>
        <v>35000</v>
      </c>
      <c r="W316" s="9" t="str">
        <f>VLOOKUP(V316,[1]poštanski!$B$2:$G$1019,6,FALSE)</f>
        <v>BRODSKO-POSAVSKA</v>
      </c>
      <c r="X316" s="11" t="s">
        <v>1639</v>
      </c>
      <c r="Y316" s="11" t="s">
        <v>1640</v>
      </c>
      <c r="Z316" s="10">
        <v>32</v>
      </c>
      <c r="AA316" s="11" t="str">
        <f>VLOOKUP(A317,'[1]RKP registar'!$B$2:$I$3775,4,FALSE)</f>
        <v>109 - MINISTARSTVO PRAVOSUĐA I UPRAVE</v>
      </c>
    </row>
    <row r="317" spans="1:27" ht="27.6" x14ac:dyDescent="0.3">
      <c r="A317" s="7">
        <v>88116062296</v>
      </c>
      <c r="B317" s="2">
        <f>VLOOKUP(A317,'[1]RKP registar'!$B$2:$I$3775,2,FALSE)</f>
        <v>4884</v>
      </c>
      <c r="C317" s="8">
        <v>397</v>
      </c>
      <c r="D317" s="9" t="s">
        <v>24</v>
      </c>
      <c r="E317" s="10" t="s">
        <v>25</v>
      </c>
      <c r="F317" s="10" t="s">
        <v>26</v>
      </c>
      <c r="G317" s="10" t="s">
        <v>26</v>
      </c>
      <c r="H317" s="10" t="s">
        <v>26</v>
      </c>
      <c r="I317" s="10" t="s">
        <v>26</v>
      </c>
      <c r="J317" s="10" t="s">
        <v>26</v>
      </c>
      <c r="K317" s="10" t="s">
        <v>25</v>
      </c>
      <c r="L317" s="10" t="s">
        <v>25</v>
      </c>
      <c r="M317" s="10" t="s">
        <v>25</v>
      </c>
      <c r="N317" s="11" t="s">
        <v>1641</v>
      </c>
      <c r="O317" s="12" t="s">
        <v>1642</v>
      </c>
      <c r="P317" s="13" t="s">
        <v>1561</v>
      </c>
      <c r="Q317" s="7">
        <v>88116062296</v>
      </c>
      <c r="R317" s="14" t="str">
        <f>VLOOKUP(A317,'[1]RKP registar'!$B$2:$I$3775,5,FALSE)</f>
        <v>03161242</v>
      </c>
      <c r="S317" s="11" t="s">
        <v>1643</v>
      </c>
      <c r="T317" s="11" t="s">
        <v>55</v>
      </c>
      <c r="U317" s="15" t="str">
        <f t="shared" si="12"/>
        <v xml:space="preserve"> 21000</v>
      </c>
      <c r="V317" s="15" t="str">
        <f t="shared" si="11"/>
        <v>21000</v>
      </c>
      <c r="W317" s="9" t="str">
        <f>VLOOKUP(V317,[1]poštanski!$B$2:$G$1019,6,FALSE)</f>
        <v>SPLITSKO-DALMATINSKA</v>
      </c>
      <c r="X317" s="11" t="s">
        <v>1644</v>
      </c>
      <c r="Y317" s="11" t="s">
        <v>1645</v>
      </c>
      <c r="Z317" s="10">
        <v>128</v>
      </c>
      <c r="AA317" s="11" t="str">
        <f>VLOOKUP(A318,'[1]RKP registar'!$B$2:$I$3775,4,FALSE)</f>
        <v>109 - MINISTARSTVO PRAVOSUĐA I UPRAVE</v>
      </c>
    </row>
    <row r="318" spans="1:27" ht="27.6" x14ac:dyDescent="0.3">
      <c r="A318" s="7">
        <v>83225778075</v>
      </c>
      <c r="B318" s="2">
        <f>VLOOKUP(A318,'[1]RKP registar'!$B$2:$I$3775,2,FALSE)</f>
        <v>4892</v>
      </c>
      <c r="C318" s="8">
        <v>398</v>
      </c>
      <c r="D318" s="9" t="s">
        <v>24</v>
      </c>
      <c r="E318" s="10" t="s">
        <v>25</v>
      </c>
      <c r="F318" s="10" t="s">
        <v>26</v>
      </c>
      <c r="G318" s="10" t="s">
        <v>26</v>
      </c>
      <c r="H318" s="10" t="s">
        <v>26</v>
      </c>
      <c r="I318" s="10" t="s">
        <v>26</v>
      </c>
      <c r="J318" s="10" t="s">
        <v>26</v>
      </c>
      <c r="K318" s="10" t="s">
        <v>25</v>
      </c>
      <c r="L318" s="10" t="s">
        <v>25</v>
      </c>
      <c r="M318" s="10" t="s">
        <v>25</v>
      </c>
      <c r="N318" s="11" t="s">
        <v>1646</v>
      </c>
      <c r="O318" s="12" t="s">
        <v>1647</v>
      </c>
      <c r="P318" s="13" t="s">
        <v>1561</v>
      </c>
      <c r="Q318" s="7">
        <v>83225778075</v>
      </c>
      <c r="R318" s="14" t="str">
        <f>VLOOKUP(A318,'[1]RKP registar'!$B$2:$I$3775,5,FALSE)</f>
        <v>03019829</v>
      </c>
      <c r="S318" s="11" t="s">
        <v>1648</v>
      </c>
      <c r="T318" s="11" t="s">
        <v>205</v>
      </c>
      <c r="U318" s="15" t="str">
        <f t="shared" si="12"/>
        <v xml:space="preserve"> 22000</v>
      </c>
      <c r="V318" s="15" t="str">
        <f t="shared" si="11"/>
        <v>22000</v>
      </c>
      <c r="W318" s="9" t="str">
        <f>VLOOKUP(V318,[1]poštanski!$B$2:$G$1019,6,FALSE)</f>
        <v>ŠIBENSKO-KNINSKA</v>
      </c>
      <c r="X318" s="11" t="s">
        <v>1649</v>
      </c>
      <c r="Y318" s="11" t="s">
        <v>1650</v>
      </c>
      <c r="Z318" s="10">
        <v>33</v>
      </c>
      <c r="AA318" s="11" t="str">
        <f>VLOOKUP(A319,'[1]RKP registar'!$B$2:$I$3775,4,FALSE)</f>
        <v>109 - MINISTARSTVO PRAVOSUĐA I UPRAVE</v>
      </c>
    </row>
    <row r="319" spans="1:27" ht="27.6" x14ac:dyDescent="0.3">
      <c r="A319" s="7">
        <v>95993665997</v>
      </c>
      <c r="B319" s="2">
        <f>VLOOKUP(A319,'[1]RKP registar'!$B$2:$I$3775,2,FALSE)</f>
        <v>4913</v>
      </c>
      <c r="C319" s="8">
        <v>399</v>
      </c>
      <c r="D319" s="9" t="s">
        <v>24</v>
      </c>
      <c r="E319" s="10" t="s">
        <v>25</v>
      </c>
      <c r="F319" s="10" t="s">
        <v>26</v>
      </c>
      <c r="G319" s="10" t="s">
        <v>26</v>
      </c>
      <c r="H319" s="10" t="s">
        <v>26</v>
      </c>
      <c r="I319" s="10" t="s">
        <v>26</v>
      </c>
      <c r="J319" s="10" t="s">
        <v>26</v>
      </c>
      <c r="K319" s="10" t="s">
        <v>25</v>
      </c>
      <c r="L319" s="10" t="s">
        <v>25</v>
      </c>
      <c r="M319" s="10" t="s">
        <v>25</v>
      </c>
      <c r="N319" s="11" t="s">
        <v>1651</v>
      </c>
      <c r="O319" s="12" t="s">
        <v>1652</v>
      </c>
      <c r="P319" s="13" t="s">
        <v>1561</v>
      </c>
      <c r="Q319" s="7">
        <v>95993665997</v>
      </c>
      <c r="R319" s="14" t="str">
        <f>VLOOKUP(A319,'[1]RKP registar'!$B$2:$I$3775,5,FALSE)</f>
        <v>03006735</v>
      </c>
      <c r="S319" s="11" t="s">
        <v>1653</v>
      </c>
      <c r="T319" s="11" t="s">
        <v>653</v>
      </c>
      <c r="U319" s="15" t="str">
        <f t="shared" si="12"/>
        <v xml:space="preserve"> 42000</v>
      </c>
      <c r="V319" s="15" t="str">
        <f t="shared" si="11"/>
        <v>42000</v>
      </c>
      <c r="W319" s="9" t="str">
        <f>VLOOKUP(V319,[1]poštanski!$B$2:$G$1019,6,FALSE)</f>
        <v>VARAŽDINSKA</v>
      </c>
      <c r="X319" s="11" t="s">
        <v>1654</v>
      </c>
      <c r="Y319" s="11" t="s">
        <v>1655</v>
      </c>
      <c r="Z319" s="10">
        <v>36</v>
      </c>
      <c r="AA319" s="11" t="str">
        <f>VLOOKUP(A320,'[1]RKP registar'!$B$2:$I$3775,4,FALSE)</f>
        <v>109 - MINISTARSTVO PRAVOSUĐA I UPRAVE</v>
      </c>
    </row>
    <row r="320" spans="1:27" ht="27.6" x14ac:dyDescent="0.3">
      <c r="A320" s="7">
        <v>85707330778</v>
      </c>
      <c r="B320" s="2">
        <f>VLOOKUP(A320,'[1]RKP registar'!$B$2:$I$3775,2,FALSE)</f>
        <v>4921</v>
      </c>
      <c r="C320" s="8">
        <v>400</v>
      </c>
      <c r="D320" s="9" t="s">
        <v>24</v>
      </c>
      <c r="E320" s="10" t="s">
        <v>25</v>
      </c>
      <c r="F320" s="10" t="s">
        <v>26</v>
      </c>
      <c r="G320" s="10" t="s">
        <v>26</v>
      </c>
      <c r="H320" s="10" t="s">
        <v>26</v>
      </c>
      <c r="I320" s="10" t="s">
        <v>26</v>
      </c>
      <c r="J320" s="10" t="s">
        <v>26</v>
      </c>
      <c r="K320" s="10" t="s">
        <v>25</v>
      </c>
      <c r="L320" s="10" t="s">
        <v>25</v>
      </c>
      <c r="M320" s="10" t="s">
        <v>25</v>
      </c>
      <c r="N320" s="11" t="s">
        <v>1656</v>
      </c>
      <c r="O320" s="12" t="s">
        <v>1657</v>
      </c>
      <c r="P320" s="13" t="s">
        <v>1561</v>
      </c>
      <c r="Q320" s="7">
        <v>85707330778</v>
      </c>
      <c r="R320" s="14" t="str">
        <f>VLOOKUP(A320,'[1]RKP registar'!$B$2:$I$3775,5,FALSE)</f>
        <v>03216373</v>
      </c>
      <c r="S320" s="11" t="s">
        <v>1540</v>
      </c>
      <c r="T320" s="11" t="s">
        <v>216</v>
      </c>
      <c r="U320" s="15" t="str">
        <f t="shared" si="12"/>
        <v xml:space="preserve"> 10410</v>
      </c>
      <c r="V320" s="15" t="str">
        <f t="shared" si="11"/>
        <v>10410</v>
      </c>
      <c r="W320" s="9" t="str">
        <f>VLOOKUP(V320,[1]poštanski!$B$2:$G$1019,6,FALSE)</f>
        <v>ZAGREBAČKA</v>
      </c>
      <c r="X320" s="11" t="s">
        <v>1658</v>
      </c>
      <c r="Y320" s="11" t="s">
        <v>1659</v>
      </c>
      <c r="Z320" s="10">
        <v>36</v>
      </c>
      <c r="AA320" s="11" t="str">
        <f>VLOOKUP(A321,'[1]RKP registar'!$B$2:$I$3775,4,FALSE)</f>
        <v>109 - MINISTARSTVO PRAVOSUĐA I UPRAVE</v>
      </c>
    </row>
    <row r="321" spans="1:27" ht="27.6" x14ac:dyDescent="0.3">
      <c r="A321" s="7">
        <v>68615020157</v>
      </c>
      <c r="B321" s="2">
        <f>VLOOKUP(A321,'[1]RKP registar'!$B$2:$I$3775,2,FALSE)</f>
        <v>50506</v>
      </c>
      <c r="C321" s="8">
        <v>401</v>
      </c>
      <c r="D321" s="9" t="s">
        <v>24</v>
      </c>
      <c r="E321" s="10" t="s">
        <v>25</v>
      </c>
      <c r="F321" s="10" t="s">
        <v>26</v>
      </c>
      <c r="G321" s="10" t="s">
        <v>25</v>
      </c>
      <c r="H321" s="10" t="s">
        <v>26</v>
      </c>
      <c r="I321" s="10" t="s">
        <v>26</v>
      </c>
      <c r="J321" s="10" t="s">
        <v>26</v>
      </c>
      <c r="K321" s="10" t="s">
        <v>25</v>
      </c>
      <c r="L321" s="10" t="s">
        <v>25</v>
      </c>
      <c r="M321" s="10" t="s">
        <v>25</v>
      </c>
      <c r="N321" s="11" t="s">
        <v>1660</v>
      </c>
      <c r="O321" s="12" t="s">
        <v>1661</v>
      </c>
      <c r="P321" s="13" t="s">
        <v>1561</v>
      </c>
      <c r="Q321" s="7">
        <v>68615020157</v>
      </c>
      <c r="R321" s="14" t="str">
        <f>VLOOKUP(A321,'[1]RKP registar'!$B$2:$I$3775,5,FALSE)</f>
        <v>03301826</v>
      </c>
      <c r="S321" s="11" t="s">
        <v>1441</v>
      </c>
      <c r="T321" s="11" t="s">
        <v>405</v>
      </c>
      <c r="U321" s="15" t="str">
        <f t="shared" si="12"/>
        <v xml:space="preserve"> 32100</v>
      </c>
      <c r="V321" s="15" t="str">
        <f t="shared" si="11"/>
        <v>32100</v>
      </c>
      <c r="W321" s="9" t="str">
        <f>VLOOKUP(V321,[1]poštanski!$B$2:$G$1019,6,FALSE)</f>
        <v>VUKOVARSKO-SRIJEMSKA</v>
      </c>
      <c r="X321" s="11" t="s">
        <v>1662</v>
      </c>
      <c r="Y321" s="11" t="s">
        <v>1663</v>
      </c>
      <c r="Z321" s="10"/>
      <c r="AA321" s="11" t="str">
        <f>VLOOKUP(A322,'[1]RKP registar'!$B$2:$I$3775,4,FALSE)</f>
        <v>109 - MINISTARSTVO PRAVOSUĐA I UPRAVE</v>
      </c>
    </row>
    <row r="322" spans="1:27" ht="27.6" x14ac:dyDescent="0.3">
      <c r="A322" s="7">
        <v>62300321754</v>
      </c>
      <c r="B322" s="2">
        <f>VLOOKUP(A322,'[1]RKP registar'!$B$2:$I$3775,2,FALSE)</f>
        <v>4948</v>
      </c>
      <c r="C322" s="8">
        <v>402</v>
      </c>
      <c r="D322" s="9" t="s">
        <v>24</v>
      </c>
      <c r="E322" s="10" t="s">
        <v>25</v>
      </c>
      <c r="F322" s="10" t="s">
        <v>26</v>
      </c>
      <c r="G322" s="10" t="s">
        <v>25</v>
      </c>
      <c r="H322" s="10" t="s">
        <v>26</v>
      </c>
      <c r="I322" s="10" t="s">
        <v>26</v>
      </c>
      <c r="J322" s="10" t="s">
        <v>26</v>
      </c>
      <c r="K322" s="10" t="s">
        <v>25</v>
      </c>
      <c r="L322" s="10" t="s">
        <v>25</v>
      </c>
      <c r="M322" s="10" t="s">
        <v>25</v>
      </c>
      <c r="N322" s="11" t="s">
        <v>1664</v>
      </c>
      <c r="O322" s="12" t="s">
        <v>1665</v>
      </c>
      <c r="P322" s="13" t="s">
        <v>1561</v>
      </c>
      <c r="Q322" s="7">
        <v>62300321754</v>
      </c>
      <c r="R322" s="14" t="str">
        <f>VLOOKUP(A322,'[1]RKP registar'!$B$2:$I$3775,5,FALSE)</f>
        <v>03149625</v>
      </c>
      <c r="S322" s="11" t="s">
        <v>1666</v>
      </c>
      <c r="T322" s="11" t="s">
        <v>659</v>
      </c>
      <c r="U322" s="15" t="str">
        <f t="shared" si="12"/>
        <v xml:space="preserve"> 33000</v>
      </c>
      <c r="V322" s="15" t="str">
        <f t="shared" ref="V322:V385" si="13">RIGHT(U322,5)</f>
        <v>33000</v>
      </c>
      <c r="W322" s="9" t="str">
        <f>VLOOKUP(V322,[1]poštanski!$B$2:$G$1019,6,FALSE)</f>
        <v>VIROVITIČKO-PODRAVSKA</v>
      </c>
      <c r="X322" s="11" t="s">
        <v>1667</v>
      </c>
      <c r="Y322" s="11" t="s">
        <v>1668</v>
      </c>
      <c r="Z322" s="10">
        <v>29</v>
      </c>
      <c r="AA322" s="11" t="str">
        <f>VLOOKUP(A323,'[1]RKP registar'!$B$2:$I$3775,4,FALSE)</f>
        <v>109 - MINISTARSTVO PRAVOSUĐA I UPRAVE</v>
      </c>
    </row>
    <row r="323" spans="1:27" ht="27.6" x14ac:dyDescent="0.3">
      <c r="A323" s="7">
        <v>41070350826</v>
      </c>
      <c r="B323" s="2">
        <f>VLOOKUP(A323,'[1]RKP registar'!$B$2:$I$3775,2,FALSE)</f>
        <v>4956</v>
      </c>
      <c r="C323" s="8">
        <v>403</v>
      </c>
      <c r="D323" s="9" t="s">
        <v>24</v>
      </c>
      <c r="E323" s="10" t="s">
        <v>25</v>
      </c>
      <c r="F323" s="10" t="s">
        <v>26</v>
      </c>
      <c r="G323" s="10" t="s">
        <v>26</v>
      </c>
      <c r="H323" s="10" t="s">
        <v>26</v>
      </c>
      <c r="I323" s="10" t="s">
        <v>26</v>
      </c>
      <c r="J323" s="10" t="s">
        <v>26</v>
      </c>
      <c r="K323" s="10" t="s">
        <v>25</v>
      </c>
      <c r="L323" s="10" t="s">
        <v>25</v>
      </c>
      <c r="M323" s="10" t="s">
        <v>25</v>
      </c>
      <c r="N323" s="11" t="s">
        <v>1669</v>
      </c>
      <c r="O323" s="12" t="s">
        <v>1670</v>
      </c>
      <c r="P323" s="13" t="s">
        <v>1561</v>
      </c>
      <c r="Q323" s="7">
        <v>41070350826</v>
      </c>
      <c r="R323" s="14" t="str">
        <f>VLOOKUP(A323,'[1]RKP registar'!$B$2:$I$3775,5,FALSE)</f>
        <v>03008894</v>
      </c>
      <c r="S323" s="11" t="s">
        <v>1671</v>
      </c>
      <c r="T323" s="11" t="s">
        <v>336</v>
      </c>
      <c r="U323" s="15" t="str">
        <f t="shared" si="12"/>
        <v xml:space="preserve"> 32000</v>
      </c>
      <c r="V323" s="15" t="str">
        <f t="shared" si="13"/>
        <v>32000</v>
      </c>
      <c r="W323" s="9" t="str">
        <f>VLOOKUP(V323,[1]poštanski!$B$2:$G$1019,6,FALSE)</f>
        <v>VUKOVARSKO-SRIJEMSKA</v>
      </c>
      <c r="X323" s="11" t="s">
        <v>1672</v>
      </c>
      <c r="Y323" s="11" t="s">
        <v>1673</v>
      </c>
      <c r="Z323" s="10">
        <v>48</v>
      </c>
      <c r="AA323" s="11" t="str">
        <f>VLOOKUP(A324,'[1]RKP registar'!$B$2:$I$3775,4,FALSE)</f>
        <v>109 - MINISTARSTVO PRAVOSUĐA I UPRAVE</v>
      </c>
    </row>
    <row r="324" spans="1:27" ht="27.6" x14ac:dyDescent="0.3">
      <c r="A324" s="7">
        <v>72580451114</v>
      </c>
      <c r="B324" s="2">
        <f>VLOOKUP(A324,'[1]RKP registar'!$B$2:$I$3775,2,FALSE)</f>
        <v>4972</v>
      </c>
      <c r="C324" s="8">
        <v>404</v>
      </c>
      <c r="D324" s="9" t="s">
        <v>24</v>
      </c>
      <c r="E324" s="10" t="s">
        <v>25</v>
      </c>
      <c r="F324" s="10" t="s">
        <v>26</v>
      </c>
      <c r="G324" s="10" t="s">
        <v>25</v>
      </c>
      <c r="H324" s="10" t="s">
        <v>26</v>
      </c>
      <c r="I324" s="10" t="s">
        <v>26</v>
      </c>
      <c r="J324" s="10" t="s">
        <v>26</v>
      </c>
      <c r="K324" s="10" t="s">
        <v>25</v>
      </c>
      <c r="L324" s="10" t="s">
        <v>25</v>
      </c>
      <c r="M324" s="10" t="s">
        <v>25</v>
      </c>
      <c r="N324" s="11" t="s">
        <v>1674</v>
      </c>
      <c r="O324" s="12" t="s">
        <v>1675</v>
      </c>
      <c r="P324" s="13" t="s">
        <v>1561</v>
      </c>
      <c r="Q324" s="7">
        <v>72580451114</v>
      </c>
      <c r="R324" s="14" t="str">
        <f>VLOOKUP(A324,'[1]RKP registar'!$B$2:$I$3775,5,FALSE)</f>
        <v>03174786</v>
      </c>
      <c r="S324" s="11" t="s">
        <v>1676</v>
      </c>
      <c r="T324" s="11" t="s">
        <v>151</v>
      </c>
      <c r="U324" s="15" t="str">
        <f t="shared" si="12"/>
        <v xml:space="preserve"> 23000</v>
      </c>
      <c r="V324" s="15" t="str">
        <f t="shared" si="13"/>
        <v>23000</v>
      </c>
      <c r="W324" s="9" t="str">
        <f>VLOOKUP(V324,[1]poštanski!$B$2:$G$1019,6,FALSE)</f>
        <v>ZADARSKA</v>
      </c>
      <c r="X324" s="11" t="s">
        <v>1677</v>
      </c>
      <c r="Y324" s="11" t="s">
        <v>1678</v>
      </c>
      <c r="Z324" s="10">
        <v>46</v>
      </c>
      <c r="AA324" s="11" t="str">
        <f>VLOOKUP(A325,'[1]RKP registar'!$B$2:$I$3775,4,FALSE)</f>
        <v>109 - MINISTARSTVO PRAVOSUĐA I UPRAVE</v>
      </c>
    </row>
    <row r="325" spans="1:27" ht="27.6" x14ac:dyDescent="0.3">
      <c r="A325" s="7">
        <v>11393950527</v>
      </c>
      <c r="B325" s="2">
        <f>VLOOKUP(A325,'[1]RKP registar'!$B$2:$I$3775,2,FALSE)</f>
        <v>4997</v>
      </c>
      <c r="C325" s="8">
        <v>405</v>
      </c>
      <c r="D325" s="9" t="s">
        <v>24</v>
      </c>
      <c r="E325" s="10" t="s">
        <v>25</v>
      </c>
      <c r="F325" s="10" t="s">
        <v>26</v>
      </c>
      <c r="G325" s="10" t="s">
        <v>26</v>
      </c>
      <c r="H325" s="10" t="s">
        <v>26</v>
      </c>
      <c r="I325" s="10" t="s">
        <v>26</v>
      </c>
      <c r="J325" s="10" t="s">
        <v>26</v>
      </c>
      <c r="K325" s="10" t="s">
        <v>25</v>
      </c>
      <c r="L325" s="10" t="s">
        <v>25</v>
      </c>
      <c r="M325" s="10" t="s">
        <v>25</v>
      </c>
      <c r="N325" s="11" t="s">
        <v>1679</v>
      </c>
      <c r="O325" s="12" t="s">
        <v>1680</v>
      </c>
      <c r="P325" s="13" t="s">
        <v>1561</v>
      </c>
      <c r="Q325" s="7">
        <v>11393950527</v>
      </c>
      <c r="R325" s="14" t="str">
        <f>VLOOKUP(A325,'[1]RKP registar'!$B$2:$I$3775,5,FALSE)</f>
        <v>03433811</v>
      </c>
      <c r="S325" s="11" t="s">
        <v>1567</v>
      </c>
      <c r="T325" s="11" t="s">
        <v>1568</v>
      </c>
      <c r="U325" s="15" t="str">
        <f t="shared" si="12"/>
        <v xml:space="preserve"> 49250</v>
      </c>
      <c r="V325" s="15" t="str">
        <f t="shared" si="13"/>
        <v>49250</v>
      </c>
      <c r="W325" s="9" t="str">
        <f>VLOOKUP(V325,[1]poštanski!$B$2:$G$1019,6,FALSE)</f>
        <v>KRAPINSKO-ZAGORSKA</v>
      </c>
      <c r="X325" s="11" t="s">
        <v>1681</v>
      </c>
      <c r="Y325" s="11" t="s">
        <v>1682</v>
      </c>
      <c r="Z325" s="10">
        <v>22</v>
      </c>
      <c r="AA325" s="11" t="str">
        <f>VLOOKUP(A326,'[1]RKP registar'!$B$2:$I$3775,4,FALSE)</f>
        <v>109 - MINISTARSTVO PRAVOSUĐA I UPRAVE</v>
      </c>
    </row>
    <row r="326" spans="1:27" ht="28.8" x14ac:dyDescent="0.3">
      <c r="A326" s="57">
        <v>89381255328</v>
      </c>
      <c r="B326" s="2">
        <f>VLOOKUP(A326,'[1]RKP registar'!$B$2:$I$3775,2,FALSE)</f>
        <v>52356</v>
      </c>
      <c r="C326" s="8">
        <v>406</v>
      </c>
      <c r="D326" s="9" t="s">
        <v>24</v>
      </c>
      <c r="E326" s="10" t="s">
        <v>25</v>
      </c>
      <c r="F326" s="10" t="s">
        <v>26</v>
      </c>
      <c r="G326" s="10" t="s">
        <v>25</v>
      </c>
      <c r="H326" s="10" t="s">
        <v>26</v>
      </c>
      <c r="I326" s="10" t="s">
        <v>26</v>
      </c>
      <c r="J326" s="10" t="s">
        <v>26</v>
      </c>
      <c r="K326" s="10" t="s">
        <v>25</v>
      </c>
      <c r="L326" s="10" t="s">
        <v>25</v>
      </c>
      <c r="M326" s="10" t="s">
        <v>25</v>
      </c>
      <c r="N326" s="11" t="s">
        <v>1683</v>
      </c>
      <c r="O326" s="32" t="s">
        <v>1684</v>
      </c>
      <c r="P326" s="13" t="s">
        <v>1561</v>
      </c>
      <c r="Q326" s="57">
        <v>89381255328</v>
      </c>
      <c r="R326" s="14" t="str">
        <f>VLOOKUP(A326,'[1]RKP registar'!$B$2:$I$3775,5,FALSE)</f>
        <v>05545471</v>
      </c>
      <c r="S326" s="57" t="s">
        <v>1685</v>
      </c>
      <c r="T326" s="11" t="s">
        <v>1686</v>
      </c>
      <c r="U326" s="28">
        <v>10109</v>
      </c>
      <c r="V326" s="15" t="str">
        <f t="shared" si="13"/>
        <v>10109</v>
      </c>
      <c r="W326" s="9" t="str">
        <f>VLOOKUP(V326,[1]poštanski!$B$2:$G$1019,6,FALSE)</f>
        <v>GRAD ZAGREB</v>
      </c>
      <c r="X326" s="11"/>
      <c r="Y326" s="11"/>
      <c r="Z326" s="10"/>
      <c r="AA326" s="11" t="str">
        <f>VLOOKUP(A327,'[1]RKP registar'!$B$2:$I$3775,4,FALSE)</f>
        <v>109 - MINISTARSTVO PRAVOSUĐA I UPRAVE</v>
      </c>
    </row>
    <row r="327" spans="1:27" ht="27.6" x14ac:dyDescent="0.3">
      <c r="A327" s="7">
        <v>96423371665</v>
      </c>
      <c r="B327" s="2">
        <f>VLOOKUP(A327,'[1]RKP registar'!$B$2:$I$3775,2,FALSE)</f>
        <v>4989</v>
      </c>
      <c r="C327" s="8">
        <v>407</v>
      </c>
      <c r="D327" s="9" t="s">
        <v>24</v>
      </c>
      <c r="E327" s="10" t="s">
        <v>25</v>
      </c>
      <c r="F327" s="10" t="s">
        <v>26</v>
      </c>
      <c r="G327" s="10" t="s">
        <v>26</v>
      </c>
      <c r="H327" s="10" t="s">
        <v>26</v>
      </c>
      <c r="I327" s="10" t="s">
        <v>26</v>
      </c>
      <c r="J327" s="10" t="s">
        <v>26</v>
      </c>
      <c r="K327" s="10" t="s">
        <v>25</v>
      </c>
      <c r="L327" s="10" t="s">
        <v>25</v>
      </c>
      <c r="M327" s="10" t="s">
        <v>25</v>
      </c>
      <c r="N327" s="11" t="s">
        <v>1687</v>
      </c>
      <c r="O327" s="12" t="s">
        <v>1688</v>
      </c>
      <c r="P327" s="13" t="s">
        <v>1561</v>
      </c>
      <c r="Q327" s="7">
        <v>96423371665</v>
      </c>
      <c r="R327" s="14" t="str">
        <f>VLOOKUP(A327,'[1]RKP registar'!$B$2:$I$3775,5,FALSE)</f>
        <v>03277135</v>
      </c>
      <c r="S327" s="11" t="s">
        <v>1689</v>
      </c>
      <c r="T327" s="11" t="s">
        <v>1690</v>
      </c>
      <c r="U327" s="15" t="str">
        <f t="shared" ref="U327:U357" si="14">LEFT(T327,6)</f>
        <v xml:space="preserve"> 10109</v>
      </c>
      <c r="V327" s="15" t="str">
        <f t="shared" si="13"/>
        <v>10109</v>
      </c>
      <c r="W327" s="9" t="str">
        <f>VLOOKUP(V327,[1]poštanski!$B$2:$G$1019,6,FALSE)</f>
        <v>GRAD ZAGREB</v>
      </c>
      <c r="X327" s="11" t="s">
        <v>1691</v>
      </c>
      <c r="Y327" s="11" t="s">
        <v>1692</v>
      </c>
      <c r="Z327" s="10">
        <v>201</v>
      </c>
      <c r="AA327" s="11" t="str">
        <f>VLOOKUP(A328,'[1]RKP registar'!$B$2:$I$3775,4,FALSE)</f>
        <v>077 - MINISTARSTVO GOSPODARSTVA I ODRŽIVOG RAZVOJA</v>
      </c>
    </row>
    <row r="328" spans="1:27" x14ac:dyDescent="0.3">
      <c r="A328" s="7">
        <v>63685777958</v>
      </c>
      <c r="B328" s="2">
        <f>VLOOKUP(A328,'[1]RKP registar'!$B$2:$I$3775,2,FALSE)</f>
        <v>23243</v>
      </c>
      <c r="C328" s="8">
        <v>409</v>
      </c>
      <c r="D328" s="9" t="s">
        <v>24</v>
      </c>
      <c r="E328" s="10" t="s">
        <v>25</v>
      </c>
      <c r="F328" s="10" t="s">
        <v>26</v>
      </c>
      <c r="G328" s="10" t="s">
        <v>26</v>
      </c>
      <c r="H328" s="10" t="s">
        <v>26</v>
      </c>
      <c r="I328" s="10" t="s">
        <v>26</v>
      </c>
      <c r="J328" s="10" t="s">
        <v>26</v>
      </c>
      <c r="K328" s="10" t="s">
        <v>25</v>
      </c>
      <c r="L328" s="10" t="s">
        <v>25</v>
      </c>
      <c r="M328" s="10" t="s">
        <v>25</v>
      </c>
      <c r="N328" s="11" t="s">
        <v>1693</v>
      </c>
      <c r="O328" s="12" t="s">
        <v>1694</v>
      </c>
      <c r="P328" s="13" t="s">
        <v>65</v>
      </c>
      <c r="Q328" s="7">
        <v>63685777958</v>
      </c>
      <c r="R328" s="14" t="str">
        <f>VLOOKUP(A328,'[1]RKP registar'!$B$2:$I$3775,5,FALSE)</f>
        <v>01408232</v>
      </c>
      <c r="S328" s="11" t="s">
        <v>1695</v>
      </c>
      <c r="T328" s="11" t="s">
        <v>1469</v>
      </c>
      <c r="U328" s="15" t="str">
        <f t="shared" si="14"/>
        <v xml:space="preserve"> 21300</v>
      </c>
      <c r="V328" s="15" t="str">
        <f t="shared" si="13"/>
        <v>21300</v>
      </c>
      <c r="W328" s="9" t="str">
        <f>VLOOKUP(V328,[1]poštanski!$B$2:$G$1019,6,FALSE)</f>
        <v>SPLITSKO-DALMATINSKA</v>
      </c>
      <c r="X328" s="11" t="s">
        <v>1696</v>
      </c>
      <c r="Y328" s="11" t="s">
        <v>1696</v>
      </c>
      <c r="Z328" s="10">
        <v>9</v>
      </c>
      <c r="AA328" s="11" t="str">
        <f>VLOOKUP(A329,'[1]RKP registar'!$B$2:$I$3775,4,FALSE)</f>
        <v>077 - MINISTARSTVO GOSPODARSTVA I ODRŽIVOG RAZVOJA</v>
      </c>
    </row>
    <row r="329" spans="1:27" ht="27.6" x14ac:dyDescent="0.3">
      <c r="A329" s="7">
        <v>98988824554</v>
      </c>
      <c r="B329" s="2">
        <f>VLOOKUP(A329,'[1]RKP registar'!$B$2:$I$3775,2,FALSE)</f>
        <v>22154</v>
      </c>
      <c r="C329" s="8">
        <v>410</v>
      </c>
      <c r="D329" s="9" t="s">
        <v>24</v>
      </c>
      <c r="E329" s="10" t="s">
        <v>25</v>
      </c>
      <c r="F329" s="10" t="s">
        <v>26</v>
      </c>
      <c r="G329" s="10" t="s">
        <v>26</v>
      </c>
      <c r="H329" s="10" t="s">
        <v>26</v>
      </c>
      <c r="I329" s="10" t="s">
        <v>26</v>
      </c>
      <c r="J329" s="10" t="s">
        <v>26</v>
      </c>
      <c r="K329" s="10" t="s">
        <v>25</v>
      </c>
      <c r="L329" s="10" t="s">
        <v>25</v>
      </c>
      <c r="M329" s="10" t="s">
        <v>25</v>
      </c>
      <c r="N329" s="11" t="s">
        <v>1697</v>
      </c>
      <c r="O329" s="12" t="s">
        <v>1698</v>
      </c>
      <c r="P329" s="13" t="s">
        <v>65</v>
      </c>
      <c r="Q329" s="7">
        <v>98988824554</v>
      </c>
      <c r="R329" s="14" t="str">
        <f>VLOOKUP(A329,'[1]RKP registar'!$B$2:$I$3775,5,FALSE)</f>
        <v>01334239</v>
      </c>
      <c r="S329" s="11" t="s">
        <v>1699</v>
      </c>
      <c r="T329" s="11" t="s">
        <v>1700</v>
      </c>
      <c r="U329" s="15" t="str">
        <f t="shared" si="14"/>
        <v xml:space="preserve"> 31327</v>
      </c>
      <c r="V329" s="15" t="str">
        <f t="shared" si="13"/>
        <v>31327</v>
      </c>
      <c r="W329" s="9" t="str">
        <f>VLOOKUP(V329,[1]poštanski!$B$2:$G$1019,6,FALSE)</f>
        <v>OSJEČKO-BARANJSKA</v>
      </c>
      <c r="X329" s="11" t="s">
        <v>1701</v>
      </c>
      <c r="Y329" s="11" t="s">
        <v>1702</v>
      </c>
      <c r="Z329" s="10">
        <v>16</v>
      </c>
      <c r="AA329" s="11" t="str">
        <f>VLOOKUP(A330,'[1]RKP registar'!$B$2:$I$3775,4,FALSE)</f>
        <v>077 - MINISTARSTVO GOSPODARSTVA I ODRŽIVOG RAZVOJA</v>
      </c>
    </row>
    <row r="330" spans="1:27" ht="27.6" x14ac:dyDescent="0.3">
      <c r="A330" s="7">
        <v>15186719674</v>
      </c>
      <c r="B330" s="2">
        <f>VLOOKUP(A330,'[1]RKP registar'!$B$2:$I$3775,2,FALSE)</f>
        <v>42598</v>
      </c>
      <c r="C330" s="8">
        <v>411</v>
      </c>
      <c r="D330" s="9" t="s">
        <v>24</v>
      </c>
      <c r="E330" s="10" t="s">
        <v>25</v>
      </c>
      <c r="F330" s="10" t="s">
        <v>26</v>
      </c>
      <c r="G330" s="10" t="s">
        <v>26</v>
      </c>
      <c r="H330" s="10" t="s">
        <v>26</v>
      </c>
      <c r="I330" s="10" t="s">
        <v>26</v>
      </c>
      <c r="J330" s="10" t="s">
        <v>26</v>
      </c>
      <c r="K330" s="10" t="s">
        <v>26</v>
      </c>
      <c r="L330" s="10" t="s">
        <v>25</v>
      </c>
      <c r="M330" s="10" t="s">
        <v>25</v>
      </c>
      <c r="N330" s="11" t="s">
        <v>1703</v>
      </c>
      <c r="O330" s="12" t="s">
        <v>1704</v>
      </c>
      <c r="P330" s="13" t="s">
        <v>65</v>
      </c>
      <c r="Q330" s="7">
        <v>15186719674</v>
      </c>
      <c r="R330" s="14" t="str">
        <f>VLOOKUP(A330,'[1]RKP registar'!$B$2:$I$3775,5,FALSE)</f>
        <v>02175843</v>
      </c>
      <c r="S330" s="11" t="s">
        <v>1705</v>
      </c>
      <c r="T330" s="11" t="s">
        <v>1706</v>
      </c>
      <c r="U330" s="15" t="str">
        <f t="shared" si="14"/>
        <v xml:space="preserve"> 20289</v>
      </c>
      <c r="V330" s="15" t="str">
        <f t="shared" si="13"/>
        <v>20289</v>
      </c>
      <c r="W330" s="9" t="str">
        <f>VLOOKUP(V330,[1]poštanski!$B$2:$G$1019,6,FALSE)</f>
        <v>DUBROVAČKO-NERETVANSKA</v>
      </c>
      <c r="X330" s="11" t="s">
        <v>1707</v>
      </c>
      <c r="Y330" s="11" t="s">
        <v>1708</v>
      </c>
      <c r="Z330" s="10">
        <v>5</v>
      </c>
      <c r="AA330" s="11" t="str">
        <f>VLOOKUP(A331,'[1]RKP registar'!$B$2:$I$3775,4,FALSE)</f>
        <v>077 - MINISTARSTVO GOSPODARSTVA I ODRŽIVOG RAZVOJA</v>
      </c>
    </row>
    <row r="331" spans="1:27" ht="28.8" x14ac:dyDescent="0.3">
      <c r="A331" s="7">
        <v>13092477849</v>
      </c>
      <c r="B331" s="2">
        <f>VLOOKUP(A331,'[1]RKP registar'!$B$2:$I$3775,2,FALSE)</f>
        <v>22226</v>
      </c>
      <c r="C331" s="8">
        <v>412</v>
      </c>
      <c r="D331" s="9" t="s">
        <v>24</v>
      </c>
      <c r="E331" s="10" t="s">
        <v>25</v>
      </c>
      <c r="F331" s="10" t="s">
        <v>26</v>
      </c>
      <c r="G331" s="10" t="s">
        <v>26</v>
      </c>
      <c r="H331" s="10" t="s">
        <v>26</v>
      </c>
      <c r="I331" s="10" t="s">
        <v>26</v>
      </c>
      <c r="J331" s="10" t="s">
        <v>26</v>
      </c>
      <c r="K331" s="10" t="s">
        <v>25</v>
      </c>
      <c r="L331" s="10" t="s">
        <v>25</v>
      </c>
      <c r="M331" s="10" t="s">
        <v>25</v>
      </c>
      <c r="N331" s="11" t="s">
        <v>1709</v>
      </c>
      <c r="O331" s="32" t="s">
        <v>1710</v>
      </c>
      <c r="P331" s="13" t="s">
        <v>65</v>
      </c>
      <c r="Q331" s="7">
        <v>13092477849</v>
      </c>
      <c r="R331" s="14" t="str">
        <f>VLOOKUP(A331,'[1]RKP registar'!$B$2:$I$3775,5,FALSE)</f>
        <v>01300997</v>
      </c>
      <c r="S331" s="11" t="s">
        <v>1711</v>
      </c>
      <c r="T331" s="11" t="s">
        <v>1712</v>
      </c>
      <c r="U331" s="15" t="str">
        <f t="shared" si="14"/>
        <v xml:space="preserve"> 44324</v>
      </c>
      <c r="V331" s="15" t="str">
        <f t="shared" si="13"/>
        <v>44324</v>
      </c>
      <c r="W331" s="9" t="str">
        <f>VLOOKUP(V331,[1]poštanski!$B$2:$G$1019,6,FALSE)</f>
        <v>SISAČKO-MOSLAVAČKA</v>
      </c>
      <c r="X331" s="11" t="s">
        <v>1713</v>
      </c>
      <c r="Y331" s="11" t="s">
        <v>1714</v>
      </c>
      <c r="Z331" s="10">
        <v>13</v>
      </c>
      <c r="AA331" s="11" t="str">
        <f>VLOOKUP(A332,'[1]RKP registar'!$B$2:$I$3775,4,FALSE)</f>
        <v>077 - MINISTARSTVO GOSPODARSTVA I ODRŽIVOG RAZVOJA</v>
      </c>
    </row>
    <row r="332" spans="1:27" ht="14.4" customHeight="1" x14ac:dyDescent="0.3">
      <c r="A332" s="7">
        <v>59832224817</v>
      </c>
      <c r="B332" s="2">
        <f>VLOOKUP(A332,'[1]RKP registar'!$B$2:$I$3775,2,FALSE)</f>
        <v>23497</v>
      </c>
      <c r="C332" s="8">
        <v>413</v>
      </c>
      <c r="D332" s="9" t="s">
        <v>24</v>
      </c>
      <c r="E332" s="10" t="s">
        <v>25</v>
      </c>
      <c r="F332" s="10" t="s">
        <v>26</v>
      </c>
      <c r="G332" s="10" t="s">
        <v>25</v>
      </c>
      <c r="H332" s="10" t="s">
        <v>26</v>
      </c>
      <c r="I332" s="10" t="s">
        <v>26</v>
      </c>
      <c r="J332" s="10" t="s">
        <v>26</v>
      </c>
      <c r="K332" s="10" t="s">
        <v>25</v>
      </c>
      <c r="L332" s="10" t="s">
        <v>25</v>
      </c>
      <c r="M332" s="10" t="s">
        <v>25</v>
      </c>
      <c r="N332" s="11" t="s">
        <v>1715</v>
      </c>
      <c r="O332" s="12" t="s">
        <v>1716</v>
      </c>
      <c r="P332" s="13" t="s">
        <v>65</v>
      </c>
      <c r="Q332" s="7">
        <v>59832224817</v>
      </c>
      <c r="R332" s="14" t="str">
        <f>VLOOKUP(A332,'[1]RKP registar'!$B$2:$I$3775,5,FALSE)</f>
        <v>01463080</v>
      </c>
      <c r="S332" s="11" t="s">
        <v>1717</v>
      </c>
      <c r="T332" s="11" t="s">
        <v>31</v>
      </c>
      <c r="U332" s="15" t="str">
        <f t="shared" si="14"/>
        <v xml:space="preserve"> 10000</v>
      </c>
      <c r="V332" s="15" t="str">
        <f t="shared" si="13"/>
        <v>10000</v>
      </c>
      <c r="W332" s="9" t="str">
        <f>VLOOKUP(V332,[1]poštanski!$B$2:$G$1019,6,FALSE)</f>
        <v>GRAD ZAGREB</v>
      </c>
      <c r="X332" s="11" t="s">
        <v>1718</v>
      </c>
      <c r="Y332" s="11" t="s">
        <v>1719</v>
      </c>
      <c r="Z332" s="10">
        <v>17</v>
      </c>
      <c r="AA332" s="11" t="str">
        <f>VLOOKUP(A333,'[1]RKP registar'!$B$2:$I$3775,4,FALSE)</f>
        <v>077 - MINISTARSTVO GOSPODARSTVA I ODRŽIVOG RAZVOJA</v>
      </c>
    </row>
    <row r="333" spans="1:27" ht="27.6" x14ac:dyDescent="0.3">
      <c r="A333" s="7">
        <v>9100391705</v>
      </c>
      <c r="B333" s="2">
        <f>VLOOKUP(A333,'[1]RKP registar'!$B$2:$I$3775,2,FALSE)</f>
        <v>26514</v>
      </c>
      <c r="C333" s="8">
        <v>414</v>
      </c>
      <c r="D333" s="9" t="s">
        <v>24</v>
      </c>
      <c r="E333" s="10" t="s">
        <v>25</v>
      </c>
      <c r="F333" s="10" t="s">
        <v>26</v>
      </c>
      <c r="G333" s="10" t="s">
        <v>26</v>
      </c>
      <c r="H333" s="10" t="s">
        <v>26</v>
      </c>
      <c r="I333" s="10" t="s">
        <v>26</v>
      </c>
      <c r="J333" s="10" t="s">
        <v>26</v>
      </c>
      <c r="K333" s="10" t="s">
        <v>26</v>
      </c>
      <c r="L333" s="10" t="s">
        <v>25</v>
      </c>
      <c r="M333" s="10" t="s">
        <v>25</v>
      </c>
      <c r="N333" s="11" t="s">
        <v>1720</v>
      </c>
      <c r="O333" s="12" t="s">
        <v>1721</v>
      </c>
      <c r="P333" s="13" t="s">
        <v>65</v>
      </c>
      <c r="Q333" s="7">
        <v>9100391705</v>
      </c>
      <c r="R333" s="14" t="str">
        <f>VLOOKUP(A333,'[1]RKP registar'!$B$2:$I$3775,5,FALSE)</f>
        <v>01503847</v>
      </c>
      <c r="S333" s="11" t="s">
        <v>1722</v>
      </c>
      <c r="T333" s="11" t="s">
        <v>1723</v>
      </c>
      <c r="U333" s="15" t="str">
        <f t="shared" si="14"/>
        <v xml:space="preserve"> 33522</v>
      </c>
      <c r="V333" s="15" t="str">
        <f t="shared" si="13"/>
        <v>33522</v>
      </c>
      <c r="W333" s="9" t="str">
        <f>VLOOKUP(V333,[1]poštanski!$B$2:$G$1019,6,FALSE)</f>
        <v>VIROVITIČKO-PODRAVSKA</v>
      </c>
      <c r="X333" s="11" t="s">
        <v>1724</v>
      </c>
      <c r="Y333" s="11" t="s">
        <v>1725</v>
      </c>
      <c r="Z333" s="10">
        <v>13</v>
      </c>
      <c r="AA333" s="11" t="str">
        <f>VLOOKUP(A334,'[1]RKP registar'!$B$2:$I$3775,4,FALSE)</f>
        <v>077 - MINISTARSTVO GOSPODARSTVA I ODRŽIVOG RAZVOJA</v>
      </c>
    </row>
    <row r="334" spans="1:27" x14ac:dyDescent="0.3">
      <c r="A334" s="7">
        <v>39112943608</v>
      </c>
      <c r="B334" s="2">
        <f>VLOOKUP(A334,'[1]RKP registar'!$B$2:$I$3775,2,FALSE)</f>
        <v>22195</v>
      </c>
      <c r="C334" s="8">
        <v>415</v>
      </c>
      <c r="D334" s="9" t="s">
        <v>24</v>
      </c>
      <c r="E334" s="10" t="s">
        <v>25</v>
      </c>
      <c r="F334" s="10" t="s">
        <v>26</v>
      </c>
      <c r="G334" s="10" t="s">
        <v>26</v>
      </c>
      <c r="H334" s="10" t="s">
        <v>26</v>
      </c>
      <c r="I334" s="10" t="s">
        <v>26</v>
      </c>
      <c r="J334" s="10" t="s">
        <v>26</v>
      </c>
      <c r="K334" s="10" t="s">
        <v>25</v>
      </c>
      <c r="L334" s="10" t="s">
        <v>25</v>
      </c>
      <c r="M334" s="10" t="s">
        <v>25</v>
      </c>
      <c r="N334" s="11" t="s">
        <v>1726</v>
      </c>
      <c r="O334" s="12" t="s">
        <v>1727</v>
      </c>
      <c r="P334" s="13" t="s">
        <v>65</v>
      </c>
      <c r="Q334" s="7">
        <v>39112943608</v>
      </c>
      <c r="R334" s="14" t="str">
        <f>VLOOKUP(A334,'[1]RKP registar'!$B$2:$I$3775,5,FALSE)</f>
        <v>03439780</v>
      </c>
      <c r="S334" s="11" t="s">
        <v>1728</v>
      </c>
      <c r="T334" s="11" t="s">
        <v>1729</v>
      </c>
      <c r="U334" s="15" t="str">
        <f t="shared" si="14"/>
        <v xml:space="preserve"> 23281</v>
      </c>
      <c r="V334" s="15" t="str">
        <f t="shared" si="13"/>
        <v>23281</v>
      </c>
      <c r="W334" s="9" t="str">
        <f>VLOOKUP(V334,[1]poštanski!$B$2:$G$1019,6,FALSE)</f>
        <v>ZADARSKA</v>
      </c>
      <c r="X334" s="11" t="s">
        <v>1730</v>
      </c>
      <c r="Y334" s="11" t="s">
        <v>1730</v>
      </c>
      <c r="Z334" s="10">
        <v>21</v>
      </c>
      <c r="AA334" s="11" t="str">
        <f>VLOOKUP(A335,'[1]RKP registar'!$B$2:$I$3775,4,FALSE)</f>
        <v>077 - MINISTARSTVO GOSPODARSTVA I ODRŽIVOG RAZVOJA</v>
      </c>
    </row>
    <row r="335" spans="1:27" x14ac:dyDescent="0.3">
      <c r="A335" s="7">
        <v>64113345521</v>
      </c>
      <c r="B335" s="2">
        <f>VLOOKUP(A335,'[1]RKP registar'!$B$2:$I$3775,2,FALSE)</f>
        <v>25925</v>
      </c>
      <c r="C335" s="8">
        <v>416</v>
      </c>
      <c r="D335" s="9" t="s">
        <v>24</v>
      </c>
      <c r="E335" s="10" t="s">
        <v>25</v>
      </c>
      <c r="F335" s="10" t="s">
        <v>26</v>
      </c>
      <c r="G335" s="10" t="s">
        <v>25</v>
      </c>
      <c r="H335" s="10" t="s">
        <v>26</v>
      </c>
      <c r="I335" s="10" t="s">
        <v>26</v>
      </c>
      <c r="J335" s="10" t="s">
        <v>26</v>
      </c>
      <c r="K335" s="10" t="s">
        <v>25</v>
      </c>
      <c r="L335" s="10" t="s">
        <v>25</v>
      </c>
      <c r="M335" s="10" t="s">
        <v>25</v>
      </c>
      <c r="N335" s="11" t="s">
        <v>1731</v>
      </c>
      <c r="O335" s="12" t="s">
        <v>1732</v>
      </c>
      <c r="P335" s="13" t="s">
        <v>65</v>
      </c>
      <c r="Q335" s="7">
        <v>64113345521</v>
      </c>
      <c r="R335" s="14" t="str">
        <f>VLOOKUP(A335,'[1]RKP registar'!$B$2:$I$3775,5,FALSE)</f>
        <v>01508342</v>
      </c>
      <c r="S335" s="11" t="s">
        <v>1733</v>
      </c>
      <c r="T335" s="11" t="s">
        <v>383</v>
      </c>
      <c r="U335" s="15" t="str">
        <f t="shared" si="14"/>
        <v xml:space="preserve"> 51415</v>
      </c>
      <c r="V335" s="15" t="str">
        <f t="shared" si="13"/>
        <v>51415</v>
      </c>
      <c r="W335" s="9" t="str">
        <f>VLOOKUP(V335,[1]poštanski!$B$2:$G$1019,6,FALSE)</f>
        <v>PRIMORSKO-GORANSKA</v>
      </c>
      <c r="X335" s="11" t="s">
        <v>1734</v>
      </c>
      <c r="Y335" s="11" t="s">
        <v>1735</v>
      </c>
      <c r="Z335" s="10">
        <v>9</v>
      </c>
      <c r="AA335" s="11" t="str">
        <f>VLOOKUP(A336,'[1]RKP registar'!$B$2:$I$3775,4,FALSE)</f>
        <v>077 - MINISTARSTVO GOSPODARSTVA I ODRŽIVOG RAZVOJA</v>
      </c>
    </row>
    <row r="336" spans="1:27" x14ac:dyDescent="0.3">
      <c r="A336" s="7">
        <v>65211368646</v>
      </c>
      <c r="B336" s="2">
        <f>VLOOKUP(A336,'[1]RKP registar'!$B$2:$I$3775,2,FALSE)</f>
        <v>25933</v>
      </c>
      <c r="C336" s="8">
        <v>417</v>
      </c>
      <c r="D336" s="9" t="s">
        <v>24</v>
      </c>
      <c r="E336" s="10" t="s">
        <v>25</v>
      </c>
      <c r="F336" s="10" t="s">
        <v>26</v>
      </c>
      <c r="G336" s="10" t="s">
        <v>26</v>
      </c>
      <c r="H336" s="10" t="s">
        <v>26</v>
      </c>
      <c r="I336" s="10" t="s">
        <v>26</v>
      </c>
      <c r="J336" s="10" t="s">
        <v>26</v>
      </c>
      <c r="K336" s="10" t="s">
        <v>25</v>
      </c>
      <c r="L336" s="10" t="s">
        <v>25</v>
      </c>
      <c r="M336" s="10" t="s">
        <v>25</v>
      </c>
      <c r="N336" s="11" t="s">
        <v>1736</v>
      </c>
      <c r="O336" s="12" t="s">
        <v>1737</v>
      </c>
      <c r="P336" s="13" t="s">
        <v>65</v>
      </c>
      <c r="Q336" s="7">
        <v>65211368646</v>
      </c>
      <c r="R336" s="14" t="str">
        <f>VLOOKUP(A336,'[1]RKP registar'!$B$2:$I$3775,5,FALSE)</f>
        <v>01439863</v>
      </c>
      <c r="S336" s="11" t="s">
        <v>1738</v>
      </c>
      <c r="T336" s="11" t="s">
        <v>607</v>
      </c>
      <c r="U336" s="15" t="str">
        <f t="shared" si="14"/>
        <v xml:space="preserve"> 53000</v>
      </c>
      <c r="V336" s="15" t="str">
        <f t="shared" si="13"/>
        <v>53000</v>
      </c>
      <c r="W336" s="9" t="str">
        <f>VLOOKUP(V336,[1]poštanski!$B$2:$G$1019,6,FALSE)</f>
        <v>LIČKO-SENJSKA</v>
      </c>
      <c r="X336" s="11" t="s">
        <v>1739</v>
      </c>
      <c r="Y336" s="11" t="s">
        <v>1740</v>
      </c>
      <c r="Z336" s="10">
        <v>16</v>
      </c>
      <c r="AA336" s="11" t="str">
        <f>VLOOKUP(A337,'[1]RKP registar'!$B$2:$I$3775,4,FALSE)</f>
        <v>077 - MINISTARSTVO GOSPODARSTVA I ODRŽIVOG RAZVOJA</v>
      </c>
    </row>
    <row r="337" spans="1:27" ht="27.6" x14ac:dyDescent="0.3">
      <c r="A337" s="7">
        <v>62106126299</v>
      </c>
      <c r="B337" s="2">
        <f>VLOOKUP(A337,'[1]RKP registar'!$B$2:$I$3775,2,FALSE)</f>
        <v>26522</v>
      </c>
      <c r="C337" s="8">
        <v>418</v>
      </c>
      <c r="D337" s="9" t="s">
        <v>24</v>
      </c>
      <c r="E337" s="10" t="s">
        <v>25</v>
      </c>
      <c r="F337" s="10" t="s">
        <v>26</v>
      </c>
      <c r="G337" s="10" t="s">
        <v>26</v>
      </c>
      <c r="H337" s="10" t="s">
        <v>26</v>
      </c>
      <c r="I337" s="10" t="s">
        <v>26</v>
      </c>
      <c r="J337" s="10" t="s">
        <v>26</v>
      </c>
      <c r="K337" s="10" t="s">
        <v>25</v>
      </c>
      <c r="L337" s="10" t="s">
        <v>25</v>
      </c>
      <c r="M337" s="10" t="s">
        <v>25</v>
      </c>
      <c r="N337" s="11" t="s">
        <v>1741</v>
      </c>
      <c r="O337" s="12" t="s">
        <v>1742</v>
      </c>
      <c r="P337" s="13" t="s">
        <v>65</v>
      </c>
      <c r="Q337" s="7">
        <v>62106126299</v>
      </c>
      <c r="R337" s="14" t="str">
        <f>VLOOKUP(A337,'[1]RKP registar'!$B$2:$I$3775,5,FALSE)</f>
        <v>01504495</v>
      </c>
      <c r="S337" s="11" t="s">
        <v>1743</v>
      </c>
      <c r="T337" s="11" t="s">
        <v>1744</v>
      </c>
      <c r="U337" s="15" t="str">
        <f t="shared" si="14"/>
        <v xml:space="preserve"> 23210</v>
      </c>
      <c r="V337" s="15" t="str">
        <f t="shared" si="13"/>
        <v>23210</v>
      </c>
      <c r="W337" s="9" t="str">
        <f>VLOOKUP(V337,[1]poštanski!$B$2:$G$1019,6,FALSE)</f>
        <v>ZADARSKA</v>
      </c>
      <c r="X337" s="11" t="s">
        <v>1745</v>
      </c>
      <c r="Y337" s="11" t="s">
        <v>1746</v>
      </c>
      <c r="Z337" s="10">
        <v>19</v>
      </c>
      <c r="AA337" s="11" t="str">
        <f>VLOOKUP(A338,'[1]RKP registar'!$B$2:$I$3775,4,FALSE)</f>
        <v>077 - MINISTARSTVO GOSPODARSTVA I ODRŽIVOG RAZVOJA</v>
      </c>
    </row>
    <row r="338" spans="1:27" ht="27.6" x14ac:dyDescent="0.3">
      <c r="A338" s="7">
        <v>11528798664</v>
      </c>
      <c r="B338" s="2">
        <f>VLOOKUP(A338,'[1]RKP registar'!$B$2:$I$3775,2,FALSE)</f>
        <v>26539</v>
      </c>
      <c r="C338" s="8">
        <v>419</v>
      </c>
      <c r="D338" s="9" t="s">
        <v>24</v>
      </c>
      <c r="E338" s="10" t="s">
        <v>25</v>
      </c>
      <c r="F338" s="10" t="s">
        <v>26</v>
      </c>
      <c r="G338" s="10" t="s">
        <v>26</v>
      </c>
      <c r="H338" s="10" t="s">
        <v>26</v>
      </c>
      <c r="I338" s="10" t="s">
        <v>26</v>
      </c>
      <c r="J338" s="10" t="s">
        <v>26</v>
      </c>
      <c r="K338" s="10" t="s">
        <v>25</v>
      </c>
      <c r="L338" s="10" t="s">
        <v>25</v>
      </c>
      <c r="M338" s="10" t="s">
        <v>25</v>
      </c>
      <c r="N338" s="11" t="s">
        <v>1747</v>
      </c>
      <c r="O338" s="12" t="s">
        <v>1748</v>
      </c>
      <c r="P338" s="13" t="s">
        <v>65</v>
      </c>
      <c r="Q338" s="7">
        <v>11528798664</v>
      </c>
      <c r="R338" s="14" t="str">
        <f>VLOOKUP(A338,'[1]RKP registar'!$B$2:$I$3775,5,FALSE)</f>
        <v>01481517</v>
      </c>
      <c r="S338" s="11" t="s">
        <v>1749</v>
      </c>
      <c r="T338" s="11" t="s">
        <v>1750</v>
      </c>
      <c r="U338" s="15" t="str">
        <f t="shared" si="14"/>
        <v xml:space="preserve"> 10430</v>
      </c>
      <c r="V338" s="15" t="str">
        <f t="shared" si="13"/>
        <v>10430</v>
      </c>
      <c r="W338" s="9" t="str">
        <f>VLOOKUP(V338,[1]poštanski!$B$2:$G$1019,6,FALSE)</f>
        <v>ZAGREBAČKA</v>
      </c>
      <c r="X338" s="11" t="s">
        <v>1751</v>
      </c>
      <c r="Y338" s="11" t="s">
        <v>1752</v>
      </c>
      <c r="Z338" s="10">
        <v>12</v>
      </c>
      <c r="AA338" s="11" t="str">
        <f>VLOOKUP(A339,'[1]RKP registar'!$B$2:$I$3775,4,FALSE)</f>
        <v>080 - MINISTARSTVO ZNANOSTI I OBRAZOVANJA</v>
      </c>
    </row>
    <row r="339" spans="1:27" x14ac:dyDescent="0.3">
      <c r="A339" s="7">
        <v>3665720049</v>
      </c>
      <c r="B339" s="2">
        <f>VLOOKUP(A339,'[1]RKP registar'!$B$2:$I$3775,2,FALSE)</f>
        <v>2991</v>
      </c>
      <c r="C339" s="8">
        <v>420</v>
      </c>
      <c r="D339" s="9" t="s">
        <v>24</v>
      </c>
      <c r="E339" s="10" t="s">
        <v>25</v>
      </c>
      <c r="F339" s="10" t="s">
        <v>26</v>
      </c>
      <c r="G339" s="10" t="s">
        <v>26</v>
      </c>
      <c r="H339" s="10" t="s">
        <v>26</v>
      </c>
      <c r="I339" s="10" t="s">
        <v>26</v>
      </c>
      <c r="J339" s="10" t="s">
        <v>26</v>
      </c>
      <c r="K339" s="10" t="s">
        <v>25</v>
      </c>
      <c r="L339" s="10" t="s">
        <v>25</v>
      </c>
      <c r="M339" s="10" t="s">
        <v>25</v>
      </c>
      <c r="N339" s="11" t="s">
        <v>1753</v>
      </c>
      <c r="O339" s="12" t="s">
        <v>1754</v>
      </c>
      <c r="P339" s="13" t="s">
        <v>48</v>
      </c>
      <c r="Q339" s="7">
        <v>3665720049</v>
      </c>
      <c r="R339" s="14" t="str">
        <f>VLOOKUP(A339,'[1]RKP registar'!$B$2:$I$3775,5,FALSE)</f>
        <v>03058239</v>
      </c>
      <c r="S339" s="11" t="s">
        <v>1755</v>
      </c>
      <c r="T339" s="11" t="s">
        <v>140</v>
      </c>
      <c r="U339" s="15" t="str">
        <f t="shared" si="14"/>
        <v xml:space="preserve"> 31000</v>
      </c>
      <c r="V339" s="15" t="str">
        <f t="shared" si="13"/>
        <v>31000</v>
      </c>
      <c r="W339" s="9" t="str">
        <f>VLOOKUP(V339,[1]poštanski!$B$2:$G$1019,6,FALSE)</f>
        <v>OSJEČKO-BARANJSKA</v>
      </c>
      <c r="X339" s="11" t="s">
        <v>1756</v>
      </c>
      <c r="Y339" s="11" t="s">
        <v>1757</v>
      </c>
      <c r="Z339" s="10">
        <v>38</v>
      </c>
      <c r="AA339" s="11" t="str">
        <f>VLOOKUP(A340,'[1]RKP registar'!$B$2:$I$3775,4,FALSE)</f>
        <v xml:space="preserve"> - </v>
      </c>
    </row>
    <row r="340" spans="1:27" ht="27.6" x14ac:dyDescent="0.3">
      <c r="A340" s="19">
        <v>18683136487</v>
      </c>
      <c r="B340" s="2">
        <f>VLOOKUP(A340,'[1]RKP registar'!$B$2:$I$3775,2,FALSE)</f>
        <v>20157</v>
      </c>
      <c r="C340" s="8">
        <v>421</v>
      </c>
      <c r="D340" s="20" t="s">
        <v>154</v>
      </c>
      <c r="E340" s="20" t="s">
        <v>26</v>
      </c>
      <c r="F340" s="20" t="s">
        <v>26</v>
      </c>
      <c r="G340" s="20" t="s">
        <v>26</v>
      </c>
      <c r="H340" s="20" t="s">
        <v>26</v>
      </c>
      <c r="I340" s="20" t="s">
        <v>26</v>
      </c>
      <c r="J340" s="20" t="s">
        <v>26</v>
      </c>
      <c r="K340" s="20" t="s">
        <v>26</v>
      </c>
      <c r="L340" s="20" t="s">
        <v>26</v>
      </c>
      <c r="M340" s="10" t="s">
        <v>25</v>
      </c>
      <c r="N340" s="21" t="s">
        <v>1758</v>
      </c>
      <c r="O340" s="21" t="s">
        <v>1759</v>
      </c>
      <c r="P340" s="22" t="s">
        <v>157</v>
      </c>
      <c r="Q340" s="19">
        <v>18683136487</v>
      </c>
      <c r="R340" s="14" t="str">
        <f>VLOOKUP(A340,'[1]RKP registar'!$B$2:$I$3775,5,FALSE)</f>
        <v>03205991</v>
      </c>
      <c r="S340" s="21" t="s">
        <v>1760</v>
      </c>
      <c r="T340" s="21" t="s">
        <v>31</v>
      </c>
      <c r="U340" s="21" t="str">
        <f t="shared" si="14"/>
        <v xml:space="preserve"> 10000</v>
      </c>
      <c r="V340" s="21" t="str">
        <f t="shared" si="13"/>
        <v>10000</v>
      </c>
      <c r="W340" s="9" t="str">
        <f>VLOOKUP(V340,[1]poštanski!$B$2:$G$1019,6,FALSE)</f>
        <v>GRAD ZAGREB</v>
      </c>
      <c r="X340" s="21" t="s">
        <v>1761</v>
      </c>
      <c r="Y340" s="21" t="s">
        <v>1762</v>
      </c>
      <c r="Z340" s="23">
        <v>4005</v>
      </c>
      <c r="AA340" s="11" t="str">
        <f>VLOOKUP(A341,'[1]RKP registar'!$B$2:$I$3775,4,FALSE)</f>
        <v xml:space="preserve"> - </v>
      </c>
    </row>
    <row r="341" spans="1:27" ht="27.6" x14ac:dyDescent="0.3">
      <c r="A341" s="7">
        <v>68011638990</v>
      </c>
      <c r="B341" s="2">
        <f>VLOOKUP(A341,'[1]RKP registar'!$B$2:$I$3775,2,FALSE)</f>
        <v>48226</v>
      </c>
      <c r="C341" s="8">
        <v>422</v>
      </c>
      <c r="D341" s="9" t="s">
        <v>24</v>
      </c>
      <c r="E341" s="10" t="s">
        <v>25</v>
      </c>
      <c r="F341" s="10" t="s">
        <v>26</v>
      </c>
      <c r="G341" s="10" t="s">
        <v>26</v>
      </c>
      <c r="H341" s="10" t="s">
        <v>26</v>
      </c>
      <c r="I341" s="10" t="s">
        <v>26</v>
      </c>
      <c r="J341" s="10" t="s">
        <v>26</v>
      </c>
      <c r="K341" s="10" t="s">
        <v>25</v>
      </c>
      <c r="L341" s="10" t="s">
        <v>25</v>
      </c>
      <c r="M341" s="10" t="s">
        <v>25</v>
      </c>
      <c r="N341" s="11" t="s">
        <v>1763</v>
      </c>
      <c r="O341" s="12" t="s">
        <v>1764</v>
      </c>
      <c r="P341" s="13" t="s">
        <v>36</v>
      </c>
      <c r="Q341" s="7">
        <v>68011638990</v>
      </c>
      <c r="R341" s="14" t="str">
        <f>VLOOKUP(A341,'[1]RKP registar'!$B$2:$I$3775,5,FALSE)</f>
        <v>04126904</v>
      </c>
      <c r="S341" s="11" t="s">
        <v>1765</v>
      </c>
      <c r="T341" s="11" t="s">
        <v>31</v>
      </c>
      <c r="U341" s="15" t="str">
        <f t="shared" si="14"/>
        <v xml:space="preserve"> 10000</v>
      </c>
      <c r="V341" s="15" t="str">
        <f t="shared" si="13"/>
        <v>10000</v>
      </c>
      <c r="W341" s="9" t="str">
        <f>VLOOKUP(V341,[1]poštanski!$B$2:$G$1019,6,FALSE)</f>
        <v>GRAD ZAGREB</v>
      </c>
      <c r="X341" s="11" t="s">
        <v>1766</v>
      </c>
      <c r="Y341" s="11" t="s">
        <v>1767</v>
      </c>
      <c r="Z341" s="10">
        <v>15</v>
      </c>
      <c r="AA341" s="11" t="str">
        <f>VLOOKUP(A342,'[1]RKP registar'!$B$2:$I$3775,4,FALSE)</f>
        <v xml:space="preserve"> - </v>
      </c>
    </row>
    <row r="342" spans="1:27" x14ac:dyDescent="0.3">
      <c r="A342" s="42">
        <v>24871013494</v>
      </c>
      <c r="B342" s="2">
        <f>VLOOKUP(A342,'[1]RKP registar'!$B$2:$I$3775,2,FALSE)</f>
        <v>52321</v>
      </c>
      <c r="C342" s="8">
        <v>423</v>
      </c>
      <c r="D342" s="9" t="s">
        <v>24</v>
      </c>
      <c r="E342" s="10" t="s">
        <v>25</v>
      </c>
      <c r="F342" s="10" t="s">
        <v>26</v>
      </c>
      <c r="G342" s="10" t="s">
        <v>25</v>
      </c>
      <c r="H342" s="10" t="s">
        <v>26</v>
      </c>
      <c r="I342" s="10" t="s">
        <v>26</v>
      </c>
      <c r="J342" s="10" t="s">
        <v>26</v>
      </c>
      <c r="K342" s="10" t="s">
        <v>25</v>
      </c>
      <c r="L342" s="10" t="s">
        <v>25</v>
      </c>
      <c r="M342" s="10" t="s">
        <v>25</v>
      </c>
      <c r="N342" s="58" t="s">
        <v>1768</v>
      </c>
      <c r="O342" s="43"/>
      <c r="P342" s="13" t="s">
        <v>1561</v>
      </c>
      <c r="Q342" s="42">
        <v>24871013494</v>
      </c>
      <c r="R342" s="14" t="str">
        <f>VLOOKUP(A342,'[1]RKP registar'!$B$2:$I$3775,5,FALSE)</f>
        <v>05513260</v>
      </c>
      <c r="S342" s="58" t="s">
        <v>1769</v>
      </c>
      <c r="T342" s="38" t="s">
        <v>31</v>
      </c>
      <c r="U342" s="39" t="str">
        <f t="shared" si="14"/>
        <v xml:space="preserve"> 10000</v>
      </c>
      <c r="V342" s="39" t="str">
        <f t="shared" si="13"/>
        <v>10000</v>
      </c>
      <c r="W342" s="9" t="str">
        <f>VLOOKUP(V342,[1]poštanski!$B$2:$G$1019,6,FALSE)</f>
        <v>GRAD ZAGREB</v>
      </c>
      <c r="X342" s="40"/>
      <c r="Y342" s="40"/>
      <c r="Z342" s="10"/>
      <c r="AA342" s="11" t="str">
        <f>VLOOKUP(A343,'[1]RKP registar'!$B$2:$I$3775,4,FALSE)</f>
        <v xml:space="preserve"> - </v>
      </c>
    </row>
    <row r="343" spans="1:27" ht="27.6" x14ac:dyDescent="0.3">
      <c r="A343" s="7">
        <v>60383416394</v>
      </c>
      <c r="B343" s="2">
        <f>VLOOKUP(A343,'[1]RKP registar'!$B$2:$I$3775,2,FALSE)</f>
        <v>47852</v>
      </c>
      <c r="C343" s="8">
        <v>424</v>
      </c>
      <c r="D343" s="9" t="s">
        <v>24</v>
      </c>
      <c r="E343" s="10" t="s">
        <v>25</v>
      </c>
      <c r="F343" s="10" t="s">
        <v>26</v>
      </c>
      <c r="G343" s="10" t="s">
        <v>26</v>
      </c>
      <c r="H343" s="10" t="s">
        <v>26</v>
      </c>
      <c r="I343" s="10" t="s">
        <v>26</v>
      </c>
      <c r="J343" s="10" t="s">
        <v>26</v>
      </c>
      <c r="K343" s="10" t="s">
        <v>25</v>
      </c>
      <c r="L343" s="10" t="s">
        <v>25</v>
      </c>
      <c r="M343" s="10" t="s">
        <v>25</v>
      </c>
      <c r="N343" s="11" t="s">
        <v>1770</v>
      </c>
      <c r="O343" s="12" t="s">
        <v>1771</v>
      </c>
      <c r="P343" s="13" t="s">
        <v>36</v>
      </c>
      <c r="Q343" s="7">
        <v>60383416394</v>
      </c>
      <c r="R343" s="14" t="str">
        <f>VLOOKUP(A343,'[1]RKP registar'!$B$2:$I$3775,5,FALSE)</f>
        <v>01850113</v>
      </c>
      <c r="S343" s="11" t="s">
        <v>1772</v>
      </c>
      <c r="T343" s="11" t="s">
        <v>31</v>
      </c>
      <c r="U343" s="15" t="str">
        <f t="shared" si="14"/>
        <v xml:space="preserve"> 10000</v>
      </c>
      <c r="V343" s="15" t="str">
        <f t="shared" si="13"/>
        <v>10000</v>
      </c>
      <c r="W343" s="9" t="str">
        <f>VLOOKUP(V343,[1]poštanski!$B$2:$G$1019,6,FALSE)</f>
        <v>GRAD ZAGREB</v>
      </c>
      <c r="X343" s="11" t="s">
        <v>1773</v>
      </c>
      <c r="Y343" s="11" t="s">
        <v>1774</v>
      </c>
      <c r="Z343" s="10">
        <v>17</v>
      </c>
      <c r="AA343" s="11" t="str">
        <f>VLOOKUP(A344,'[1]RKP registar'!$B$2:$I$3775,4,FALSE)</f>
        <v xml:space="preserve"> - </v>
      </c>
    </row>
    <row r="344" spans="1:27" x14ac:dyDescent="0.3">
      <c r="A344" s="7">
        <v>71628985886</v>
      </c>
      <c r="B344" s="2">
        <f>VLOOKUP(A344,'[1]RKP registar'!$B$2:$I$3775,2,FALSE)</f>
        <v>24027</v>
      </c>
      <c r="C344" s="8">
        <v>425</v>
      </c>
      <c r="D344" s="9" t="s">
        <v>24</v>
      </c>
      <c r="E344" s="10" t="s">
        <v>25</v>
      </c>
      <c r="F344" s="10" t="s">
        <v>26</v>
      </c>
      <c r="G344" s="10" t="s">
        <v>26</v>
      </c>
      <c r="H344" s="10" t="s">
        <v>26</v>
      </c>
      <c r="I344" s="10" t="s">
        <v>26</v>
      </c>
      <c r="J344" s="10" t="s">
        <v>26</v>
      </c>
      <c r="K344" s="10" t="s">
        <v>25</v>
      </c>
      <c r="L344" s="10" t="s">
        <v>25</v>
      </c>
      <c r="M344" s="10" t="s">
        <v>25</v>
      </c>
      <c r="N344" s="11" t="s">
        <v>1775</v>
      </c>
      <c r="O344" s="12" t="s">
        <v>1776</v>
      </c>
      <c r="P344" s="13" t="s">
        <v>36</v>
      </c>
      <c r="Q344" s="7">
        <v>71628985886</v>
      </c>
      <c r="R344" s="14" t="str">
        <f>VLOOKUP(A344,'[1]RKP registar'!$B$2:$I$3775,5,FALSE)</f>
        <v>01748068</v>
      </c>
      <c r="S344" s="11" t="s">
        <v>1777</v>
      </c>
      <c r="T344" s="11" t="s">
        <v>31</v>
      </c>
      <c r="U344" s="15" t="str">
        <f t="shared" si="14"/>
        <v xml:space="preserve"> 10000</v>
      </c>
      <c r="V344" s="15" t="str">
        <f t="shared" si="13"/>
        <v>10000</v>
      </c>
      <c r="W344" s="9" t="str">
        <f>VLOOKUP(V344,[1]poštanski!$B$2:$G$1019,6,FALSE)</f>
        <v>GRAD ZAGREB</v>
      </c>
      <c r="X344" s="11" t="s">
        <v>1778</v>
      </c>
      <c r="Y344" s="11" t="s">
        <v>1779</v>
      </c>
      <c r="Z344" s="10">
        <v>19</v>
      </c>
      <c r="AA344" s="11" t="str">
        <f>VLOOKUP(A345,'[1]RKP registar'!$B$2:$I$3775,4,FALSE)</f>
        <v xml:space="preserve"> - </v>
      </c>
    </row>
    <row r="345" spans="1:27" ht="27.6" x14ac:dyDescent="0.3">
      <c r="A345" s="7">
        <v>18164416576</v>
      </c>
      <c r="B345" s="2">
        <f>VLOOKUP(A345,'[1]RKP registar'!$B$2:$I$3775,2,FALSE)</f>
        <v>24060</v>
      </c>
      <c r="C345" s="8">
        <v>426</v>
      </c>
      <c r="D345" s="9" t="s">
        <v>24</v>
      </c>
      <c r="E345" s="10" t="s">
        <v>25</v>
      </c>
      <c r="F345" s="10" t="s">
        <v>26</v>
      </c>
      <c r="G345" s="10" t="s">
        <v>25</v>
      </c>
      <c r="H345" s="10" t="s">
        <v>26</v>
      </c>
      <c r="I345" s="10" t="s">
        <v>26</v>
      </c>
      <c r="J345" s="10" t="s">
        <v>26</v>
      </c>
      <c r="K345" s="10" t="s">
        <v>26</v>
      </c>
      <c r="L345" s="10" t="s">
        <v>25</v>
      </c>
      <c r="M345" s="10" t="s">
        <v>25</v>
      </c>
      <c r="N345" s="11" t="s">
        <v>1780</v>
      </c>
      <c r="O345" s="12" t="s">
        <v>1781</v>
      </c>
      <c r="P345" s="13" t="s">
        <v>36</v>
      </c>
      <c r="Q345" s="7">
        <v>18164416576</v>
      </c>
      <c r="R345" s="14" t="str">
        <f>VLOOKUP(A345,'[1]RKP registar'!$B$2:$I$3775,5,FALSE)</f>
        <v>01768832</v>
      </c>
      <c r="S345" s="11" t="s">
        <v>1782</v>
      </c>
      <c r="T345" s="11" t="s">
        <v>31</v>
      </c>
      <c r="U345" s="15" t="str">
        <f t="shared" si="14"/>
        <v xml:space="preserve"> 10000</v>
      </c>
      <c r="V345" s="15" t="str">
        <f t="shared" si="13"/>
        <v>10000</v>
      </c>
      <c r="W345" s="9" t="str">
        <f>VLOOKUP(V345,[1]poštanski!$B$2:$G$1019,6,FALSE)</f>
        <v>GRAD ZAGREB</v>
      </c>
      <c r="X345" s="11" t="s">
        <v>1783</v>
      </c>
      <c r="Y345" s="11" t="s">
        <v>1784</v>
      </c>
      <c r="Z345" s="10">
        <v>12</v>
      </c>
      <c r="AA345" s="11" t="str">
        <f>VLOOKUP(A346,'[1]RKP registar'!$B$2:$I$3775,4,FALSE)</f>
        <v xml:space="preserve"> - </v>
      </c>
    </row>
    <row r="346" spans="1:27" ht="27.6" x14ac:dyDescent="0.3">
      <c r="A346" s="7">
        <v>39572892750</v>
      </c>
      <c r="B346" s="2">
        <f>VLOOKUP(A346,'[1]RKP registar'!$B$2:$I$3775,2,FALSE)</f>
        <v>43564</v>
      </c>
      <c r="C346" s="8">
        <v>427</v>
      </c>
      <c r="D346" s="9" t="s">
        <v>24</v>
      </c>
      <c r="E346" s="10" t="s">
        <v>25</v>
      </c>
      <c r="F346" s="10" t="s">
        <v>26</v>
      </c>
      <c r="G346" s="10" t="s">
        <v>26</v>
      </c>
      <c r="H346" s="10" t="s">
        <v>26</v>
      </c>
      <c r="I346" s="10" t="s">
        <v>26</v>
      </c>
      <c r="J346" s="10" t="s">
        <v>26</v>
      </c>
      <c r="K346" s="10" t="s">
        <v>26</v>
      </c>
      <c r="L346" s="10" t="s">
        <v>25</v>
      </c>
      <c r="M346" s="10" t="s">
        <v>25</v>
      </c>
      <c r="N346" s="11" t="s">
        <v>1785</v>
      </c>
      <c r="O346" s="12" t="s">
        <v>1786</v>
      </c>
      <c r="P346" s="13" t="s">
        <v>36</v>
      </c>
      <c r="Q346" s="7">
        <v>39572892750</v>
      </c>
      <c r="R346" s="14" t="str">
        <f>VLOOKUP(A346,'[1]RKP registar'!$B$2:$I$3775,5,FALSE)</f>
        <v>02397161</v>
      </c>
      <c r="S346" s="11" t="s">
        <v>1787</v>
      </c>
      <c r="T346" s="11" t="s">
        <v>31</v>
      </c>
      <c r="U346" s="15" t="str">
        <f t="shared" si="14"/>
        <v xml:space="preserve"> 10000</v>
      </c>
      <c r="V346" s="15" t="str">
        <f t="shared" si="13"/>
        <v>10000</v>
      </c>
      <c r="W346" s="9" t="str">
        <f>VLOOKUP(V346,[1]poštanski!$B$2:$G$1019,6,FALSE)</f>
        <v>GRAD ZAGREB</v>
      </c>
      <c r="X346" s="11" t="s">
        <v>1788</v>
      </c>
      <c r="Y346" s="11" t="s">
        <v>1789</v>
      </c>
      <c r="Z346" s="10">
        <v>15</v>
      </c>
      <c r="AA346" s="11" t="str">
        <f>VLOOKUP(A347,'[1]RKP registar'!$B$2:$I$3775,4,FALSE)</f>
        <v>109 - MINISTARSTVO PRAVOSUĐA I UPRAVE</v>
      </c>
    </row>
    <row r="347" spans="1:27" ht="27.6" x14ac:dyDescent="0.3">
      <c r="A347" s="7">
        <v>45836640931</v>
      </c>
      <c r="B347" s="2">
        <f>VLOOKUP(A347,'[1]RKP registar'!$B$2:$I$3775,2,FALSE)</f>
        <v>45978</v>
      </c>
      <c r="C347" s="8">
        <v>428</v>
      </c>
      <c r="D347" s="9" t="s">
        <v>24</v>
      </c>
      <c r="E347" s="10" t="s">
        <v>25</v>
      </c>
      <c r="F347" s="10" t="s">
        <v>26</v>
      </c>
      <c r="G347" s="10" t="s">
        <v>25</v>
      </c>
      <c r="H347" s="10" t="s">
        <v>26</v>
      </c>
      <c r="I347" s="10" t="s">
        <v>26</v>
      </c>
      <c r="J347" s="10" t="s">
        <v>26</v>
      </c>
      <c r="K347" s="10" t="s">
        <v>25</v>
      </c>
      <c r="L347" s="10" t="s">
        <v>25</v>
      </c>
      <c r="M347" s="10" t="s">
        <v>25</v>
      </c>
      <c r="N347" s="11" t="s">
        <v>1790</v>
      </c>
      <c r="O347" s="12" t="s">
        <v>1791</v>
      </c>
      <c r="P347" s="13" t="s">
        <v>1561</v>
      </c>
      <c r="Q347" s="7">
        <v>45836640931</v>
      </c>
      <c r="R347" s="14" t="str">
        <f>VLOOKUP(A347,'[1]RKP registar'!$B$2:$I$3775,5,FALSE)</f>
        <v>02601168</v>
      </c>
      <c r="S347" s="11" t="s">
        <v>1222</v>
      </c>
      <c r="T347" s="11" t="s">
        <v>31</v>
      </c>
      <c r="U347" s="15" t="str">
        <f t="shared" si="14"/>
        <v xml:space="preserve"> 10000</v>
      </c>
      <c r="V347" s="15" t="str">
        <f t="shared" si="13"/>
        <v>10000</v>
      </c>
      <c r="W347" s="9" t="str">
        <f>VLOOKUP(V347,[1]poštanski!$B$2:$G$1019,6,FALSE)</f>
        <v>GRAD ZAGREB</v>
      </c>
      <c r="X347" s="11" t="s">
        <v>1792</v>
      </c>
      <c r="Y347" s="11" t="s">
        <v>1793</v>
      </c>
      <c r="Z347" s="10">
        <v>25</v>
      </c>
      <c r="AA347" s="11" t="e">
        <f>VLOOKUP(A348,'[1]RKP registar'!$B$2:$I$3775,4,FALSE)</f>
        <v>#N/A</v>
      </c>
    </row>
    <row r="348" spans="1:27" x14ac:dyDescent="0.3">
      <c r="A348" s="7">
        <v>94534817607</v>
      </c>
      <c r="B348" s="2" t="e">
        <f>VLOOKUP(A348,'[1]RKP registar'!$B$2:$I$3775,2,FALSE)</f>
        <v>#N/A</v>
      </c>
      <c r="C348" s="8">
        <v>429</v>
      </c>
      <c r="D348" s="9" t="s">
        <v>24</v>
      </c>
      <c r="E348" s="10" t="s">
        <v>25</v>
      </c>
      <c r="F348" s="10" t="s">
        <v>26</v>
      </c>
      <c r="G348" s="10" t="s">
        <v>25</v>
      </c>
      <c r="H348" s="10" t="s">
        <v>26</v>
      </c>
      <c r="I348" s="10" t="s">
        <v>26</v>
      </c>
      <c r="J348" s="10" t="s">
        <v>26</v>
      </c>
      <c r="K348" s="10" t="s">
        <v>25</v>
      </c>
      <c r="L348" s="10" t="s">
        <v>25</v>
      </c>
      <c r="M348" s="10" t="s">
        <v>25</v>
      </c>
      <c r="N348" s="11" t="s">
        <v>1794</v>
      </c>
      <c r="O348" s="12" t="s">
        <v>1795</v>
      </c>
      <c r="P348" s="13" t="s">
        <v>36</v>
      </c>
      <c r="Q348" s="7">
        <v>94534817607</v>
      </c>
      <c r="R348" s="14" t="e">
        <f>VLOOKUP(A348,'[1]RKP registar'!$B$2:$I$3775,5,FALSE)</f>
        <v>#N/A</v>
      </c>
      <c r="S348" s="11" t="s">
        <v>1796</v>
      </c>
      <c r="T348" s="11" t="s">
        <v>1797</v>
      </c>
      <c r="U348" s="15" t="str">
        <f t="shared" si="14"/>
        <v xml:space="preserve"> 10000</v>
      </c>
      <c r="V348" s="15" t="str">
        <f t="shared" si="13"/>
        <v>10000</v>
      </c>
      <c r="W348" s="9" t="str">
        <f>VLOOKUP(V348,[1]poštanski!$B$2:$G$1019,6,FALSE)</f>
        <v>GRAD ZAGREB</v>
      </c>
      <c r="X348" s="11"/>
      <c r="Y348" s="11"/>
      <c r="Z348" s="10"/>
      <c r="AA348" s="11" t="str">
        <f>VLOOKUP(A349,'[1]RKP registar'!$B$2:$I$3775,4,FALSE)</f>
        <v>055 - MINISTARSTVO KULTURE I MEDIJA</v>
      </c>
    </row>
    <row r="349" spans="1:27" ht="27.6" x14ac:dyDescent="0.3">
      <c r="A349" s="7">
        <v>37280079200</v>
      </c>
      <c r="B349" s="2">
        <f>VLOOKUP(A349,'[1]RKP registar'!$B$2:$I$3775,2,FALSE)</f>
        <v>23593</v>
      </c>
      <c r="C349" s="8">
        <v>430</v>
      </c>
      <c r="D349" s="9" t="s">
        <v>24</v>
      </c>
      <c r="E349" s="10" t="s">
        <v>25</v>
      </c>
      <c r="F349" s="10" t="s">
        <v>26</v>
      </c>
      <c r="G349" s="10" t="s">
        <v>26</v>
      </c>
      <c r="H349" s="10" t="s">
        <v>26</v>
      </c>
      <c r="I349" s="10" t="s">
        <v>26</v>
      </c>
      <c r="J349" s="10" t="s">
        <v>26</v>
      </c>
      <c r="K349" s="10" t="s">
        <v>25</v>
      </c>
      <c r="L349" s="10" t="s">
        <v>25</v>
      </c>
      <c r="M349" s="10" t="s">
        <v>25</v>
      </c>
      <c r="N349" s="11" t="s">
        <v>1798</v>
      </c>
      <c r="O349" s="12" t="s">
        <v>1799</v>
      </c>
      <c r="P349" s="13" t="s">
        <v>29</v>
      </c>
      <c r="Q349" s="7">
        <v>37280079200</v>
      </c>
      <c r="R349" s="14" t="str">
        <f>VLOOKUP(A349,'[1]RKP registar'!$B$2:$I$3775,5,FALSE)</f>
        <v>03201678</v>
      </c>
      <c r="S349" s="11" t="s">
        <v>1800</v>
      </c>
      <c r="T349" s="11" t="s">
        <v>1801</v>
      </c>
      <c r="U349" s="15" t="str">
        <f t="shared" si="14"/>
        <v xml:space="preserve"> 44324</v>
      </c>
      <c r="V349" s="15" t="str">
        <f t="shared" si="13"/>
        <v>44324</v>
      </c>
      <c r="W349" s="9" t="str">
        <f>VLOOKUP(V349,[1]poštanski!$B$2:$G$1019,6,FALSE)</f>
        <v>SISAČKO-MOSLAVAČKA</v>
      </c>
      <c r="X349" s="11" t="s">
        <v>1802</v>
      </c>
      <c r="Y349" s="11" t="s">
        <v>1803</v>
      </c>
      <c r="Z349" s="10">
        <v>12</v>
      </c>
      <c r="AA349" s="11" t="str">
        <f>VLOOKUP(A350,'[1]RKP registar'!$B$2:$I$3775,4,FALSE)</f>
        <v>061 - MINISTARSTVO REGIONALNOGA RAZVOJA I FONDOVA EUROPSKE UNIJE</v>
      </c>
    </row>
    <row r="350" spans="1:27" ht="27.6" x14ac:dyDescent="0.3">
      <c r="A350" s="7">
        <v>11548277852</v>
      </c>
      <c r="B350" s="2">
        <f>VLOOKUP(A350,'[1]RKP registar'!$B$2:$I$3775,2,FALSE)</f>
        <v>43255</v>
      </c>
      <c r="C350" s="8">
        <v>431</v>
      </c>
      <c r="D350" s="9" t="s">
        <v>24</v>
      </c>
      <c r="E350" s="10" t="s">
        <v>25</v>
      </c>
      <c r="F350" s="10" t="s">
        <v>26</v>
      </c>
      <c r="G350" s="10" t="s">
        <v>26</v>
      </c>
      <c r="H350" s="10" t="s">
        <v>26</v>
      </c>
      <c r="I350" s="10" t="s">
        <v>26</v>
      </c>
      <c r="J350" s="10" t="s">
        <v>26</v>
      </c>
      <c r="K350" s="10" t="s">
        <v>25</v>
      </c>
      <c r="L350" s="10" t="s">
        <v>25</v>
      </c>
      <c r="M350" s="10" t="s">
        <v>25</v>
      </c>
      <c r="N350" s="11" t="s">
        <v>1804</v>
      </c>
      <c r="O350" s="12" t="s">
        <v>1805</v>
      </c>
      <c r="P350" s="13" t="s">
        <v>36</v>
      </c>
      <c r="Q350" s="7">
        <v>11548277852</v>
      </c>
      <c r="R350" s="14" t="str">
        <f>VLOOKUP(A350,'[1]RKP registar'!$B$2:$I$3775,5,FALSE)</f>
        <v>02288028</v>
      </c>
      <c r="S350" s="11" t="s">
        <v>1806</v>
      </c>
      <c r="T350" s="11" t="s">
        <v>31</v>
      </c>
      <c r="U350" s="15" t="str">
        <f t="shared" si="14"/>
        <v xml:space="preserve"> 10000</v>
      </c>
      <c r="V350" s="15" t="str">
        <f t="shared" si="13"/>
        <v>10000</v>
      </c>
      <c r="W350" s="9" t="str">
        <f>VLOOKUP(V350,[1]poštanski!$B$2:$G$1019,6,FALSE)</f>
        <v>GRAD ZAGREB</v>
      </c>
      <c r="X350" s="11" t="s">
        <v>1807</v>
      </c>
      <c r="Y350" s="11" t="s">
        <v>1808</v>
      </c>
      <c r="Z350" s="10">
        <v>211</v>
      </c>
      <c r="AA350" s="11" t="str">
        <f>VLOOKUP(A351,'[1]RKP registar'!$B$2:$I$3775,4,FALSE)</f>
        <v xml:space="preserve"> - </v>
      </c>
    </row>
    <row r="351" spans="1:27" ht="14.4" x14ac:dyDescent="0.3">
      <c r="A351" s="59">
        <v>63214615893</v>
      </c>
      <c r="B351" s="2">
        <f>VLOOKUP(A351,'[1]RKP registar'!$B$2:$I$3775,2,FALSE)</f>
        <v>51409</v>
      </c>
      <c r="C351" s="8">
        <v>432</v>
      </c>
      <c r="D351" s="9" t="s">
        <v>154</v>
      </c>
      <c r="E351" s="10" t="s">
        <v>26</v>
      </c>
      <c r="F351" s="10" t="s">
        <v>26</v>
      </c>
      <c r="G351" s="10" t="s">
        <v>26</v>
      </c>
      <c r="H351" s="20" t="s">
        <v>26</v>
      </c>
      <c r="I351" s="10" t="s">
        <v>26</v>
      </c>
      <c r="J351" s="10" t="s">
        <v>26</v>
      </c>
      <c r="K351" s="10" t="s">
        <v>26</v>
      </c>
      <c r="L351" s="10" t="s">
        <v>26</v>
      </c>
      <c r="M351" s="10" t="s">
        <v>25</v>
      </c>
      <c r="N351" s="51" t="s">
        <v>1809</v>
      </c>
      <c r="O351" s="45" t="s">
        <v>1810</v>
      </c>
      <c r="P351" s="13" t="s">
        <v>1221</v>
      </c>
      <c r="Q351" s="59">
        <v>63214615893</v>
      </c>
      <c r="R351" s="14" t="str">
        <f>VLOOKUP(A351,'[1]RKP registar'!$B$2:$I$3775,5,FALSE)</f>
        <v>05292441</v>
      </c>
      <c r="S351" s="30" t="s">
        <v>1198</v>
      </c>
      <c r="T351" s="11" t="s">
        <v>31</v>
      </c>
      <c r="U351" s="15" t="str">
        <f t="shared" si="14"/>
        <v xml:space="preserve"> 10000</v>
      </c>
      <c r="V351" s="15" t="str">
        <f t="shared" si="13"/>
        <v>10000</v>
      </c>
      <c r="W351" s="9" t="str">
        <f>VLOOKUP(V351,[1]poštanski!$B$2:$G$1019,6,FALSE)</f>
        <v>GRAD ZAGREB</v>
      </c>
      <c r="X351" s="30" t="s">
        <v>1811</v>
      </c>
      <c r="Y351" s="30" t="s">
        <v>1812</v>
      </c>
      <c r="Z351" s="31">
        <v>250</v>
      </c>
      <c r="AA351" s="11" t="str">
        <f>VLOOKUP(A352,'[1]RKP registar'!$B$2:$I$3775,4,FALSE)</f>
        <v xml:space="preserve"> - </v>
      </c>
    </row>
    <row r="352" spans="1:27" ht="27.6" x14ac:dyDescent="0.3">
      <c r="A352" s="34">
        <v>3416985458</v>
      </c>
      <c r="B352" s="2">
        <f>VLOOKUP(A352,'[1]RKP registar'!$B$2:$I$3775,2,FALSE)</f>
        <v>47439</v>
      </c>
      <c r="C352" s="8">
        <v>433</v>
      </c>
      <c r="D352" s="9" t="s">
        <v>154</v>
      </c>
      <c r="E352" s="10" t="s">
        <v>26</v>
      </c>
      <c r="F352" s="10" t="s">
        <v>26</v>
      </c>
      <c r="G352" s="10" t="s">
        <v>26</v>
      </c>
      <c r="H352" s="20" t="s">
        <v>26</v>
      </c>
      <c r="I352" s="10" t="s">
        <v>26</v>
      </c>
      <c r="J352" s="10" t="s">
        <v>26</v>
      </c>
      <c r="K352" s="10" t="s">
        <v>26</v>
      </c>
      <c r="L352" s="10" t="s">
        <v>26</v>
      </c>
      <c r="M352" s="10" t="s">
        <v>25</v>
      </c>
      <c r="N352" s="35" t="s">
        <v>1813</v>
      </c>
      <c r="O352" s="12" t="s">
        <v>1814</v>
      </c>
      <c r="P352" s="13" t="s">
        <v>1221</v>
      </c>
      <c r="Q352" s="34">
        <v>3416985458</v>
      </c>
      <c r="R352" s="14" t="str">
        <f>VLOOKUP(A352,'[1]RKP registar'!$B$2:$I$3775,5,FALSE)</f>
        <v>02875004</v>
      </c>
      <c r="S352" s="35" t="s">
        <v>1815</v>
      </c>
      <c r="T352" s="11" t="s">
        <v>31</v>
      </c>
      <c r="U352" s="15" t="str">
        <f t="shared" si="14"/>
        <v xml:space="preserve"> 10000</v>
      </c>
      <c r="V352" s="15" t="str">
        <f t="shared" si="13"/>
        <v>10000</v>
      </c>
      <c r="W352" s="9" t="str">
        <f>VLOOKUP(V352,[1]poštanski!$B$2:$G$1019,6,FALSE)</f>
        <v>GRAD ZAGREB</v>
      </c>
      <c r="X352" s="35" t="s">
        <v>1816</v>
      </c>
      <c r="Y352" s="35" t="s">
        <v>1817</v>
      </c>
      <c r="Z352" s="36">
        <v>32</v>
      </c>
      <c r="AA352" s="11" t="str">
        <f>VLOOKUP(A353,'[1]RKP registar'!$B$2:$I$3775,4,FALSE)</f>
        <v xml:space="preserve"> - </v>
      </c>
    </row>
    <row r="353" spans="1:27" ht="27.6" x14ac:dyDescent="0.3">
      <c r="A353" s="7">
        <v>55422358623</v>
      </c>
      <c r="B353" s="2">
        <f>VLOOKUP(A353,'[1]RKP registar'!$B$2:$I$3775,2,FALSE)</f>
        <v>49585</v>
      </c>
      <c r="C353" s="8">
        <v>435</v>
      </c>
      <c r="D353" s="9" t="s">
        <v>154</v>
      </c>
      <c r="E353" s="10" t="s">
        <v>26</v>
      </c>
      <c r="F353" s="10" t="s">
        <v>26</v>
      </c>
      <c r="G353" s="10" t="s">
        <v>26</v>
      </c>
      <c r="H353" s="20" t="s">
        <v>26</v>
      </c>
      <c r="I353" s="10" t="s">
        <v>26</v>
      </c>
      <c r="J353" s="10" t="s">
        <v>26</v>
      </c>
      <c r="K353" s="10" t="s">
        <v>26</v>
      </c>
      <c r="L353" s="10" t="s">
        <v>26</v>
      </c>
      <c r="M353" s="10" t="s">
        <v>25</v>
      </c>
      <c r="N353" s="30" t="s">
        <v>1818</v>
      </c>
      <c r="O353" s="12" t="s">
        <v>1819</v>
      </c>
      <c r="P353" s="13" t="s">
        <v>1221</v>
      </c>
      <c r="Q353" s="7">
        <v>55422358623</v>
      </c>
      <c r="R353" s="14" t="str">
        <f>VLOOKUP(A353,'[1]RKP registar'!$B$2:$I$3775,5,FALSE)</f>
        <v>04626265</v>
      </c>
      <c r="S353" s="35" t="s">
        <v>1820</v>
      </c>
      <c r="T353" s="11" t="s">
        <v>31</v>
      </c>
      <c r="U353" s="15" t="str">
        <f t="shared" si="14"/>
        <v xml:space="preserve"> 10000</v>
      </c>
      <c r="V353" s="15" t="str">
        <f t="shared" si="13"/>
        <v>10000</v>
      </c>
      <c r="W353" s="9" t="str">
        <f>VLOOKUP(V353,[1]poštanski!$B$2:$G$1019,6,FALSE)</f>
        <v>GRAD ZAGREB</v>
      </c>
      <c r="X353" s="30" t="s">
        <v>1821</v>
      </c>
      <c r="Y353" s="30" t="s">
        <v>1822</v>
      </c>
      <c r="Z353" s="31">
        <v>27</v>
      </c>
      <c r="AA353" s="11" t="str">
        <f>VLOOKUP(A354,'[1]RKP registar'!$B$2:$I$3775,4,FALSE)</f>
        <v xml:space="preserve"> - </v>
      </c>
    </row>
    <row r="354" spans="1:27" ht="27.6" x14ac:dyDescent="0.3">
      <c r="A354" s="34">
        <v>17683204722</v>
      </c>
      <c r="B354" s="2">
        <f>VLOOKUP(A354,'[1]RKP registar'!$B$2:$I$3775,2,FALSE)</f>
        <v>47334</v>
      </c>
      <c r="C354" s="8">
        <v>436</v>
      </c>
      <c r="D354" s="9" t="s">
        <v>154</v>
      </c>
      <c r="E354" s="10" t="s">
        <v>26</v>
      </c>
      <c r="F354" s="10" t="s">
        <v>26</v>
      </c>
      <c r="G354" s="10" t="s">
        <v>25</v>
      </c>
      <c r="H354" s="20" t="s">
        <v>26</v>
      </c>
      <c r="I354" s="10" t="s">
        <v>26</v>
      </c>
      <c r="J354" s="10" t="s">
        <v>26</v>
      </c>
      <c r="K354" s="10" t="s">
        <v>26</v>
      </c>
      <c r="L354" s="10" t="s">
        <v>26</v>
      </c>
      <c r="M354" s="10" t="s">
        <v>25</v>
      </c>
      <c r="N354" s="35" t="s">
        <v>1823</v>
      </c>
      <c r="O354" s="12" t="s">
        <v>1824</v>
      </c>
      <c r="P354" s="13" t="s">
        <v>1221</v>
      </c>
      <c r="Q354" s="34">
        <v>17683204722</v>
      </c>
      <c r="R354" s="14" t="str">
        <f>VLOOKUP(A354,'[1]RKP registar'!$B$2:$I$3775,5,FALSE)</f>
        <v>02840731</v>
      </c>
      <c r="S354" s="35" t="s">
        <v>1825</v>
      </c>
      <c r="T354" s="11" t="s">
        <v>31</v>
      </c>
      <c r="U354" s="15" t="str">
        <f t="shared" si="14"/>
        <v xml:space="preserve"> 10000</v>
      </c>
      <c r="V354" s="15" t="str">
        <f t="shared" si="13"/>
        <v>10000</v>
      </c>
      <c r="W354" s="9" t="str">
        <f>VLOOKUP(V354,[1]poštanski!$B$2:$G$1019,6,FALSE)</f>
        <v>GRAD ZAGREB</v>
      </c>
      <c r="X354" s="35" t="s">
        <v>1826</v>
      </c>
      <c r="Y354" s="35" t="s">
        <v>1826</v>
      </c>
      <c r="Z354" s="36">
        <v>24</v>
      </c>
      <c r="AA354" s="11" t="str">
        <f>VLOOKUP(A355,'[1]RKP registar'!$B$2:$I$3775,4,FALSE)</f>
        <v>086 - MINISTARSTVO RADA, MIROVINSKOGA SUSTAVA, OBITELJI I SOCIJALNE POLITIKE</v>
      </c>
    </row>
    <row r="355" spans="1:27" x14ac:dyDescent="0.3">
      <c r="A355" s="7">
        <v>93161265507</v>
      </c>
      <c r="B355" s="2">
        <f>VLOOKUP(A355,'[1]RKP registar'!$B$2:$I$3775,2,FALSE)</f>
        <v>24168</v>
      </c>
      <c r="C355" s="8">
        <v>437</v>
      </c>
      <c r="D355" s="9" t="s">
        <v>24</v>
      </c>
      <c r="E355" s="10" t="s">
        <v>25</v>
      </c>
      <c r="F355" s="10" t="s">
        <v>26</v>
      </c>
      <c r="G355" s="10" t="s">
        <v>26</v>
      </c>
      <c r="H355" s="10" t="s">
        <v>26</v>
      </c>
      <c r="I355" s="10" t="s">
        <v>26</v>
      </c>
      <c r="J355" s="10" t="s">
        <v>26</v>
      </c>
      <c r="K355" s="10" t="s">
        <v>26</v>
      </c>
      <c r="L355" s="10" t="s">
        <v>25</v>
      </c>
      <c r="M355" s="10" t="s">
        <v>25</v>
      </c>
      <c r="N355" s="11" t="s">
        <v>1827</v>
      </c>
      <c r="O355" s="12" t="s">
        <v>1828</v>
      </c>
      <c r="P355" s="13" t="s">
        <v>65</v>
      </c>
      <c r="Q355" s="7">
        <v>93161265507</v>
      </c>
      <c r="R355" s="14" t="str">
        <f>VLOOKUP(A355,'[1]RKP registar'!$B$2:$I$3775,5,FALSE)</f>
        <v>01469819</v>
      </c>
      <c r="S355" s="11" t="s">
        <v>1829</v>
      </c>
      <c r="T355" s="11" t="s">
        <v>31</v>
      </c>
      <c r="U355" s="15" t="str">
        <f t="shared" si="14"/>
        <v xml:space="preserve"> 10000</v>
      </c>
      <c r="V355" s="15" t="str">
        <f t="shared" si="13"/>
        <v>10000</v>
      </c>
      <c r="W355" s="9" t="str">
        <f>VLOOKUP(V355,[1]poštanski!$B$2:$G$1019,6,FALSE)</f>
        <v>GRAD ZAGREB</v>
      </c>
      <c r="X355" s="11" t="s">
        <v>1830</v>
      </c>
      <c r="Y355" s="11" t="s">
        <v>1831</v>
      </c>
      <c r="Z355" s="10">
        <v>43</v>
      </c>
      <c r="AA355" s="11" t="str">
        <f>VLOOKUP(A356,'[1]RKP registar'!$B$2:$I$3775,4,FALSE)</f>
        <v>080 - MINISTARSTVO ZNANOSTI I OBRAZOVANJA</v>
      </c>
    </row>
    <row r="356" spans="1:27" x14ac:dyDescent="0.3">
      <c r="A356" s="7">
        <v>15291942541</v>
      </c>
      <c r="B356" s="2">
        <f>VLOOKUP(A356,'[1]RKP registar'!$B$2:$I$3775,2,FALSE)</f>
        <v>21070</v>
      </c>
      <c r="C356" s="8">
        <v>438</v>
      </c>
      <c r="D356" s="9" t="s">
        <v>24</v>
      </c>
      <c r="E356" s="10" t="s">
        <v>25</v>
      </c>
      <c r="F356" s="10" t="s">
        <v>26</v>
      </c>
      <c r="G356" s="10" t="s">
        <v>26</v>
      </c>
      <c r="H356" s="10" t="s">
        <v>26</v>
      </c>
      <c r="I356" s="10" t="s">
        <v>26</v>
      </c>
      <c r="J356" s="10" t="s">
        <v>26</v>
      </c>
      <c r="K356" s="10" t="s">
        <v>25</v>
      </c>
      <c r="L356" s="10" t="s">
        <v>25</v>
      </c>
      <c r="M356" s="10" t="s">
        <v>25</v>
      </c>
      <c r="N356" s="11" t="s">
        <v>1832</v>
      </c>
      <c r="O356" s="12" t="s">
        <v>1833</v>
      </c>
      <c r="P356" s="13" t="s">
        <v>48</v>
      </c>
      <c r="Q356" s="7">
        <v>15291942541</v>
      </c>
      <c r="R356" s="14" t="str">
        <f>VLOOKUP(A356,'[1]RKP registar'!$B$2:$I$3775,5,FALSE)</f>
        <v>01259563</v>
      </c>
      <c r="S356" s="11" t="s">
        <v>1834</v>
      </c>
      <c r="T356" s="11" t="s">
        <v>31</v>
      </c>
      <c r="U356" s="15" t="str">
        <f t="shared" si="14"/>
        <v xml:space="preserve"> 10000</v>
      </c>
      <c r="V356" s="15" t="str">
        <f t="shared" si="13"/>
        <v>10000</v>
      </c>
      <c r="W356" s="9" t="str">
        <f>VLOOKUP(V356,[1]poštanski!$B$2:$G$1019,6,FALSE)</f>
        <v>GRAD ZAGREB</v>
      </c>
      <c r="X356" s="11" t="s">
        <v>1835</v>
      </c>
      <c r="Y356" s="11" t="s">
        <v>1836</v>
      </c>
      <c r="Z356" s="10">
        <v>22</v>
      </c>
      <c r="AA356" s="11" t="str">
        <f>VLOOKUP(A357,'[1]RKP registar'!$B$2:$I$3775,4,FALSE)</f>
        <v>020 - VLADA REPUBLIKE HRVATSKE</v>
      </c>
    </row>
    <row r="357" spans="1:27" x14ac:dyDescent="0.3">
      <c r="A357" s="7">
        <v>35036123402</v>
      </c>
      <c r="B357" s="2">
        <f>VLOOKUP(A357,'[1]RKP registar'!$B$2:$I$3775,2,FALSE)</f>
        <v>23979</v>
      </c>
      <c r="C357" s="8">
        <v>439</v>
      </c>
      <c r="D357" s="9" t="s">
        <v>376</v>
      </c>
      <c r="E357" s="10" t="s">
        <v>26</v>
      </c>
      <c r="F357" s="10" t="s">
        <v>26</v>
      </c>
      <c r="G357" s="10" t="s">
        <v>25</v>
      </c>
      <c r="H357" s="10" t="s">
        <v>25</v>
      </c>
      <c r="I357" s="10" t="s">
        <v>26</v>
      </c>
      <c r="J357" s="10" t="s">
        <v>26</v>
      </c>
      <c r="K357" s="10" t="s">
        <v>26</v>
      </c>
      <c r="L357" s="10" t="s">
        <v>26</v>
      </c>
      <c r="M357" s="10" t="s">
        <v>25</v>
      </c>
      <c r="N357" s="29" t="s">
        <v>1837</v>
      </c>
      <c r="O357" s="12"/>
      <c r="P357" s="13" t="s">
        <v>378</v>
      </c>
      <c r="Q357" s="7">
        <v>35036123402</v>
      </c>
      <c r="R357" s="14" t="str">
        <f>VLOOKUP(A357,'[1]RKP registar'!$B$2:$I$3775,5,FALSE)</f>
        <v>01730118</v>
      </c>
      <c r="S357" s="30" t="s">
        <v>1838</v>
      </c>
      <c r="T357" s="11" t="s">
        <v>31</v>
      </c>
      <c r="U357" s="15" t="str">
        <f t="shared" si="14"/>
        <v xml:space="preserve"> 10000</v>
      </c>
      <c r="V357" s="15" t="str">
        <f t="shared" si="13"/>
        <v>10000</v>
      </c>
      <c r="W357" s="9" t="str">
        <f>VLOOKUP(V357,[1]poštanski!$B$2:$G$1019,6,FALSE)</f>
        <v>GRAD ZAGREB</v>
      </c>
      <c r="X357" s="30" t="s">
        <v>376</v>
      </c>
      <c r="Y357" s="30" t="s">
        <v>376</v>
      </c>
      <c r="Z357" s="31">
        <v>6</v>
      </c>
      <c r="AA357" s="11" t="str">
        <f>VLOOKUP(A358,'[1]RKP registar'!$B$2:$I$3775,4,FALSE)</f>
        <v>080 - MINISTARSTVO ZNANOSTI I OBRAZOVANJA</v>
      </c>
    </row>
    <row r="358" spans="1:27" x14ac:dyDescent="0.3">
      <c r="A358" s="7">
        <v>70788591483</v>
      </c>
      <c r="B358" s="2">
        <f>VLOOKUP(A358,'[1]RKP registar'!$B$2:$I$3775,2,FALSE)</f>
        <v>51450</v>
      </c>
      <c r="C358" s="8">
        <v>440</v>
      </c>
      <c r="D358" s="9" t="s">
        <v>24</v>
      </c>
      <c r="E358" s="10" t="s">
        <v>25</v>
      </c>
      <c r="F358" s="10" t="s">
        <v>26</v>
      </c>
      <c r="G358" s="10" t="s">
        <v>25</v>
      </c>
      <c r="H358" s="10" t="s">
        <v>26</v>
      </c>
      <c r="I358" s="10" t="s">
        <v>26</v>
      </c>
      <c r="J358" s="10" t="s">
        <v>26</v>
      </c>
      <c r="K358" s="10" t="s">
        <v>25</v>
      </c>
      <c r="L358" s="10" t="s">
        <v>25</v>
      </c>
      <c r="M358" s="10" t="s">
        <v>25</v>
      </c>
      <c r="N358" s="11" t="s">
        <v>1839</v>
      </c>
      <c r="O358" s="24" t="s">
        <v>1840</v>
      </c>
      <c r="P358" s="13" t="s">
        <v>593</v>
      </c>
      <c r="Q358" s="7">
        <v>70788591483</v>
      </c>
      <c r="R358" s="14" t="str">
        <f>VLOOKUP(A358,'[1]RKP registar'!$B$2:$I$3775,5,FALSE)</f>
        <v>05302099</v>
      </c>
      <c r="S358" s="11" t="s">
        <v>1841</v>
      </c>
      <c r="T358" s="11" t="s">
        <v>1140</v>
      </c>
      <c r="U358" s="28">
        <v>31000</v>
      </c>
      <c r="V358" s="15" t="str">
        <f t="shared" si="13"/>
        <v>31000</v>
      </c>
      <c r="W358" s="9" t="str">
        <f>VLOOKUP(V358,[1]poštanski!$B$2:$G$1019,6,FALSE)</f>
        <v>OSJEČKO-BARANJSKA</v>
      </c>
      <c r="X358" s="11" t="s">
        <v>1842</v>
      </c>
      <c r="Y358" s="11"/>
      <c r="Z358" s="10"/>
      <c r="AA358" s="11" t="str">
        <f>VLOOKUP(A359,'[1]RKP registar'!$B$2:$I$3775,4,FALSE)</f>
        <v>080 - MINISTARSTVO ZNANOSTI I OBRAZOVANJA</v>
      </c>
    </row>
    <row r="359" spans="1:27" x14ac:dyDescent="0.3">
      <c r="A359" s="7">
        <v>78808975734</v>
      </c>
      <c r="B359" s="2">
        <f>VLOOKUP(A359,'[1]RKP registar'!$B$2:$I$3775,2,FALSE)</f>
        <v>2452</v>
      </c>
      <c r="C359" s="8">
        <v>441</v>
      </c>
      <c r="D359" s="9" t="s">
        <v>24</v>
      </c>
      <c r="E359" s="10" t="s">
        <v>25</v>
      </c>
      <c r="F359" s="10" t="s">
        <v>26</v>
      </c>
      <c r="G359" s="10" t="s">
        <v>26</v>
      </c>
      <c r="H359" s="10" t="s">
        <v>26</v>
      </c>
      <c r="I359" s="10" t="s">
        <v>26</v>
      </c>
      <c r="J359" s="10" t="s">
        <v>26</v>
      </c>
      <c r="K359" s="10" t="s">
        <v>25</v>
      </c>
      <c r="L359" s="10" t="s">
        <v>25</v>
      </c>
      <c r="M359" s="10" t="s">
        <v>25</v>
      </c>
      <c r="N359" s="11" t="s">
        <v>1843</v>
      </c>
      <c r="O359" s="12" t="s">
        <v>1844</v>
      </c>
      <c r="P359" s="13" t="s">
        <v>48</v>
      </c>
      <c r="Q359" s="7">
        <v>78808975734</v>
      </c>
      <c r="R359" s="14" t="str">
        <f>VLOOKUP(A359,'[1]RKP registar'!$B$2:$I$3775,5,FALSE)</f>
        <v>03049779</v>
      </c>
      <c r="S359" s="11" t="s">
        <v>1845</v>
      </c>
      <c r="T359" s="11" t="s">
        <v>140</v>
      </c>
      <c r="U359" s="15" t="str">
        <f t="shared" ref="U359:U414" si="15">LEFT(T359,6)</f>
        <v xml:space="preserve"> 31000</v>
      </c>
      <c r="V359" s="15" t="str">
        <f t="shared" si="13"/>
        <v>31000</v>
      </c>
      <c r="W359" s="9" t="str">
        <f>VLOOKUP(V359,[1]poštanski!$B$2:$G$1019,6,FALSE)</f>
        <v>OSJEČKO-BARANJSKA</v>
      </c>
      <c r="X359" s="11" t="s">
        <v>1846</v>
      </c>
      <c r="Y359" s="11" t="s">
        <v>1847</v>
      </c>
      <c r="Z359" s="10">
        <v>297</v>
      </c>
      <c r="AA359" s="11" t="str">
        <f>VLOOKUP(A360,'[1]RKP registar'!$B$2:$I$3775,4,FALSE)</f>
        <v>080 - MINISTARSTVO ZNANOSTI I OBRAZOVANJA</v>
      </c>
    </row>
    <row r="360" spans="1:27" x14ac:dyDescent="0.3">
      <c r="A360" s="7">
        <v>52778515544</v>
      </c>
      <c r="B360" s="2">
        <f>VLOOKUP(A360,'[1]RKP registar'!$B$2:$I$3775,2,FALSE)</f>
        <v>2284</v>
      </c>
      <c r="C360" s="8">
        <v>442</v>
      </c>
      <c r="D360" s="9" t="s">
        <v>24</v>
      </c>
      <c r="E360" s="10" t="s">
        <v>25</v>
      </c>
      <c r="F360" s="10" t="s">
        <v>26</v>
      </c>
      <c r="G360" s="10" t="s">
        <v>25</v>
      </c>
      <c r="H360" s="10" t="s">
        <v>26</v>
      </c>
      <c r="I360" s="10" t="s">
        <v>26</v>
      </c>
      <c r="J360" s="10" t="s">
        <v>26</v>
      </c>
      <c r="K360" s="10" t="s">
        <v>25</v>
      </c>
      <c r="L360" s="10" t="s">
        <v>25</v>
      </c>
      <c r="M360" s="10" t="s">
        <v>25</v>
      </c>
      <c r="N360" s="11" t="s">
        <v>1848</v>
      </c>
      <c r="O360" s="12" t="s">
        <v>1849</v>
      </c>
      <c r="P360" s="13" t="s">
        <v>48</v>
      </c>
      <c r="Q360" s="7">
        <v>52778515544</v>
      </c>
      <c r="R360" s="14" t="str">
        <f>VLOOKUP(A360,'[1]RKP registar'!$B$2:$I$3775,5,FALSE)</f>
        <v>03021645</v>
      </c>
      <c r="S360" s="11" t="s">
        <v>1850</v>
      </c>
      <c r="T360" s="11" t="s">
        <v>140</v>
      </c>
      <c r="U360" s="15" t="str">
        <f t="shared" si="15"/>
        <v xml:space="preserve"> 31000</v>
      </c>
      <c r="V360" s="15" t="str">
        <f t="shared" si="13"/>
        <v>31000</v>
      </c>
      <c r="W360" s="9" t="str">
        <f>VLOOKUP(V360,[1]poštanski!$B$2:$G$1019,6,FALSE)</f>
        <v>OSJEČKO-BARANJSKA</v>
      </c>
      <c r="X360" s="11" t="s">
        <v>1851</v>
      </c>
      <c r="Y360" s="11" t="s">
        <v>1852</v>
      </c>
      <c r="Z360" s="10">
        <v>101</v>
      </c>
      <c r="AA360" s="11" t="str">
        <f>VLOOKUP(A361,'[1]RKP registar'!$B$2:$I$3775,4,FALSE)</f>
        <v>080 - MINISTARSTVO ZNANOSTI I OBRAZOVANJA</v>
      </c>
    </row>
    <row r="361" spans="1:27" ht="28.8" x14ac:dyDescent="0.3">
      <c r="A361" s="7">
        <v>98816779821</v>
      </c>
      <c r="B361" s="2">
        <f>VLOOKUP(A361,'[1]RKP registar'!$B$2:$I$3775,2,FALSE)</f>
        <v>2268</v>
      </c>
      <c r="C361" s="8">
        <v>443</v>
      </c>
      <c r="D361" s="9" t="s">
        <v>24</v>
      </c>
      <c r="E361" s="10" t="s">
        <v>25</v>
      </c>
      <c r="F361" s="10" t="s">
        <v>26</v>
      </c>
      <c r="G361" s="10" t="s">
        <v>26</v>
      </c>
      <c r="H361" s="10" t="s">
        <v>26</v>
      </c>
      <c r="I361" s="10" t="s">
        <v>26</v>
      </c>
      <c r="J361" s="10" t="s">
        <v>26</v>
      </c>
      <c r="K361" s="10" t="s">
        <v>25</v>
      </c>
      <c r="L361" s="10" t="s">
        <v>25</v>
      </c>
      <c r="M361" s="10" t="s">
        <v>25</v>
      </c>
      <c r="N361" s="11" t="s">
        <v>1853</v>
      </c>
      <c r="O361" s="32" t="s">
        <v>1854</v>
      </c>
      <c r="P361" s="13" t="s">
        <v>48</v>
      </c>
      <c r="Q361" s="7">
        <v>98816779821</v>
      </c>
      <c r="R361" s="14" t="str">
        <f>VLOOKUP(A361,'[1]RKP registar'!$B$2:$I$3775,5,FALSE)</f>
        <v>03058212</v>
      </c>
      <c r="S361" s="11" t="s">
        <v>1855</v>
      </c>
      <c r="T361" s="11" t="s">
        <v>140</v>
      </c>
      <c r="U361" s="15" t="str">
        <f t="shared" si="15"/>
        <v xml:space="preserve"> 31000</v>
      </c>
      <c r="V361" s="15" t="str">
        <f t="shared" si="13"/>
        <v>31000</v>
      </c>
      <c r="W361" s="9" t="str">
        <f>VLOOKUP(V361,[1]poštanski!$B$2:$G$1019,6,FALSE)</f>
        <v>OSJEČKO-BARANJSKA</v>
      </c>
      <c r="X361" s="11" t="s">
        <v>1856</v>
      </c>
      <c r="Y361" s="11" t="s">
        <v>1857</v>
      </c>
      <c r="Z361" s="10">
        <v>225</v>
      </c>
      <c r="AA361" s="11" t="str">
        <f>VLOOKUP(A362,'[1]RKP registar'!$B$2:$I$3775,4,FALSE)</f>
        <v>080 - MINISTARSTVO ZNANOSTI I OBRAZOVANJA</v>
      </c>
    </row>
    <row r="362" spans="1:27" ht="27.6" x14ac:dyDescent="0.3">
      <c r="A362" s="7">
        <v>83830458507</v>
      </c>
      <c r="B362" s="2">
        <f>VLOOKUP(A362,'[1]RKP registar'!$B$2:$I$3775,2,FALSE)</f>
        <v>49796</v>
      </c>
      <c r="C362" s="8">
        <v>444</v>
      </c>
      <c r="D362" s="9" t="s">
        <v>24</v>
      </c>
      <c r="E362" s="10" t="s">
        <v>25</v>
      </c>
      <c r="F362" s="10" t="s">
        <v>26</v>
      </c>
      <c r="G362" s="10" t="s">
        <v>25</v>
      </c>
      <c r="H362" s="10" t="s">
        <v>26</v>
      </c>
      <c r="I362" s="10" t="s">
        <v>26</v>
      </c>
      <c r="J362" s="10" t="s">
        <v>26</v>
      </c>
      <c r="K362" s="10" t="s">
        <v>25</v>
      </c>
      <c r="L362" s="10" t="s">
        <v>25</v>
      </c>
      <c r="M362" s="10" t="s">
        <v>25</v>
      </c>
      <c r="N362" s="11" t="s">
        <v>1858</v>
      </c>
      <c r="O362" s="24" t="s">
        <v>1859</v>
      </c>
      <c r="P362" s="13" t="s">
        <v>48</v>
      </c>
      <c r="Q362" s="7">
        <v>83830458507</v>
      </c>
      <c r="R362" s="14" t="str">
        <f>VLOOKUP(A362,'[1]RKP registar'!$B$2:$I$3775,5,FALSE)</f>
        <v>04748875</v>
      </c>
      <c r="S362" s="11" t="s">
        <v>1860</v>
      </c>
      <c r="T362" s="11" t="s">
        <v>140</v>
      </c>
      <c r="U362" s="15" t="str">
        <f t="shared" si="15"/>
        <v xml:space="preserve"> 31000</v>
      </c>
      <c r="V362" s="15" t="str">
        <f t="shared" si="13"/>
        <v>31000</v>
      </c>
      <c r="W362" s="9" t="str">
        <f>VLOOKUP(V362,[1]poštanski!$B$2:$G$1019,6,FALSE)</f>
        <v>OSJEČKO-BARANJSKA</v>
      </c>
      <c r="X362" s="11" t="s">
        <v>1861</v>
      </c>
      <c r="Y362" s="11" t="s">
        <v>1862</v>
      </c>
      <c r="Z362" s="10"/>
      <c r="AA362" s="11" t="str">
        <f>VLOOKUP(A363,'[1]RKP registar'!$B$2:$I$3775,4,FALSE)</f>
        <v>080 - MINISTARSTVO ZNANOSTI I OBRAZOVANJA</v>
      </c>
    </row>
    <row r="363" spans="1:27" ht="41.4" x14ac:dyDescent="0.3">
      <c r="A363" s="7">
        <v>28082679513</v>
      </c>
      <c r="B363" s="2">
        <f>VLOOKUP(A363,'[1]RKP registar'!$B$2:$I$3775,2,FALSE)</f>
        <v>22486</v>
      </c>
      <c r="C363" s="8">
        <v>445</v>
      </c>
      <c r="D363" s="9" t="s">
        <v>24</v>
      </c>
      <c r="E363" s="10" t="s">
        <v>25</v>
      </c>
      <c r="F363" s="10" t="s">
        <v>26</v>
      </c>
      <c r="G363" s="10" t="s">
        <v>26</v>
      </c>
      <c r="H363" s="10" t="s">
        <v>26</v>
      </c>
      <c r="I363" s="10" t="s">
        <v>26</v>
      </c>
      <c r="J363" s="10" t="s">
        <v>26</v>
      </c>
      <c r="K363" s="10" t="s">
        <v>25</v>
      </c>
      <c r="L363" s="10" t="s">
        <v>25</v>
      </c>
      <c r="M363" s="10" t="s">
        <v>25</v>
      </c>
      <c r="N363" s="11" t="s">
        <v>1863</v>
      </c>
      <c r="O363" s="12" t="s">
        <v>1864</v>
      </c>
      <c r="P363" s="13" t="s">
        <v>48</v>
      </c>
      <c r="Q363" s="7">
        <v>28082679513</v>
      </c>
      <c r="R363" s="14" t="str">
        <f>VLOOKUP(A363,'[1]RKP registar'!$B$2:$I$3775,5,FALSE)</f>
        <v>01404881</v>
      </c>
      <c r="S363" s="11" t="s">
        <v>1865</v>
      </c>
      <c r="T363" s="11" t="s">
        <v>140</v>
      </c>
      <c r="U363" s="15" t="str">
        <f t="shared" si="15"/>
        <v xml:space="preserve"> 31000</v>
      </c>
      <c r="V363" s="15" t="str">
        <f t="shared" si="13"/>
        <v>31000</v>
      </c>
      <c r="W363" s="9" t="str">
        <f>VLOOKUP(V363,[1]poštanski!$B$2:$G$1019,6,FALSE)</f>
        <v>OSJEČKO-BARANJSKA</v>
      </c>
      <c r="X363" s="11" t="s">
        <v>1866</v>
      </c>
      <c r="Y363" s="11" t="s">
        <v>1867</v>
      </c>
      <c r="Z363" s="10">
        <v>95</v>
      </c>
      <c r="AA363" s="11" t="str">
        <f>VLOOKUP(A364,'[1]RKP registar'!$B$2:$I$3775,4,FALSE)</f>
        <v>080 - MINISTARSTVO ZNANOSTI I OBRAZOVANJA</v>
      </c>
    </row>
    <row r="364" spans="1:27" x14ac:dyDescent="0.3">
      <c r="A364" s="7">
        <v>58868871646</v>
      </c>
      <c r="B364" s="2">
        <f>VLOOKUP(A364,'[1]RKP registar'!$B$2:$I$3775,2,FALSE)</f>
        <v>2321</v>
      </c>
      <c r="C364" s="8">
        <v>446</v>
      </c>
      <c r="D364" s="9" t="s">
        <v>24</v>
      </c>
      <c r="E364" s="10" t="s">
        <v>25</v>
      </c>
      <c r="F364" s="10" t="s">
        <v>26</v>
      </c>
      <c r="G364" s="10" t="s">
        <v>26</v>
      </c>
      <c r="H364" s="10" t="s">
        <v>26</v>
      </c>
      <c r="I364" s="10" t="s">
        <v>26</v>
      </c>
      <c r="J364" s="10" t="s">
        <v>26</v>
      </c>
      <c r="K364" s="10" t="s">
        <v>25</v>
      </c>
      <c r="L364" s="10" t="s">
        <v>25</v>
      </c>
      <c r="M364" s="10" t="s">
        <v>25</v>
      </c>
      <c r="N364" s="11" t="s">
        <v>1868</v>
      </c>
      <c r="O364" s="12" t="s">
        <v>1869</v>
      </c>
      <c r="P364" s="13" t="s">
        <v>48</v>
      </c>
      <c r="Q364" s="7">
        <v>58868871646</v>
      </c>
      <c r="R364" s="14" t="str">
        <f>VLOOKUP(A364,'[1]RKP registar'!$B$2:$I$3775,5,FALSE)</f>
        <v>03014185</v>
      </c>
      <c r="S364" s="11" t="s">
        <v>1870</v>
      </c>
      <c r="T364" s="11" t="s">
        <v>140</v>
      </c>
      <c r="U364" s="15" t="str">
        <f t="shared" si="15"/>
        <v xml:space="preserve"> 31000</v>
      </c>
      <c r="V364" s="15" t="str">
        <f t="shared" si="13"/>
        <v>31000</v>
      </c>
      <c r="W364" s="9" t="str">
        <f>VLOOKUP(V364,[1]poštanski!$B$2:$G$1019,6,FALSE)</f>
        <v>OSJEČKO-BARANJSKA</v>
      </c>
      <c r="X364" s="11" t="s">
        <v>1871</v>
      </c>
      <c r="Y364" s="11" t="s">
        <v>1872</v>
      </c>
      <c r="Z364" s="10">
        <v>179</v>
      </c>
      <c r="AA364" s="11" t="str">
        <f>VLOOKUP(A365,'[1]RKP registar'!$B$2:$I$3775,4,FALSE)</f>
        <v>080 - MINISTARSTVO ZNANOSTI I OBRAZOVANJA</v>
      </c>
    </row>
    <row r="365" spans="1:27" x14ac:dyDescent="0.3">
      <c r="A365" s="7">
        <v>4150850819</v>
      </c>
      <c r="B365" s="2">
        <f>VLOOKUP(A365,'[1]RKP registar'!$B$2:$I$3775,2,FALSE)</f>
        <v>2250</v>
      </c>
      <c r="C365" s="8">
        <v>447</v>
      </c>
      <c r="D365" s="9" t="s">
        <v>24</v>
      </c>
      <c r="E365" s="10" t="s">
        <v>25</v>
      </c>
      <c r="F365" s="10" t="s">
        <v>26</v>
      </c>
      <c r="G365" s="10" t="s">
        <v>25</v>
      </c>
      <c r="H365" s="10" t="s">
        <v>26</v>
      </c>
      <c r="I365" s="10" t="s">
        <v>26</v>
      </c>
      <c r="J365" s="10" t="s">
        <v>26</v>
      </c>
      <c r="K365" s="10" t="s">
        <v>25</v>
      </c>
      <c r="L365" s="10" t="s">
        <v>25</v>
      </c>
      <c r="M365" s="10" t="s">
        <v>25</v>
      </c>
      <c r="N365" s="11" t="s">
        <v>1873</v>
      </c>
      <c r="O365" s="12" t="s">
        <v>1874</v>
      </c>
      <c r="P365" s="13" t="s">
        <v>48</v>
      </c>
      <c r="Q365" s="7">
        <v>4150850819</v>
      </c>
      <c r="R365" s="14" t="str">
        <f>VLOOKUP(A365,'[1]RKP registar'!$B$2:$I$3775,5,FALSE)</f>
        <v>03397335</v>
      </c>
      <c r="S365" s="11" t="s">
        <v>1875</v>
      </c>
      <c r="T365" s="11" t="s">
        <v>140</v>
      </c>
      <c r="U365" s="15" t="str">
        <f t="shared" si="15"/>
        <v xml:space="preserve"> 31000</v>
      </c>
      <c r="V365" s="15" t="str">
        <f t="shared" si="13"/>
        <v>31000</v>
      </c>
      <c r="W365" s="9" t="str">
        <f>VLOOKUP(V365,[1]poštanski!$B$2:$G$1019,6,FALSE)</f>
        <v>OSJEČKO-BARANJSKA</v>
      </c>
      <c r="X365" s="11" t="s">
        <v>1876</v>
      </c>
      <c r="Y365" s="11" t="s">
        <v>1877</v>
      </c>
      <c r="Z365" s="10">
        <v>97</v>
      </c>
      <c r="AA365" s="11" t="str">
        <f>VLOOKUP(A366,'[1]RKP registar'!$B$2:$I$3775,4,FALSE)</f>
        <v>080 - MINISTARSTVO ZNANOSTI I OBRAZOVANJA</v>
      </c>
    </row>
    <row r="366" spans="1:27" x14ac:dyDescent="0.3">
      <c r="A366" s="7">
        <v>16214165873</v>
      </c>
      <c r="B366" s="2">
        <f>VLOOKUP(A366,'[1]RKP registar'!$B$2:$I$3775,2,FALSE)</f>
        <v>22849</v>
      </c>
      <c r="C366" s="8">
        <v>448</v>
      </c>
      <c r="D366" s="9" t="s">
        <v>24</v>
      </c>
      <c r="E366" s="10" t="s">
        <v>25</v>
      </c>
      <c r="F366" s="10" t="s">
        <v>26</v>
      </c>
      <c r="G366" s="10" t="s">
        <v>25</v>
      </c>
      <c r="H366" s="10" t="s">
        <v>26</v>
      </c>
      <c r="I366" s="10" t="s">
        <v>26</v>
      </c>
      <c r="J366" s="10" t="s">
        <v>26</v>
      </c>
      <c r="K366" s="10" t="s">
        <v>25</v>
      </c>
      <c r="L366" s="10" t="s">
        <v>25</v>
      </c>
      <c r="M366" s="10" t="s">
        <v>25</v>
      </c>
      <c r="N366" s="11" t="s">
        <v>1878</v>
      </c>
      <c r="O366" s="12" t="s">
        <v>1879</v>
      </c>
      <c r="P366" s="13" t="s">
        <v>48</v>
      </c>
      <c r="Q366" s="7">
        <v>16214165873</v>
      </c>
      <c r="R366" s="14" t="str">
        <f>VLOOKUP(A366,'[1]RKP registar'!$B$2:$I$3775,5,FALSE)</f>
        <v>01388142</v>
      </c>
      <c r="S366" s="11" t="s">
        <v>1090</v>
      </c>
      <c r="T366" s="11" t="s">
        <v>140</v>
      </c>
      <c r="U366" s="15" t="str">
        <f t="shared" si="15"/>
        <v xml:space="preserve"> 31000</v>
      </c>
      <c r="V366" s="15" t="str">
        <f t="shared" si="13"/>
        <v>31000</v>
      </c>
      <c r="W366" s="9" t="str">
        <f>VLOOKUP(V366,[1]poštanski!$B$2:$G$1019,6,FALSE)</f>
        <v>OSJEČKO-BARANJSKA</v>
      </c>
      <c r="X366" s="11" t="s">
        <v>1880</v>
      </c>
      <c r="Y366" s="11" t="s">
        <v>1881</v>
      </c>
      <c r="Z366" s="10">
        <v>186</v>
      </c>
      <c r="AA366" s="11" t="str">
        <f>VLOOKUP(A367,'[1]RKP registar'!$B$2:$I$3775,4,FALSE)</f>
        <v>080 - MINISTARSTVO ZNANOSTI I OBRAZOVANJA</v>
      </c>
    </row>
    <row r="367" spans="1:27" x14ac:dyDescent="0.3">
      <c r="A367" s="7">
        <v>26416570803</v>
      </c>
      <c r="B367" s="2">
        <f>VLOOKUP(A367,'[1]RKP registar'!$B$2:$I$3775,2,FALSE)</f>
        <v>2292</v>
      </c>
      <c r="C367" s="8">
        <v>449</v>
      </c>
      <c r="D367" s="9" t="s">
        <v>24</v>
      </c>
      <c r="E367" s="10" t="s">
        <v>25</v>
      </c>
      <c r="F367" s="10" t="s">
        <v>26</v>
      </c>
      <c r="G367" s="10" t="s">
        <v>25</v>
      </c>
      <c r="H367" s="10" t="s">
        <v>26</v>
      </c>
      <c r="I367" s="10" t="s">
        <v>26</v>
      </c>
      <c r="J367" s="10" t="s">
        <v>26</v>
      </c>
      <c r="K367" s="10" t="s">
        <v>25</v>
      </c>
      <c r="L367" s="10" t="s">
        <v>25</v>
      </c>
      <c r="M367" s="10" t="s">
        <v>25</v>
      </c>
      <c r="N367" s="11" t="s">
        <v>1882</v>
      </c>
      <c r="O367" s="12" t="s">
        <v>1883</v>
      </c>
      <c r="P367" s="13" t="s">
        <v>48</v>
      </c>
      <c r="Q367" s="7">
        <v>26416570803</v>
      </c>
      <c r="R367" s="14" t="str">
        <f>VLOOKUP(A367,'[1]RKP registar'!$B$2:$I$3775,5,FALSE)</f>
        <v>03014193</v>
      </c>
      <c r="S367" s="11" t="s">
        <v>1884</v>
      </c>
      <c r="T367" s="11" t="s">
        <v>140</v>
      </c>
      <c r="U367" s="15" t="str">
        <f t="shared" si="15"/>
        <v xml:space="preserve"> 31000</v>
      </c>
      <c r="V367" s="15" t="str">
        <f t="shared" si="13"/>
        <v>31000</v>
      </c>
      <c r="W367" s="9" t="str">
        <f>VLOOKUP(V367,[1]poštanski!$B$2:$G$1019,6,FALSE)</f>
        <v>OSJEČKO-BARANJSKA</v>
      </c>
      <c r="X367" s="11" t="s">
        <v>1885</v>
      </c>
      <c r="Y367" s="11" t="s">
        <v>1886</v>
      </c>
      <c r="Z367" s="10">
        <v>86</v>
      </c>
      <c r="AA367" s="11" t="str">
        <f>VLOOKUP(A368,'[1]RKP registar'!$B$2:$I$3775,4,FALSE)</f>
        <v>080 - MINISTARSTVO ZNANOSTI I OBRAZOVANJA</v>
      </c>
    </row>
    <row r="368" spans="1:27" ht="27.6" x14ac:dyDescent="0.3">
      <c r="A368" s="7">
        <v>96371000697</v>
      </c>
      <c r="B368" s="2">
        <f>VLOOKUP(A368,'[1]RKP registar'!$B$2:$I$3775,2,FALSE)</f>
        <v>2276</v>
      </c>
      <c r="C368" s="8">
        <v>450</v>
      </c>
      <c r="D368" s="9" t="s">
        <v>24</v>
      </c>
      <c r="E368" s="10" t="s">
        <v>25</v>
      </c>
      <c r="F368" s="10" t="s">
        <v>26</v>
      </c>
      <c r="G368" s="10" t="s">
        <v>26</v>
      </c>
      <c r="H368" s="10" t="s">
        <v>26</v>
      </c>
      <c r="I368" s="10" t="s">
        <v>26</v>
      </c>
      <c r="J368" s="10" t="s">
        <v>26</v>
      </c>
      <c r="K368" s="10" t="s">
        <v>25</v>
      </c>
      <c r="L368" s="10" t="s">
        <v>25</v>
      </c>
      <c r="M368" s="10" t="s">
        <v>25</v>
      </c>
      <c r="N368" s="11" t="s">
        <v>1887</v>
      </c>
      <c r="O368" s="12" t="s">
        <v>1888</v>
      </c>
      <c r="P368" s="13" t="s">
        <v>48</v>
      </c>
      <c r="Q368" s="7">
        <v>96371000697</v>
      </c>
      <c r="R368" s="14" t="str">
        <f>VLOOKUP(A368,'[1]RKP registar'!$B$2:$I$3775,5,FALSE)</f>
        <v>03058204</v>
      </c>
      <c r="S368" s="11" t="s">
        <v>1889</v>
      </c>
      <c r="T368" s="11" t="s">
        <v>140</v>
      </c>
      <c r="U368" s="15" t="str">
        <f t="shared" si="15"/>
        <v xml:space="preserve"> 31000</v>
      </c>
      <c r="V368" s="15" t="str">
        <f t="shared" si="13"/>
        <v>31000</v>
      </c>
      <c r="W368" s="9" t="str">
        <f>VLOOKUP(V368,[1]poštanski!$B$2:$G$1019,6,FALSE)</f>
        <v>OSJEČKO-BARANJSKA</v>
      </c>
      <c r="X368" s="11" t="s">
        <v>1890</v>
      </c>
      <c r="Y368" s="11" t="s">
        <v>1891</v>
      </c>
      <c r="Z368" s="10">
        <v>102</v>
      </c>
      <c r="AA368" s="11" t="str">
        <f>VLOOKUP(A369,'[1]RKP registar'!$B$2:$I$3775,4,FALSE)</f>
        <v>080 - MINISTARSTVO ZNANOSTI I OBRAZOVANJA</v>
      </c>
    </row>
    <row r="369" spans="1:27" ht="14.4" x14ac:dyDescent="0.3">
      <c r="A369" s="60">
        <v>33027834374</v>
      </c>
      <c r="B369" s="2">
        <f>VLOOKUP(A369,'[1]RKP registar'!$B$2:$I$3775,2,FALSE)</f>
        <v>51360</v>
      </c>
      <c r="C369" s="8">
        <v>451</v>
      </c>
      <c r="D369" s="9" t="s">
        <v>24</v>
      </c>
      <c r="E369" s="10" t="s">
        <v>25</v>
      </c>
      <c r="F369" s="10" t="s">
        <v>26</v>
      </c>
      <c r="G369" s="10" t="s">
        <v>25</v>
      </c>
      <c r="H369" s="10" t="s">
        <v>26</v>
      </c>
      <c r="I369" s="10" t="s">
        <v>26</v>
      </c>
      <c r="J369" s="10" t="s">
        <v>26</v>
      </c>
      <c r="K369" s="10" t="s">
        <v>25</v>
      </c>
      <c r="L369" s="10" t="s">
        <v>25</v>
      </c>
      <c r="M369" s="10" t="s">
        <v>25</v>
      </c>
      <c r="N369" s="11" t="s">
        <v>1892</v>
      </c>
      <c r="O369" s="12"/>
      <c r="P369" s="13"/>
      <c r="Q369">
        <v>33027834374</v>
      </c>
      <c r="R369" s="14" t="str">
        <f>VLOOKUP(A369,'[1]RKP registar'!$B$2:$I$3775,5,FALSE)</f>
        <v>05290538</v>
      </c>
      <c r="S369" s="11"/>
      <c r="T369" s="38" t="s">
        <v>31</v>
      </c>
      <c r="U369" s="39" t="str">
        <f t="shared" si="15"/>
        <v xml:space="preserve"> 10000</v>
      </c>
      <c r="V369" s="39" t="str">
        <f t="shared" si="13"/>
        <v>10000</v>
      </c>
      <c r="W369" s="9" t="str">
        <f>VLOOKUP(V369,[1]poštanski!$B$2:$G$1019,6,FALSE)</f>
        <v>GRAD ZAGREB</v>
      </c>
      <c r="X369" s="11" t="s">
        <v>1893</v>
      </c>
      <c r="Y369" s="11" t="s">
        <v>1894</v>
      </c>
      <c r="Z369" s="10"/>
      <c r="AA369" s="11" t="str">
        <f>VLOOKUP(A370,'[1]RKP registar'!$B$2:$I$3775,4,FALSE)</f>
        <v>080 - MINISTARSTVO ZNANOSTI I OBRAZOVANJA</v>
      </c>
    </row>
    <row r="370" spans="1:27" ht="41.4" x14ac:dyDescent="0.3">
      <c r="A370" s="7">
        <v>60277424315</v>
      </c>
      <c r="B370" s="2">
        <f>VLOOKUP(A370,'[1]RKP registar'!$B$2:$I$3775,2,FALSE)</f>
        <v>50215</v>
      </c>
      <c r="C370" s="8">
        <v>452</v>
      </c>
      <c r="D370" s="9" t="s">
        <v>24</v>
      </c>
      <c r="E370" s="10" t="s">
        <v>25</v>
      </c>
      <c r="F370" s="10" t="s">
        <v>26</v>
      </c>
      <c r="G370" s="10" t="s">
        <v>25</v>
      </c>
      <c r="H370" s="10" t="s">
        <v>26</v>
      </c>
      <c r="I370" s="10" t="s">
        <v>26</v>
      </c>
      <c r="J370" s="10" t="s">
        <v>26</v>
      </c>
      <c r="K370" s="10" t="s">
        <v>25</v>
      </c>
      <c r="L370" s="10" t="s">
        <v>25</v>
      </c>
      <c r="M370" s="10" t="s">
        <v>25</v>
      </c>
      <c r="N370" s="11" t="s">
        <v>1895</v>
      </c>
      <c r="O370" s="12" t="s">
        <v>1896</v>
      </c>
      <c r="P370" s="13" t="s">
        <v>48</v>
      </c>
      <c r="Q370" s="7">
        <v>60277424315</v>
      </c>
      <c r="R370" s="14" t="str">
        <f>VLOOKUP(A370,'[1]RKP registar'!$B$2:$I$3775,5,FALSE)</f>
        <v>04907361</v>
      </c>
      <c r="S370" s="11" t="s">
        <v>1897</v>
      </c>
      <c r="T370" s="11" t="s">
        <v>140</v>
      </c>
      <c r="U370" s="15" t="str">
        <f t="shared" si="15"/>
        <v xml:space="preserve"> 31000</v>
      </c>
      <c r="V370" s="15" t="str">
        <f t="shared" si="13"/>
        <v>31000</v>
      </c>
      <c r="W370" s="9" t="str">
        <f>VLOOKUP(V370,[1]poštanski!$B$2:$G$1019,6,FALSE)</f>
        <v>OSJEČKO-BARANJSKA</v>
      </c>
      <c r="X370" s="11" t="s">
        <v>1898</v>
      </c>
      <c r="Y370" s="11" t="s">
        <v>1899</v>
      </c>
      <c r="Z370" s="10">
        <v>122</v>
      </c>
      <c r="AA370" s="11" t="str">
        <f>VLOOKUP(A371,'[1]RKP registar'!$B$2:$I$3775,4,FALSE)</f>
        <v>080 - MINISTARSTVO ZNANOSTI I OBRAZOVANJA</v>
      </c>
    </row>
    <row r="371" spans="1:27" ht="27.6" x14ac:dyDescent="0.3">
      <c r="A371" s="7">
        <v>95494259952</v>
      </c>
      <c r="B371" s="2">
        <f>VLOOKUP(A371,'[1]RKP registar'!$B$2:$I$3775,2,FALSE)</f>
        <v>2313</v>
      </c>
      <c r="C371" s="8">
        <v>453</v>
      </c>
      <c r="D371" s="9" t="s">
        <v>24</v>
      </c>
      <c r="E371" s="10" t="s">
        <v>25</v>
      </c>
      <c r="F371" s="10" t="s">
        <v>26</v>
      </c>
      <c r="G371" s="10" t="s">
        <v>26</v>
      </c>
      <c r="H371" s="10" t="s">
        <v>26</v>
      </c>
      <c r="I371" s="10" t="s">
        <v>26</v>
      </c>
      <c r="J371" s="10" t="s">
        <v>26</v>
      </c>
      <c r="K371" s="10" t="s">
        <v>25</v>
      </c>
      <c r="L371" s="10" t="s">
        <v>25</v>
      </c>
      <c r="M371" s="10" t="s">
        <v>25</v>
      </c>
      <c r="N371" s="11" t="s">
        <v>1900</v>
      </c>
      <c r="O371" s="12" t="s">
        <v>1901</v>
      </c>
      <c r="P371" s="13" t="s">
        <v>48</v>
      </c>
      <c r="Q371" s="7">
        <v>95494259952</v>
      </c>
      <c r="R371" s="14" t="str">
        <f>VLOOKUP(A371,'[1]RKP registar'!$B$2:$I$3775,5,FALSE)</f>
        <v>03392589</v>
      </c>
      <c r="S371" s="11" t="s">
        <v>1902</v>
      </c>
      <c r="T371" s="11" t="s">
        <v>140</v>
      </c>
      <c r="U371" s="15" t="str">
        <f t="shared" si="15"/>
        <v xml:space="preserve"> 31000</v>
      </c>
      <c r="V371" s="15" t="str">
        <f t="shared" si="13"/>
        <v>31000</v>
      </c>
      <c r="W371" s="9" t="str">
        <f>VLOOKUP(V371,[1]poštanski!$B$2:$G$1019,6,FALSE)</f>
        <v>OSJEČKO-BARANJSKA</v>
      </c>
      <c r="X371" s="11" t="s">
        <v>1903</v>
      </c>
      <c r="Y371" s="11" t="s">
        <v>1904</v>
      </c>
      <c r="Z371" s="10">
        <v>148</v>
      </c>
      <c r="AA371" s="11" t="str">
        <f>VLOOKUP(A372,'[1]RKP registar'!$B$2:$I$3775,4,FALSE)</f>
        <v>080 - MINISTARSTVO ZNANOSTI I OBRAZOVANJA</v>
      </c>
    </row>
    <row r="372" spans="1:27" x14ac:dyDescent="0.3">
      <c r="A372" s="7">
        <v>46627536930</v>
      </c>
      <c r="B372" s="2">
        <f>VLOOKUP(A372,'[1]RKP registar'!$B$2:$I$3775,2,FALSE)</f>
        <v>2508</v>
      </c>
      <c r="C372" s="8">
        <v>454</v>
      </c>
      <c r="D372" s="9" t="s">
        <v>24</v>
      </c>
      <c r="E372" s="10" t="s">
        <v>25</v>
      </c>
      <c r="F372" s="10" t="s">
        <v>26</v>
      </c>
      <c r="G372" s="10" t="s">
        <v>26</v>
      </c>
      <c r="H372" s="10" t="s">
        <v>26</v>
      </c>
      <c r="I372" s="10" t="s">
        <v>26</v>
      </c>
      <c r="J372" s="10" t="s">
        <v>26</v>
      </c>
      <c r="K372" s="10" t="s">
        <v>25</v>
      </c>
      <c r="L372" s="10" t="s">
        <v>25</v>
      </c>
      <c r="M372" s="10" t="s">
        <v>25</v>
      </c>
      <c r="N372" s="11" t="s">
        <v>1905</v>
      </c>
      <c r="O372" s="12" t="s">
        <v>1906</v>
      </c>
      <c r="P372" s="13" t="s">
        <v>48</v>
      </c>
      <c r="Q372" s="7">
        <v>46627536930</v>
      </c>
      <c r="R372" s="14" t="str">
        <f>VLOOKUP(A372,'[1]RKP registar'!$B$2:$I$3775,5,FALSE)</f>
        <v>03014347</v>
      </c>
      <c r="S372" s="11" t="s">
        <v>1907</v>
      </c>
      <c r="T372" s="11" t="s">
        <v>140</v>
      </c>
      <c r="U372" s="15" t="str">
        <f t="shared" si="15"/>
        <v xml:space="preserve"> 31000</v>
      </c>
      <c r="V372" s="15" t="str">
        <f t="shared" si="13"/>
        <v>31000</v>
      </c>
      <c r="W372" s="9" t="str">
        <f>VLOOKUP(V372,[1]poštanski!$B$2:$G$1019,6,FALSE)</f>
        <v>OSJEČKO-BARANJSKA</v>
      </c>
      <c r="X372" s="11" t="s">
        <v>1908</v>
      </c>
      <c r="Y372" s="11" t="s">
        <v>1908</v>
      </c>
      <c r="Z372" s="10">
        <v>53</v>
      </c>
      <c r="AA372" s="11" t="str">
        <f>VLOOKUP(A373,'[1]RKP registar'!$B$2:$I$3775,4,FALSE)</f>
        <v>080 - MINISTARSTVO ZNANOSTI I OBRAZOVANJA</v>
      </c>
    </row>
    <row r="373" spans="1:27" ht="27.6" x14ac:dyDescent="0.3">
      <c r="A373" s="7">
        <v>5384220316</v>
      </c>
      <c r="B373" s="2">
        <f>VLOOKUP(A373,'[1]RKP registar'!$B$2:$I$3775,2,FALSE)</f>
        <v>38479</v>
      </c>
      <c r="C373" s="8">
        <v>455</v>
      </c>
      <c r="D373" s="9" t="s">
        <v>24</v>
      </c>
      <c r="E373" s="10" t="s">
        <v>25</v>
      </c>
      <c r="F373" s="10" t="s">
        <v>26</v>
      </c>
      <c r="G373" s="10" t="s">
        <v>25</v>
      </c>
      <c r="H373" s="10" t="s">
        <v>26</v>
      </c>
      <c r="I373" s="10" t="s">
        <v>26</v>
      </c>
      <c r="J373" s="10" t="s">
        <v>26</v>
      </c>
      <c r="K373" s="10" t="s">
        <v>25</v>
      </c>
      <c r="L373" s="10" t="s">
        <v>25</v>
      </c>
      <c r="M373" s="10" t="s">
        <v>25</v>
      </c>
      <c r="N373" s="11" t="s">
        <v>1909</v>
      </c>
      <c r="O373" s="12" t="s">
        <v>1910</v>
      </c>
      <c r="P373" s="13" t="s">
        <v>48</v>
      </c>
      <c r="Q373" s="7">
        <v>5384220316</v>
      </c>
      <c r="R373" s="14" t="str">
        <f>VLOOKUP(A373,'[1]RKP registar'!$B$2:$I$3775,5,FALSE)</f>
        <v>01986490</v>
      </c>
      <c r="S373" s="11" t="s">
        <v>1911</v>
      </c>
      <c r="T373" s="11" t="s">
        <v>573</v>
      </c>
      <c r="U373" s="15" t="str">
        <f t="shared" si="15"/>
        <v xml:space="preserve"> 31400</v>
      </c>
      <c r="V373" s="15" t="str">
        <f t="shared" si="13"/>
        <v>31400</v>
      </c>
      <c r="W373" s="9" t="str">
        <f>VLOOKUP(V373,[1]poštanski!$B$2:$G$1019,6,FALSE)</f>
        <v>OSJEČKO-BARANJSKA</v>
      </c>
      <c r="X373" s="11" t="s">
        <v>1912</v>
      </c>
      <c r="Y373" s="11" t="s">
        <v>1913</v>
      </c>
      <c r="Z373" s="10">
        <v>42</v>
      </c>
      <c r="AA373" s="11" t="str">
        <f>VLOOKUP(A374,'[1]RKP registar'!$B$2:$I$3775,4,FALSE)</f>
        <v>080 - MINISTARSTVO ZNANOSTI I OBRAZOVANJA</v>
      </c>
    </row>
    <row r="374" spans="1:27" x14ac:dyDescent="0.3">
      <c r="A374" s="7">
        <v>61738073226</v>
      </c>
      <c r="B374" s="2">
        <f>VLOOKUP(A374,'[1]RKP registar'!$B$2:$I$3775,2,FALSE)</f>
        <v>42024</v>
      </c>
      <c r="C374" s="8">
        <v>456</v>
      </c>
      <c r="D374" s="9" t="s">
        <v>24</v>
      </c>
      <c r="E374" s="10" t="s">
        <v>25</v>
      </c>
      <c r="F374" s="10" t="s">
        <v>26</v>
      </c>
      <c r="G374" s="10" t="s">
        <v>26</v>
      </c>
      <c r="H374" s="10" t="s">
        <v>26</v>
      </c>
      <c r="I374" s="10" t="s">
        <v>26</v>
      </c>
      <c r="J374" s="10" t="s">
        <v>26</v>
      </c>
      <c r="K374" s="10" t="s">
        <v>25</v>
      </c>
      <c r="L374" s="10" t="s">
        <v>25</v>
      </c>
      <c r="M374" s="10" t="s">
        <v>25</v>
      </c>
      <c r="N374" s="11" t="s">
        <v>1914</v>
      </c>
      <c r="O374" s="12" t="s">
        <v>1915</v>
      </c>
      <c r="P374" s="13" t="s">
        <v>48</v>
      </c>
      <c r="Q374" s="7">
        <v>61738073226</v>
      </c>
      <c r="R374" s="14" t="str">
        <f>VLOOKUP(A374,'[1]RKP registar'!$B$2:$I$3775,5,FALSE)</f>
        <v>02161753</v>
      </c>
      <c r="S374" s="11" t="s">
        <v>1916</v>
      </c>
      <c r="T374" s="11" t="s">
        <v>128</v>
      </c>
      <c r="U374" s="15" t="str">
        <f t="shared" si="15"/>
        <v xml:space="preserve"> 52100</v>
      </c>
      <c r="V374" s="15" t="str">
        <f t="shared" si="13"/>
        <v>52100</v>
      </c>
      <c r="W374" s="9" t="str">
        <f>VLOOKUP(V374,[1]poštanski!$B$2:$G$1019,6,FALSE)</f>
        <v>ISTARSKA</v>
      </c>
      <c r="X374" s="11" t="s">
        <v>1917</v>
      </c>
      <c r="Y374" s="11" t="s">
        <v>1918</v>
      </c>
      <c r="Z374" s="10">
        <v>249</v>
      </c>
      <c r="AA374" s="11" t="str">
        <f>VLOOKUP(A375,'[1]RKP registar'!$B$2:$I$3775,4,FALSE)</f>
        <v>080 - MINISTARSTVO ZNANOSTI I OBRAZOVANJA</v>
      </c>
    </row>
    <row r="375" spans="1:27" ht="27.6" x14ac:dyDescent="0.3">
      <c r="A375" s="7">
        <v>59624928052</v>
      </c>
      <c r="B375" s="2">
        <f>VLOOKUP(A375,'[1]RKP registar'!$B$2:$I$3775,2,FALSE)</f>
        <v>48267</v>
      </c>
      <c r="C375" s="8">
        <v>457</v>
      </c>
      <c r="D375" s="9" t="s">
        <v>24</v>
      </c>
      <c r="E375" s="10" t="s">
        <v>25</v>
      </c>
      <c r="F375" s="10" t="s">
        <v>26</v>
      </c>
      <c r="G375" s="10" t="s">
        <v>26</v>
      </c>
      <c r="H375" s="10" t="s">
        <v>26</v>
      </c>
      <c r="I375" s="10" t="s">
        <v>26</v>
      </c>
      <c r="J375" s="10" t="s">
        <v>26</v>
      </c>
      <c r="K375" s="10" t="s">
        <v>25</v>
      </c>
      <c r="L375" s="10" t="s">
        <v>25</v>
      </c>
      <c r="M375" s="10" t="s">
        <v>25</v>
      </c>
      <c r="N375" s="11" t="s">
        <v>1919</v>
      </c>
      <c r="O375" s="12" t="s">
        <v>1920</v>
      </c>
      <c r="P375" s="13" t="s">
        <v>48</v>
      </c>
      <c r="Q375" s="7">
        <v>59624928052</v>
      </c>
      <c r="R375" s="14" t="str">
        <f>VLOOKUP(A375,'[1]RKP registar'!$B$2:$I$3775,5,FALSE)</f>
        <v>02752298</v>
      </c>
      <c r="S375" s="11" t="s">
        <v>1921</v>
      </c>
      <c r="T375" s="11" t="s">
        <v>653</v>
      </c>
      <c r="U375" s="15" t="str">
        <f t="shared" si="15"/>
        <v xml:space="preserve"> 42000</v>
      </c>
      <c r="V375" s="15" t="str">
        <f t="shared" si="13"/>
        <v>42000</v>
      </c>
      <c r="W375" s="9" t="str">
        <f>VLOOKUP(V375,[1]poštanski!$B$2:$G$1019,6,FALSE)</f>
        <v>VARAŽDINSKA</v>
      </c>
      <c r="X375" s="11" t="s">
        <v>1922</v>
      </c>
      <c r="Y375" s="11" t="s">
        <v>1923</v>
      </c>
      <c r="Z375" s="10">
        <v>124</v>
      </c>
      <c r="AA375" s="11" t="str">
        <f>VLOOKUP(A376,'[1]RKP registar'!$B$2:$I$3775,4,FALSE)</f>
        <v>080 - MINISTARSTVO ZNANOSTI I OBRAZOVANJA</v>
      </c>
    </row>
    <row r="376" spans="1:27" ht="27.6" x14ac:dyDescent="0.3">
      <c r="A376" s="7">
        <v>1338491514</v>
      </c>
      <c r="B376" s="2">
        <f>VLOOKUP(A376,'[1]RKP registar'!$B$2:$I$3775,2,FALSE)</f>
        <v>24141</v>
      </c>
      <c r="C376" s="8">
        <v>458</v>
      </c>
      <c r="D376" s="9" t="s">
        <v>24</v>
      </c>
      <c r="E376" s="10" t="s">
        <v>25</v>
      </c>
      <c r="F376" s="10" t="s">
        <v>26</v>
      </c>
      <c r="G376" s="10" t="s">
        <v>26</v>
      </c>
      <c r="H376" s="10" t="s">
        <v>26</v>
      </c>
      <c r="I376" s="10" t="s">
        <v>26</v>
      </c>
      <c r="J376" s="10" t="s">
        <v>26</v>
      </c>
      <c r="K376" s="10" t="s">
        <v>25</v>
      </c>
      <c r="L376" s="10" t="s">
        <v>25</v>
      </c>
      <c r="M376" s="10" t="s">
        <v>25</v>
      </c>
      <c r="N376" s="11" t="s">
        <v>1924</v>
      </c>
      <c r="O376" s="12" t="s">
        <v>1925</v>
      </c>
      <c r="P376" s="13" t="s">
        <v>48</v>
      </c>
      <c r="Q376" s="7">
        <v>1338491514</v>
      </c>
      <c r="R376" s="14" t="str">
        <f>VLOOKUP(A376,'[1]RKP registar'!$B$2:$I$3775,5,FALSE)</f>
        <v>01787578</v>
      </c>
      <c r="S376" s="11" t="s">
        <v>1926</v>
      </c>
      <c r="T376" s="11" t="s">
        <v>394</v>
      </c>
      <c r="U376" s="15" t="str">
        <f t="shared" si="15"/>
        <v xml:space="preserve"> 20000</v>
      </c>
      <c r="V376" s="15" t="str">
        <f t="shared" si="13"/>
        <v>20000</v>
      </c>
      <c r="W376" s="9" t="str">
        <f>VLOOKUP(V376,[1]poštanski!$B$2:$G$1019,6,FALSE)</f>
        <v>DUBROVAČKO-NERETVANSKA</v>
      </c>
      <c r="X376" s="11" t="s">
        <v>1927</v>
      </c>
      <c r="Y376" s="11" t="s">
        <v>1928</v>
      </c>
      <c r="Z376" s="10">
        <v>242</v>
      </c>
      <c r="AA376" s="11" t="str">
        <f>VLOOKUP(A377,'[1]RKP registar'!$B$2:$I$3775,4,FALSE)</f>
        <v>080 - MINISTARSTVO ZNANOSTI I OBRAZOVANJA</v>
      </c>
    </row>
    <row r="377" spans="1:27" x14ac:dyDescent="0.3">
      <c r="A377" s="7">
        <v>64218323816</v>
      </c>
      <c r="B377" s="2">
        <f>VLOOKUP(A377,'[1]RKP registar'!$B$2:$I$3775,2,FALSE)</f>
        <v>2444</v>
      </c>
      <c r="C377" s="8">
        <v>459</v>
      </c>
      <c r="D377" s="9" t="s">
        <v>24</v>
      </c>
      <c r="E377" s="10" t="s">
        <v>25</v>
      </c>
      <c r="F377" s="10" t="s">
        <v>26</v>
      </c>
      <c r="G377" s="10" t="s">
        <v>26</v>
      </c>
      <c r="H377" s="10" t="s">
        <v>26</v>
      </c>
      <c r="I377" s="10" t="s">
        <v>26</v>
      </c>
      <c r="J377" s="10" t="s">
        <v>26</v>
      </c>
      <c r="K377" s="10" t="s">
        <v>25</v>
      </c>
      <c r="L377" s="10" t="s">
        <v>25</v>
      </c>
      <c r="M377" s="10" t="s">
        <v>25</v>
      </c>
      <c r="N377" s="11" t="s">
        <v>1929</v>
      </c>
      <c r="O377" s="12" t="s">
        <v>1930</v>
      </c>
      <c r="P377" s="13" t="s">
        <v>48</v>
      </c>
      <c r="Q377" s="7">
        <v>64218323816</v>
      </c>
      <c r="R377" s="14" t="str">
        <f>VLOOKUP(A377,'[1]RKP registar'!$B$2:$I$3775,5,FALSE)</f>
        <v>03337413</v>
      </c>
      <c r="S377" s="11" t="s">
        <v>1931</v>
      </c>
      <c r="T377" s="11" t="s">
        <v>243</v>
      </c>
      <c r="U377" s="15" t="str">
        <f t="shared" si="15"/>
        <v xml:space="preserve"> 51000</v>
      </c>
      <c r="V377" s="15" t="str">
        <f t="shared" si="13"/>
        <v>51000</v>
      </c>
      <c r="W377" s="9" t="str">
        <f>VLOOKUP(V377,[1]poštanski!$B$2:$G$1019,6,FALSE)</f>
        <v>PRIMORSKO-GORANSKA</v>
      </c>
      <c r="X377" s="11" t="s">
        <v>1932</v>
      </c>
      <c r="Y377" s="11" t="s">
        <v>1933</v>
      </c>
      <c r="Z377" s="10">
        <v>237</v>
      </c>
      <c r="AA377" s="11" t="str">
        <f>VLOOKUP(A378,'[1]RKP registar'!$B$2:$I$3775,4,FALSE)</f>
        <v>080 - MINISTARSTVO ZNANOSTI I OBRAZOVANJA</v>
      </c>
    </row>
    <row r="378" spans="1:27" ht="14.4" x14ac:dyDescent="0.3">
      <c r="A378" s="7">
        <v>55704161999</v>
      </c>
      <c r="B378" s="2">
        <f>VLOOKUP(A378,'[1]RKP registar'!$B$2:$I$3775,2,FALSE)</f>
        <v>38454</v>
      </c>
      <c r="C378" s="8">
        <v>460</v>
      </c>
      <c r="D378" s="9" t="s">
        <v>24</v>
      </c>
      <c r="E378" s="10" t="s">
        <v>25</v>
      </c>
      <c r="F378" s="10" t="s">
        <v>26</v>
      </c>
      <c r="G378" s="10" t="s">
        <v>25</v>
      </c>
      <c r="H378" s="10" t="s">
        <v>26</v>
      </c>
      <c r="I378" s="10" t="s">
        <v>26</v>
      </c>
      <c r="J378" s="10" t="s">
        <v>26</v>
      </c>
      <c r="K378" s="10" t="s">
        <v>25</v>
      </c>
      <c r="L378" s="10" t="s">
        <v>25</v>
      </c>
      <c r="M378" s="10" t="s">
        <v>25</v>
      </c>
      <c r="N378" s="11" t="s">
        <v>1934</v>
      </c>
      <c r="O378" s="45" t="s">
        <v>1935</v>
      </c>
      <c r="P378" s="13" t="s">
        <v>48</v>
      </c>
      <c r="Q378" s="7">
        <v>55704161999</v>
      </c>
      <c r="R378" s="14" t="str">
        <f>VLOOKUP(A378,'[1]RKP registar'!$B$2:$I$3775,5,FALSE)</f>
        <v>01954253</v>
      </c>
      <c r="S378" s="11" t="s">
        <v>1936</v>
      </c>
      <c r="T378" s="11" t="s">
        <v>243</v>
      </c>
      <c r="U378" s="15" t="str">
        <f t="shared" si="15"/>
        <v xml:space="preserve"> 51000</v>
      </c>
      <c r="V378" s="15" t="str">
        <f t="shared" si="13"/>
        <v>51000</v>
      </c>
      <c r="W378" s="9" t="str">
        <f>VLOOKUP(V378,[1]poštanski!$B$2:$G$1019,6,FALSE)</f>
        <v>PRIMORSKO-GORANSKA</v>
      </c>
      <c r="X378" s="11" t="s">
        <v>1937</v>
      </c>
      <c r="Y378" s="11" t="s">
        <v>1938</v>
      </c>
      <c r="Z378" s="10">
        <v>53</v>
      </c>
      <c r="AA378" s="11" t="str">
        <f>VLOOKUP(A379,'[1]RKP registar'!$B$2:$I$3775,4,FALSE)</f>
        <v>080 - MINISTARSTVO ZNANOSTI I OBRAZOVANJA</v>
      </c>
    </row>
    <row r="379" spans="1:27" x14ac:dyDescent="0.3">
      <c r="A379" s="7">
        <v>26093119930</v>
      </c>
      <c r="B379" s="2">
        <f>VLOOKUP(A379,'[1]RKP registar'!$B$2:$I$3775,2,FALSE)</f>
        <v>2186</v>
      </c>
      <c r="C379" s="8">
        <v>461</v>
      </c>
      <c r="D379" s="9" t="s">
        <v>24</v>
      </c>
      <c r="E379" s="10" t="s">
        <v>25</v>
      </c>
      <c r="F379" s="10" t="s">
        <v>26</v>
      </c>
      <c r="G379" s="10" t="s">
        <v>26</v>
      </c>
      <c r="H379" s="10" t="s">
        <v>26</v>
      </c>
      <c r="I379" s="10" t="s">
        <v>26</v>
      </c>
      <c r="J379" s="10" t="s">
        <v>26</v>
      </c>
      <c r="K379" s="10" t="s">
        <v>25</v>
      </c>
      <c r="L379" s="10" t="s">
        <v>25</v>
      </c>
      <c r="M379" s="10" t="s">
        <v>25</v>
      </c>
      <c r="N379" s="11" t="s">
        <v>1939</v>
      </c>
      <c r="O379" s="12" t="s">
        <v>1940</v>
      </c>
      <c r="P379" s="13" t="s">
        <v>48</v>
      </c>
      <c r="Q379" s="7">
        <v>26093119930</v>
      </c>
      <c r="R379" s="14" t="str">
        <f>VLOOKUP(A379,'[1]RKP registar'!$B$2:$I$3775,5,FALSE)</f>
        <v>03328627</v>
      </c>
      <c r="S379" s="11" t="s">
        <v>1941</v>
      </c>
      <c r="T379" s="11" t="s">
        <v>243</v>
      </c>
      <c r="U379" s="15" t="str">
        <f t="shared" si="15"/>
        <v xml:space="preserve"> 51000</v>
      </c>
      <c r="V379" s="15" t="str">
        <f t="shared" si="13"/>
        <v>51000</v>
      </c>
      <c r="W379" s="9" t="str">
        <f>VLOOKUP(V379,[1]poštanski!$B$2:$G$1019,6,FALSE)</f>
        <v>PRIMORSKO-GORANSKA</v>
      </c>
      <c r="X379" s="11" t="s">
        <v>1942</v>
      </c>
      <c r="Y379" s="11" t="s">
        <v>1943</v>
      </c>
      <c r="Z379" s="10">
        <v>101</v>
      </c>
      <c r="AA379" s="11" t="str">
        <f>VLOOKUP(A380,'[1]RKP registar'!$B$2:$I$3775,4,FALSE)</f>
        <v>080 - MINISTARSTVO ZNANOSTI I OBRAZOVANJA</v>
      </c>
    </row>
    <row r="380" spans="1:27" ht="27.6" x14ac:dyDescent="0.3">
      <c r="A380" s="7">
        <v>85799845149</v>
      </c>
      <c r="B380" s="2">
        <f>VLOOKUP(A380,'[1]RKP registar'!$B$2:$I$3775,2,FALSE)</f>
        <v>2194</v>
      </c>
      <c r="C380" s="8">
        <v>462</v>
      </c>
      <c r="D380" s="9" t="s">
        <v>24</v>
      </c>
      <c r="E380" s="10" t="s">
        <v>25</v>
      </c>
      <c r="F380" s="10" t="s">
        <v>26</v>
      </c>
      <c r="G380" s="10" t="s">
        <v>25</v>
      </c>
      <c r="H380" s="10" t="s">
        <v>26</v>
      </c>
      <c r="I380" s="10" t="s">
        <v>26</v>
      </c>
      <c r="J380" s="10" t="s">
        <v>26</v>
      </c>
      <c r="K380" s="10" t="s">
        <v>25</v>
      </c>
      <c r="L380" s="10" t="s">
        <v>25</v>
      </c>
      <c r="M380" s="10" t="s">
        <v>25</v>
      </c>
      <c r="N380" s="11" t="s">
        <v>1944</v>
      </c>
      <c r="O380" s="12" t="s">
        <v>1945</v>
      </c>
      <c r="P380" s="13" t="s">
        <v>48</v>
      </c>
      <c r="Q380" s="7">
        <v>85799845149</v>
      </c>
      <c r="R380" s="14" t="str">
        <f>VLOOKUP(A380,'[1]RKP registar'!$B$2:$I$3775,5,FALSE)</f>
        <v>03091732</v>
      </c>
      <c r="S380" s="11" t="s">
        <v>1946</v>
      </c>
      <c r="T380" s="11" t="s">
        <v>863</v>
      </c>
      <c r="U380" s="15" t="str">
        <f t="shared" si="15"/>
        <v xml:space="preserve"> 51410</v>
      </c>
      <c r="V380" s="15" t="str">
        <f t="shared" si="13"/>
        <v>51410</v>
      </c>
      <c r="W380" s="9" t="str">
        <f>VLOOKUP(V380,[1]poštanski!$B$2:$G$1019,6,FALSE)</f>
        <v>PRIMORSKO-GORANSKA</v>
      </c>
      <c r="X380" s="11" t="s">
        <v>1947</v>
      </c>
      <c r="Y380" s="11" t="s">
        <v>1948</v>
      </c>
      <c r="Z380" s="10">
        <v>91</v>
      </c>
      <c r="AA380" s="11" t="str">
        <f>VLOOKUP(A381,'[1]RKP registar'!$B$2:$I$3775,4,FALSE)</f>
        <v>080 - MINISTARSTVO ZNANOSTI I OBRAZOVANJA</v>
      </c>
    </row>
    <row r="381" spans="1:27" x14ac:dyDescent="0.3">
      <c r="A381" s="7">
        <v>19213484918</v>
      </c>
      <c r="B381" s="2">
        <f>VLOOKUP(A381,'[1]RKP registar'!$B$2:$I$3775,2,FALSE)</f>
        <v>48023</v>
      </c>
      <c r="C381" s="8">
        <v>463</v>
      </c>
      <c r="D381" s="9" t="s">
        <v>24</v>
      </c>
      <c r="E381" s="10" t="s">
        <v>25</v>
      </c>
      <c r="F381" s="10" t="s">
        <v>26</v>
      </c>
      <c r="G381" s="10" t="s">
        <v>25</v>
      </c>
      <c r="H381" s="10" t="s">
        <v>26</v>
      </c>
      <c r="I381" s="10" t="s">
        <v>26</v>
      </c>
      <c r="J381" s="10" t="s">
        <v>26</v>
      </c>
      <c r="K381" s="10" t="s">
        <v>25</v>
      </c>
      <c r="L381" s="10" t="s">
        <v>25</v>
      </c>
      <c r="M381" s="10" t="s">
        <v>25</v>
      </c>
      <c r="N381" s="11" t="s">
        <v>1949</v>
      </c>
      <c r="O381" s="12" t="s">
        <v>1950</v>
      </c>
      <c r="P381" s="13" t="s">
        <v>48</v>
      </c>
      <c r="Q381" s="7">
        <v>19213484918</v>
      </c>
      <c r="R381" s="14" t="str">
        <f>VLOOKUP(A381,'[1]RKP registar'!$B$2:$I$3775,5,FALSE)</f>
        <v>04052510</v>
      </c>
      <c r="S381" s="11" t="s">
        <v>1951</v>
      </c>
      <c r="T381" s="11" t="s">
        <v>243</v>
      </c>
      <c r="U381" s="15" t="str">
        <f t="shared" si="15"/>
        <v xml:space="preserve"> 51000</v>
      </c>
      <c r="V381" s="15" t="str">
        <f t="shared" si="13"/>
        <v>51000</v>
      </c>
      <c r="W381" s="9" t="str">
        <f>VLOOKUP(V381,[1]poštanski!$B$2:$G$1019,6,FALSE)</f>
        <v>PRIMORSKO-GORANSKA</v>
      </c>
      <c r="X381" s="11" t="s">
        <v>1952</v>
      </c>
      <c r="Y381" s="11" t="s">
        <v>1953</v>
      </c>
      <c r="Z381" s="10">
        <v>73</v>
      </c>
      <c r="AA381" s="11" t="str">
        <f>VLOOKUP(A382,'[1]RKP registar'!$B$2:$I$3775,4,FALSE)</f>
        <v>080 - MINISTARSTVO ZNANOSTI I OBRAZOVANJA</v>
      </c>
    </row>
    <row r="382" spans="1:27" ht="14.4" x14ac:dyDescent="0.3">
      <c r="A382" s="7">
        <v>70505505759</v>
      </c>
      <c r="B382" s="2">
        <f>VLOOKUP(A382,'[1]RKP registar'!$B$2:$I$3775,2,FALSE)</f>
        <v>22857</v>
      </c>
      <c r="C382" s="8">
        <v>464</v>
      </c>
      <c r="D382" s="9" t="s">
        <v>24</v>
      </c>
      <c r="E382" s="10" t="s">
        <v>25</v>
      </c>
      <c r="F382" s="10" t="s">
        <v>26</v>
      </c>
      <c r="G382" s="10" t="s">
        <v>26</v>
      </c>
      <c r="H382" s="10" t="s">
        <v>26</v>
      </c>
      <c r="I382" s="10" t="s">
        <v>26</v>
      </c>
      <c r="J382" s="10" t="s">
        <v>26</v>
      </c>
      <c r="K382" s="10" t="s">
        <v>25</v>
      </c>
      <c r="L382" s="10" t="s">
        <v>25</v>
      </c>
      <c r="M382" s="10" t="s">
        <v>25</v>
      </c>
      <c r="N382" s="11" t="s">
        <v>1954</v>
      </c>
      <c r="O382" s="45" t="s">
        <v>1955</v>
      </c>
      <c r="P382" s="13" t="s">
        <v>48</v>
      </c>
      <c r="Q382" s="7">
        <v>70505505759</v>
      </c>
      <c r="R382" s="14" t="str">
        <f>VLOOKUP(A382,'[1]RKP registar'!$B$2:$I$3775,5,FALSE)</f>
        <v>03368491</v>
      </c>
      <c r="S382" s="11" t="s">
        <v>1956</v>
      </c>
      <c r="T382" s="11" t="s">
        <v>243</v>
      </c>
      <c r="U382" s="15" t="str">
        <f t="shared" si="15"/>
        <v xml:space="preserve"> 51000</v>
      </c>
      <c r="V382" s="15" t="str">
        <f t="shared" si="13"/>
        <v>51000</v>
      </c>
      <c r="W382" s="9" t="str">
        <f>VLOOKUP(V382,[1]poštanski!$B$2:$G$1019,6,FALSE)</f>
        <v>PRIMORSKO-GORANSKA</v>
      </c>
      <c r="X382" s="11" t="s">
        <v>1957</v>
      </c>
      <c r="Y382" s="11" t="s">
        <v>1958</v>
      </c>
      <c r="Z382" s="10">
        <v>179</v>
      </c>
      <c r="AA382" s="11" t="str">
        <f>VLOOKUP(A383,'[1]RKP registar'!$B$2:$I$3775,4,FALSE)</f>
        <v>080 - MINISTARSTVO ZNANOSTI I OBRAZOVANJA</v>
      </c>
    </row>
    <row r="383" spans="1:27" ht="41.4" x14ac:dyDescent="0.3">
      <c r="A383" s="7">
        <v>92037849504</v>
      </c>
      <c r="B383" s="2">
        <f>VLOOKUP(A383,'[1]RKP registar'!$B$2:$I$3775,2,FALSE)</f>
        <v>2160</v>
      </c>
      <c r="C383" s="8">
        <v>465</v>
      </c>
      <c r="D383" s="9" t="s">
        <v>24</v>
      </c>
      <c r="E383" s="10" t="s">
        <v>25</v>
      </c>
      <c r="F383" s="10" t="s">
        <v>26</v>
      </c>
      <c r="G383" s="10" t="s">
        <v>25</v>
      </c>
      <c r="H383" s="10" t="s">
        <v>26</v>
      </c>
      <c r="I383" s="10" t="s">
        <v>26</v>
      </c>
      <c r="J383" s="10" t="s">
        <v>26</v>
      </c>
      <c r="K383" s="10" t="s">
        <v>25</v>
      </c>
      <c r="L383" s="10" t="s">
        <v>25</v>
      </c>
      <c r="M383" s="10" t="s">
        <v>25</v>
      </c>
      <c r="N383" s="11" t="s">
        <v>1959</v>
      </c>
      <c r="O383" s="12" t="s">
        <v>1960</v>
      </c>
      <c r="P383" s="13" t="s">
        <v>48</v>
      </c>
      <c r="Q383" s="7">
        <v>92037849504</v>
      </c>
      <c r="R383" s="14" t="str">
        <f>VLOOKUP(A383,'[1]RKP registar'!$B$2:$I$3775,5,FALSE)</f>
        <v>03395855</v>
      </c>
      <c r="S383" s="11" t="s">
        <v>1961</v>
      </c>
      <c r="T383" s="11" t="s">
        <v>243</v>
      </c>
      <c r="U383" s="15" t="str">
        <f t="shared" si="15"/>
        <v xml:space="preserve"> 51000</v>
      </c>
      <c r="V383" s="15" t="str">
        <f t="shared" si="13"/>
        <v>51000</v>
      </c>
      <c r="W383" s="9" t="str">
        <f>VLOOKUP(V383,[1]poštanski!$B$2:$G$1019,6,FALSE)</f>
        <v>PRIMORSKO-GORANSKA</v>
      </c>
      <c r="X383" s="11" t="s">
        <v>1962</v>
      </c>
      <c r="Y383" s="11" t="s">
        <v>1963</v>
      </c>
      <c r="Z383" s="10">
        <v>76</v>
      </c>
      <c r="AA383" s="11" t="str">
        <f>VLOOKUP(A384,'[1]RKP registar'!$B$2:$I$3775,4,FALSE)</f>
        <v>080 - MINISTARSTVO ZNANOSTI I OBRAZOVANJA</v>
      </c>
    </row>
    <row r="384" spans="1:27" x14ac:dyDescent="0.3">
      <c r="A384" s="7">
        <v>98164324541</v>
      </c>
      <c r="B384" s="2">
        <f>VLOOKUP(A384,'[1]RKP registar'!$B$2:$I$3775,2,FALSE)</f>
        <v>2225</v>
      </c>
      <c r="C384" s="8">
        <v>466</v>
      </c>
      <c r="D384" s="9" t="s">
        <v>24</v>
      </c>
      <c r="E384" s="10" t="s">
        <v>25</v>
      </c>
      <c r="F384" s="10" t="s">
        <v>26</v>
      </c>
      <c r="G384" s="10" t="s">
        <v>26</v>
      </c>
      <c r="H384" s="10" t="s">
        <v>26</v>
      </c>
      <c r="I384" s="10" t="s">
        <v>26</v>
      </c>
      <c r="J384" s="10" t="s">
        <v>26</v>
      </c>
      <c r="K384" s="10" t="s">
        <v>25</v>
      </c>
      <c r="L384" s="10" t="s">
        <v>25</v>
      </c>
      <c r="M384" s="10" t="s">
        <v>25</v>
      </c>
      <c r="N384" s="11" t="s">
        <v>1964</v>
      </c>
      <c r="O384" s="12" t="s">
        <v>1965</v>
      </c>
      <c r="P384" s="13" t="s">
        <v>48</v>
      </c>
      <c r="Q384" s="7">
        <v>98164324541</v>
      </c>
      <c r="R384" s="14" t="str">
        <f>VLOOKUP(A384,'[1]RKP registar'!$B$2:$I$3775,5,FALSE)</f>
        <v>03328554</v>
      </c>
      <c r="S384" s="11" t="s">
        <v>1966</v>
      </c>
      <c r="T384" s="11" t="s">
        <v>243</v>
      </c>
      <c r="U384" s="15" t="str">
        <f t="shared" si="15"/>
        <v xml:space="preserve"> 51000</v>
      </c>
      <c r="V384" s="15" t="str">
        <f t="shared" si="13"/>
        <v>51000</v>
      </c>
      <c r="W384" s="9" t="str">
        <f>VLOOKUP(V384,[1]poštanski!$B$2:$G$1019,6,FALSE)</f>
        <v>PRIMORSKO-GORANSKA</v>
      </c>
      <c r="X384" s="11" t="s">
        <v>1967</v>
      </c>
      <c r="Y384" s="11" t="s">
        <v>1968</v>
      </c>
      <c r="Z384" s="10">
        <v>503</v>
      </c>
      <c r="AA384" s="11" t="str">
        <f>VLOOKUP(A385,'[1]RKP registar'!$B$2:$I$3775,4,FALSE)</f>
        <v>080 - MINISTARSTVO ZNANOSTI I OBRAZOVANJA</v>
      </c>
    </row>
    <row r="385" spans="1:27" x14ac:dyDescent="0.3">
      <c r="A385" s="7">
        <v>76722145702</v>
      </c>
      <c r="B385" s="2">
        <f>VLOOKUP(A385,'[1]RKP registar'!$B$2:$I$3775,2,FALSE)</f>
        <v>22568</v>
      </c>
      <c r="C385" s="8">
        <v>467</v>
      </c>
      <c r="D385" s="9" t="s">
        <v>24</v>
      </c>
      <c r="E385" s="10" t="s">
        <v>25</v>
      </c>
      <c r="F385" s="10" t="s">
        <v>26</v>
      </c>
      <c r="G385" s="10" t="s">
        <v>25</v>
      </c>
      <c r="H385" s="10" t="s">
        <v>26</v>
      </c>
      <c r="I385" s="10" t="s">
        <v>26</v>
      </c>
      <c r="J385" s="10" t="s">
        <v>26</v>
      </c>
      <c r="K385" s="10" t="s">
        <v>25</v>
      </c>
      <c r="L385" s="10" t="s">
        <v>25</v>
      </c>
      <c r="M385" s="10" t="s">
        <v>25</v>
      </c>
      <c r="N385" s="11" t="s">
        <v>1969</v>
      </c>
      <c r="O385" s="12" t="s">
        <v>1970</v>
      </c>
      <c r="P385" s="13" t="s">
        <v>48</v>
      </c>
      <c r="Q385" s="7">
        <v>76722145702</v>
      </c>
      <c r="R385" s="14" t="str">
        <f>VLOOKUP(A385,'[1]RKP registar'!$B$2:$I$3775,5,FALSE)</f>
        <v>01580485</v>
      </c>
      <c r="S385" s="11" t="s">
        <v>1971</v>
      </c>
      <c r="T385" s="11" t="s">
        <v>243</v>
      </c>
      <c r="U385" s="15" t="str">
        <f t="shared" si="15"/>
        <v xml:space="preserve"> 51000</v>
      </c>
      <c r="V385" s="15" t="str">
        <f t="shared" si="13"/>
        <v>51000</v>
      </c>
      <c r="W385" s="9" t="str">
        <f>VLOOKUP(V385,[1]poštanski!$B$2:$G$1019,6,FALSE)</f>
        <v>PRIMORSKO-GORANSKA</v>
      </c>
      <c r="X385" s="11" t="s">
        <v>1972</v>
      </c>
      <c r="Y385" s="11" t="s">
        <v>1973</v>
      </c>
      <c r="Z385" s="10">
        <v>104</v>
      </c>
      <c r="AA385" s="11" t="str">
        <f>VLOOKUP(A386,'[1]RKP registar'!$B$2:$I$3775,4,FALSE)</f>
        <v>080 - MINISTARSTVO ZNANOSTI I OBRAZOVANJA</v>
      </c>
    </row>
    <row r="386" spans="1:27" x14ac:dyDescent="0.3">
      <c r="A386" s="7">
        <v>43767699965</v>
      </c>
      <c r="B386" s="2">
        <f>VLOOKUP(A386,'[1]RKP registar'!$B$2:$I$3775,2,FALSE)</f>
        <v>2217</v>
      </c>
      <c r="C386" s="8">
        <v>468</v>
      </c>
      <c r="D386" s="9" t="s">
        <v>24</v>
      </c>
      <c r="E386" s="10" t="s">
        <v>25</v>
      </c>
      <c r="F386" s="10" t="s">
        <v>26</v>
      </c>
      <c r="G386" s="10" t="s">
        <v>26</v>
      </c>
      <c r="H386" s="10" t="s">
        <v>26</v>
      </c>
      <c r="I386" s="10" t="s">
        <v>26</v>
      </c>
      <c r="J386" s="10" t="s">
        <v>26</v>
      </c>
      <c r="K386" s="10" t="s">
        <v>25</v>
      </c>
      <c r="L386" s="10" t="s">
        <v>25</v>
      </c>
      <c r="M386" s="10" t="s">
        <v>25</v>
      </c>
      <c r="N386" s="11" t="s">
        <v>1974</v>
      </c>
      <c r="O386" s="12" t="s">
        <v>1975</v>
      </c>
      <c r="P386" s="13" t="s">
        <v>48</v>
      </c>
      <c r="Q386" s="7">
        <v>43767699965</v>
      </c>
      <c r="R386" s="14" t="str">
        <f>VLOOKUP(A386,'[1]RKP registar'!$B$2:$I$3775,5,FALSE)</f>
        <v>03328562</v>
      </c>
      <c r="S386" s="11" t="s">
        <v>1976</v>
      </c>
      <c r="T386" s="11" t="s">
        <v>243</v>
      </c>
      <c r="U386" s="15" t="str">
        <f t="shared" si="15"/>
        <v xml:space="preserve"> 51000</v>
      </c>
      <c r="V386" s="15" t="str">
        <f t="shared" ref="V386:V449" si="16">RIGHT(U386,5)</f>
        <v>51000</v>
      </c>
      <c r="W386" s="9" t="str">
        <f>VLOOKUP(V386,[1]poštanski!$B$2:$G$1019,6,FALSE)</f>
        <v>PRIMORSKO-GORANSKA</v>
      </c>
      <c r="X386" s="11" t="s">
        <v>1977</v>
      </c>
      <c r="Y386" s="11" t="s">
        <v>1978</v>
      </c>
      <c r="Z386" s="10">
        <v>77</v>
      </c>
      <c r="AA386" s="11" t="str">
        <f>VLOOKUP(A387,'[1]RKP registar'!$B$2:$I$3775,4,FALSE)</f>
        <v>080 - MINISTARSTVO ZNANOSTI I OBRAZOVANJA</v>
      </c>
    </row>
    <row r="387" spans="1:27" x14ac:dyDescent="0.3">
      <c r="A387" s="7">
        <v>84122581314</v>
      </c>
      <c r="B387" s="2">
        <f>VLOOKUP(A387,'[1]RKP registar'!$B$2:$I$3775,2,FALSE)</f>
        <v>2493</v>
      </c>
      <c r="C387" s="8">
        <v>469</v>
      </c>
      <c r="D387" s="9" t="s">
        <v>24</v>
      </c>
      <c r="E387" s="10" t="s">
        <v>25</v>
      </c>
      <c r="F387" s="10" t="s">
        <v>26</v>
      </c>
      <c r="G387" s="10" t="s">
        <v>25</v>
      </c>
      <c r="H387" s="10" t="s">
        <v>26</v>
      </c>
      <c r="I387" s="10" t="s">
        <v>26</v>
      </c>
      <c r="J387" s="10" t="s">
        <v>26</v>
      </c>
      <c r="K387" s="10" t="s">
        <v>25</v>
      </c>
      <c r="L387" s="10" t="s">
        <v>25</v>
      </c>
      <c r="M387" s="10" t="s">
        <v>25</v>
      </c>
      <c r="N387" s="11" t="s">
        <v>1979</v>
      </c>
      <c r="O387" s="12" t="s">
        <v>1980</v>
      </c>
      <c r="P387" s="13" t="s">
        <v>593</v>
      </c>
      <c r="Q387" s="7">
        <v>84122581314</v>
      </c>
      <c r="R387" s="14" t="str">
        <f>VLOOKUP(A387,'[1]RKP registar'!$B$2:$I$3775,5,FALSE)</f>
        <v>03328686</v>
      </c>
      <c r="S387" s="11" t="s">
        <v>1981</v>
      </c>
      <c r="T387" s="11" t="s">
        <v>243</v>
      </c>
      <c r="U387" s="15" t="str">
        <f t="shared" si="15"/>
        <v xml:space="preserve"> 51000</v>
      </c>
      <c r="V387" s="15" t="str">
        <f t="shared" si="16"/>
        <v>51000</v>
      </c>
      <c r="W387" s="9" t="str">
        <f>VLOOKUP(V387,[1]poštanski!$B$2:$G$1019,6,FALSE)</f>
        <v>PRIMORSKO-GORANSKA</v>
      </c>
      <c r="X387" s="11" t="s">
        <v>1982</v>
      </c>
      <c r="Y387" s="11" t="s">
        <v>1983</v>
      </c>
      <c r="Z387" s="10">
        <v>27</v>
      </c>
      <c r="AA387" s="11" t="str">
        <f>VLOOKUP(A388,'[1]RKP registar'!$B$2:$I$3775,4,FALSE)</f>
        <v>080 - MINISTARSTVO ZNANOSTI I OBRAZOVANJA</v>
      </c>
    </row>
    <row r="388" spans="1:27" x14ac:dyDescent="0.3">
      <c r="A388" s="7">
        <v>46319717480</v>
      </c>
      <c r="B388" s="2">
        <f>VLOOKUP(A388,'[1]RKP registar'!$B$2:$I$3775,2,FALSE)</f>
        <v>2151</v>
      </c>
      <c r="C388" s="8">
        <v>470</v>
      </c>
      <c r="D388" s="9" t="s">
        <v>24</v>
      </c>
      <c r="E388" s="10" t="s">
        <v>25</v>
      </c>
      <c r="F388" s="10" t="s">
        <v>26</v>
      </c>
      <c r="G388" s="10" t="s">
        <v>26</v>
      </c>
      <c r="H388" s="10" t="s">
        <v>26</v>
      </c>
      <c r="I388" s="10" t="s">
        <v>26</v>
      </c>
      <c r="J388" s="10" t="s">
        <v>26</v>
      </c>
      <c r="K388" s="10" t="s">
        <v>25</v>
      </c>
      <c r="L388" s="10" t="s">
        <v>25</v>
      </c>
      <c r="M388" s="10" t="s">
        <v>25</v>
      </c>
      <c r="N388" s="11" t="s">
        <v>1984</v>
      </c>
      <c r="O388" s="12" t="s">
        <v>1985</v>
      </c>
      <c r="P388" s="13" t="s">
        <v>593</v>
      </c>
      <c r="Q388" s="7">
        <v>46319717480</v>
      </c>
      <c r="R388" s="14" t="str">
        <f>VLOOKUP(A388,'[1]RKP registar'!$B$2:$I$3775,5,FALSE)</f>
        <v>03334317</v>
      </c>
      <c r="S388" s="11" t="s">
        <v>1986</v>
      </c>
      <c r="T388" s="11" t="s">
        <v>243</v>
      </c>
      <c r="U388" s="15" t="str">
        <f t="shared" si="15"/>
        <v xml:space="preserve"> 51000</v>
      </c>
      <c r="V388" s="15" t="str">
        <f t="shared" si="16"/>
        <v>51000</v>
      </c>
      <c r="W388" s="9" t="str">
        <f>VLOOKUP(V388,[1]poštanski!$B$2:$G$1019,6,FALSE)</f>
        <v>PRIMORSKO-GORANSKA</v>
      </c>
      <c r="X388" s="11" t="s">
        <v>1987</v>
      </c>
      <c r="Y388" s="11" t="s">
        <v>1988</v>
      </c>
      <c r="Z388" s="10">
        <v>167</v>
      </c>
      <c r="AA388" s="11" t="str">
        <f>VLOOKUP(A389,'[1]RKP registar'!$B$2:$I$3775,4,FALSE)</f>
        <v>080 - MINISTARSTVO ZNANOSTI I OBRAZOVANJA</v>
      </c>
    </row>
    <row r="389" spans="1:27" x14ac:dyDescent="0.3">
      <c r="A389" s="7">
        <v>96996385705</v>
      </c>
      <c r="B389" s="2">
        <f>VLOOKUP(A389,'[1]RKP registar'!$B$2:$I$3775,2,FALSE)</f>
        <v>40947</v>
      </c>
      <c r="C389" s="8">
        <v>471</v>
      </c>
      <c r="D389" s="9" t="s">
        <v>24</v>
      </c>
      <c r="E389" s="10" t="s">
        <v>25</v>
      </c>
      <c r="F389" s="10" t="s">
        <v>26</v>
      </c>
      <c r="G389" s="10" t="s">
        <v>25</v>
      </c>
      <c r="H389" s="10" t="s">
        <v>26</v>
      </c>
      <c r="I389" s="10" t="s">
        <v>26</v>
      </c>
      <c r="J389" s="10" t="s">
        <v>26</v>
      </c>
      <c r="K389" s="10" t="s">
        <v>25</v>
      </c>
      <c r="L389" s="10" t="s">
        <v>25</v>
      </c>
      <c r="M389" s="10" t="s">
        <v>25</v>
      </c>
      <c r="N389" s="11" t="s">
        <v>1989</v>
      </c>
      <c r="O389" s="12" t="s">
        <v>1990</v>
      </c>
      <c r="P389" s="13" t="s">
        <v>593</v>
      </c>
      <c r="Q389" s="7">
        <v>96996385705</v>
      </c>
      <c r="R389" s="14" t="str">
        <f>VLOOKUP(A389,'[1]RKP registar'!$B$2:$I$3775,5,FALSE)</f>
        <v>02116073</v>
      </c>
      <c r="S389" s="11" t="s">
        <v>1991</v>
      </c>
      <c r="T389" s="11" t="s">
        <v>243</v>
      </c>
      <c r="U389" s="15" t="str">
        <f t="shared" si="15"/>
        <v xml:space="preserve"> 51000</v>
      </c>
      <c r="V389" s="15" t="str">
        <f t="shared" si="16"/>
        <v>51000</v>
      </c>
      <c r="W389" s="9" t="str">
        <f>VLOOKUP(V389,[1]poštanski!$B$2:$G$1019,6,FALSE)</f>
        <v>PRIMORSKO-GORANSKA</v>
      </c>
      <c r="X389" s="11" t="s">
        <v>1992</v>
      </c>
      <c r="Y389" s="11" t="s">
        <v>1993</v>
      </c>
      <c r="Z389" s="10">
        <v>37</v>
      </c>
      <c r="AA389" s="11" t="str">
        <f>VLOOKUP(A390,'[1]RKP registar'!$B$2:$I$3775,4,FALSE)</f>
        <v>080 - MINISTARSTVO ZNANOSTI I OBRAZOVANJA</v>
      </c>
    </row>
    <row r="390" spans="1:27" x14ac:dyDescent="0.3">
      <c r="A390" s="7">
        <v>33027834374</v>
      </c>
      <c r="B390" s="2">
        <f>VLOOKUP(A390,'[1]RKP registar'!$B$2:$I$3775,2,FALSE)</f>
        <v>51360</v>
      </c>
      <c r="C390" s="8">
        <v>472</v>
      </c>
      <c r="D390" s="9" t="s">
        <v>24</v>
      </c>
      <c r="E390" s="10" t="s">
        <v>25</v>
      </c>
      <c r="F390" s="10" t="s">
        <v>26</v>
      </c>
      <c r="G390" s="10" t="s">
        <v>26</v>
      </c>
      <c r="H390" s="10" t="s">
        <v>26</v>
      </c>
      <c r="I390" s="10" t="s">
        <v>26</v>
      </c>
      <c r="J390" s="10" t="s">
        <v>26</v>
      </c>
      <c r="K390" s="10" t="s">
        <v>25</v>
      </c>
      <c r="L390" s="10" t="s">
        <v>25</v>
      </c>
      <c r="M390" s="10" t="s">
        <v>25</v>
      </c>
      <c r="N390" s="11" t="s">
        <v>1892</v>
      </c>
      <c r="O390" s="12" t="s">
        <v>1994</v>
      </c>
      <c r="P390" s="13" t="s">
        <v>593</v>
      </c>
      <c r="Q390" s="7">
        <v>33027834374</v>
      </c>
      <c r="R390" s="14" t="str">
        <f>VLOOKUP(A390,'[1]RKP registar'!$B$2:$I$3775,5,FALSE)</f>
        <v>05290538</v>
      </c>
      <c r="S390" s="11" t="s">
        <v>1995</v>
      </c>
      <c r="T390" s="11" t="s">
        <v>268</v>
      </c>
      <c r="U390" s="15" t="str">
        <f t="shared" si="15"/>
        <v xml:space="preserve"> 35000</v>
      </c>
      <c r="V390" s="15" t="str">
        <f t="shared" si="16"/>
        <v>35000</v>
      </c>
      <c r="W390" s="9" t="str">
        <f>VLOOKUP(V390,[1]poštanski!$B$2:$G$1019,6,FALSE)</f>
        <v>BRODSKO-POSAVSKA</v>
      </c>
      <c r="X390" s="11" t="s">
        <v>1996</v>
      </c>
      <c r="Y390" s="11" t="s">
        <v>1997</v>
      </c>
      <c r="Z390" s="10">
        <v>37</v>
      </c>
      <c r="AA390" s="11" t="str">
        <f>VLOOKUP(A391,'[1]RKP registar'!$B$2:$I$3775,4,FALSE)</f>
        <v>080 - MINISTARSTVO ZNANOSTI I OBRAZOVANJA</v>
      </c>
    </row>
    <row r="391" spans="1:27" ht="14.4" x14ac:dyDescent="0.3">
      <c r="A391" s="7">
        <v>29845096215</v>
      </c>
      <c r="B391" s="2">
        <f>VLOOKUP(A391,'[1]RKP registar'!$B$2:$I$3775,2,FALSE)</f>
        <v>2469</v>
      </c>
      <c r="C391" s="8">
        <v>473</v>
      </c>
      <c r="D391" s="9" t="s">
        <v>24</v>
      </c>
      <c r="E391" s="10" t="s">
        <v>25</v>
      </c>
      <c r="F391" s="10" t="s">
        <v>26</v>
      </c>
      <c r="G391" s="10" t="s">
        <v>26</v>
      </c>
      <c r="H391" s="10" t="s">
        <v>26</v>
      </c>
      <c r="I391" s="10" t="s">
        <v>26</v>
      </c>
      <c r="J391" s="10" t="s">
        <v>26</v>
      </c>
      <c r="K391" s="10" t="s">
        <v>25</v>
      </c>
      <c r="L391" s="10" t="s">
        <v>25</v>
      </c>
      <c r="M391" s="10" t="s">
        <v>25</v>
      </c>
      <c r="N391" s="11" t="s">
        <v>1998</v>
      </c>
      <c r="O391" s="16" t="s">
        <v>1999</v>
      </c>
      <c r="P391" s="13" t="s">
        <v>593</v>
      </c>
      <c r="Q391" s="7">
        <v>29845096215</v>
      </c>
      <c r="R391" s="14" t="str">
        <f>VLOOKUP(A391,'[1]RKP registar'!$B$2:$I$3775,5,FALSE)</f>
        <v>03129306</v>
      </c>
      <c r="S391" s="11" t="s">
        <v>2000</v>
      </c>
      <c r="T391" s="11" t="s">
        <v>55</v>
      </c>
      <c r="U391" s="15" t="str">
        <f t="shared" si="15"/>
        <v xml:space="preserve"> 21000</v>
      </c>
      <c r="V391" s="15" t="str">
        <f t="shared" si="16"/>
        <v>21000</v>
      </c>
      <c r="W391" s="9" t="str">
        <f>VLOOKUP(V391,[1]poštanski!$B$2:$G$1019,6,FALSE)</f>
        <v>SPLITSKO-DALMATINSKA</v>
      </c>
      <c r="X391" s="11" t="s">
        <v>2001</v>
      </c>
      <c r="Y391" s="11" t="s">
        <v>2001</v>
      </c>
      <c r="Z391" s="10">
        <v>218</v>
      </c>
      <c r="AA391" s="11" t="str">
        <f>VLOOKUP(A392,'[1]RKP registar'!$B$2:$I$3775,4,FALSE)</f>
        <v>080 - MINISTARSTVO ZNANOSTI I OBRAZOVANJA</v>
      </c>
    </row>
    <row r="392" spans="1:27" x14ac:dyDescent="0.3">
      <c r="A392" s="7">
        <v>84477684422</v>
      </c>
      <c r="B392" s="2">
        <f>VLOOKUP(A392,'[1]RKP registar'!$B$2:$I$3775,2,FALSE)</f>
        <v>2372</v>
      </c>
      <c r="C392" s="8">
        <v>474</v>
      </c>
      <c r="D392" s="9" t="s">
        <v>24</v>
      </c>
      <c r="E392" s="10" t="s">
        <v>25</v>
      </c>
      <c r="F392" s="10" t="s">
        <v>26</v>
      </c>
      <c r="G392" s="10" t="s">
        <v>26</v>
      </c>
      <c r="H392" s="10" t="s">
        <v>26</v>
      </c>
      <c r="I392" s="10" t="s">
        <v>26</v>
      </c>
      <c r="J392" s="10" t="s">
        <v>26</v>
      </c>
      <c r="K392" s="10" t="s">
        <v>25</v>
      </c>
      <c r="L392" s="10" t="s">
        <v>25</v>
      </c>
      <c r="M392" s="10" t="s">
        <v>25</v>
      </c>
      <c r="N392" s="11" t="s">
        <v>2002</v>
      </c>
      <c r="O392" s="12" t="s">
        <v>2003</v>
      </c>
      <c r="P392" s="13" t="s">
        <v>593</v>
      </c>
      <c r="Q392" s="7">
        <v>84477684422</v>
      </c>
      <c r="R392" s="14" t="str">
        <f>VLOOKUP(A392,'[1]RKP registar'!$B$2:$I$3775,5,FALSE)</f>
        <v>03119076</v>
      </c>
      <c r="S392" s="11" t="s">
        <v>2004</v>
      </c>
      <c r="T392" s="11" t="s">
        <v>55</v>
      </c>
      <c r="U392" s="15" t="str">
        <f t="shared" si="15"/>
        <v xml:space="preserve"> 21000</v>
      </c>
      <c r="V392" s="15" t="str">
        <f t="shared" si="16"/>
        <v>21000</v>
      </c>
      <c r="W392" s="9" t="str">
        <f>VLOOKUP(V392,[1]poštanski!$B$2:$G$1019,6,FALSE)</f>
        <v>SPLITSKO-DALMATINSKA</v>
      </c>
      <c r="X392" s="11" t="s">
        <v>2005</v>
      </c>
      <c r="Y392" s="11" t="s">
        <v>2006</v>
      </c>
      <c r="Z392" s="10">
        <v>114</v>
      </c>
      <c r="AA392" s="11" t="str">
        <f>VLOOKUP(A393,'[1]RKP registar'!$B$2:$I$3775,4,FALSE)</f>
        <v>080 - MINISTARSTVO ZNANOSTI I OBRAZOVANJA</v>
      </c>
    </row>
    <row r="393" spans="1:27" ht="27.6" x14ac:dyDescent="0.3">
      <c r="A393" s="7">
        <v>857144221</v>
      </c>
      <c r="B393" s="2">
        <f>VLOOKUP(A393,'[1]RKP registar'!$B$2:$I$3775,2,FALSE)</f>
        <v>2330</v>
      </c>
      <c r="C393" s="8">
        <v>475</v>
      </c>
      <c r="D393" s="9" t="s">
        <v>24</v>
      </c>
      <c r="E393" s="10" t="s">
        <v>25</v>
      </c>
      <c r="F393" s="10" t="s">
        <v>26</v>
      </c>
      <c r="G393" s="10" t="s">
        <v>26</v>
      </c>
      <c r="H393" s="10" t="s">
        <v>26</v>
      </c>
      <c r="I393" s="10" t="s">
        <v>26</v>
      </c>
      <c r="J393" s="10" t="s">
        <v>26</v>
      </c>
      <c r="K393" s="10" t="s">
        <v>25</v>
      </c>
      <c r="L393" s="10" t="s">
        <v>25</v>
      </c>
      <c r="M393" s="10" t="s">
        <v>25</v>
      </c>
      <c r="N393" s="11" t="s">
        <v>2007</v>
      </c>
      <c r="O393" s="12" t="s">
        <v>2008</v>
      </c>
      <c r="P393" s="13" t="s">
        <v>593</v>
      </c>
      <c r="Q393" s="7">
        <v>857144221</v>
      </c>
      <c r="R393" s="14" t="str">
        <f>VLOOKUP(A393,'[1]RKP registar'!$B$2:$I$3775,5,FALSE)</f>
        <v>03118339</v>
      </c>
      <c r="S393" s="11" t="s">
        <v>2009</v>
      </c>
      <c r="T393" s="11" t="s">
        <v>55</v>
      </c>
      <c r="U393" s="15" t="str">
        <f t="shared" si="15"/>
        <v xml:space="preserve"> 21000</v>
      </c>
      <c r="V393" s="15" t="str">
        <f t="shared" si="16"/>
        <v>21000</v>
      </c>
      <c r="W393" s="9" t="str">
        <f>VLOOKUP(V393,[1]poštanski!$B$2:$G$1019,6,FALSE)</f>
        <v>SPLITSKO-DALMATINSKA</v>
      </c>
      <c r="X393" s="11" t="s">
        <v>2010</v>
      </c>
      <c r="Y393" s="11" t="s">
        <v>2011</v>
      </c>
      <c r="Z393" s="10">
        <v>213</v>
      </c>
      <c r="AA393" s="11" t="str">
        <f>VLOOKUP(A394,'[1]RKP registar'!$B$2:$I$3775,4,FALSE)</f>
        <v>080 - MINISTARSTVO ZNANOSTI I OBRAZOVANJA</v>
      </c>
    </row>
    <row r="394" spans="1:27" x14ac:dyDescent="0.3">
      <c r="A394" s="7">
        <v>83615500218</v>
      </c>
      <c r="B394" s="2">
        <f>VLOOKUP(A394,'[1]RKP registar'!$B$2:$I$3775,2,FALSE)</f>
        <v>2348</v>
      </c>
      <c r="C394" s="8">
        <v>476</v>
      </c>
      <c r="D394" s="9" t="s">
        <v>24</v>
      </c>
      <c r="E394" s="10" t="s">
        <v>25</v>
      </c>
      <c r="F394" s="10" t="s">
        <v>26</v>
      </c>
      <c r="G394" s="10" t="s">
        <v>25</v>
      </c>
      <c r="H394" s="10" t="s">
        <v>26</v>
      </c>
      <c r="I394" s="10" t="s">
        <v>26</v>
      </c>
      <c r="J394" s="10" t="s">
        <v>26</v>
      </c>
      <c r="K394" s="10" t="s">
        <v>25</v>
      </c>
      <c r="L394" s="10" t="s">
        <v>25</v>
      </c>
      <c r="M394" s="10" t="s">
        <v>25</v>
      </c>
      <c r="N394" s="11" t="s">
        <v>2012</v>
      </c>
      <c r="O394" s="12" t="s">
        <v>2013</v>
      </c>
      <c r="P394" s="13" t="s">
        <v>593</v>
      </c>
      <c r="Q394" s="7">
        <v>83615500218</v>
      </c>
      <c r="R394" s="14" t="str">
        <f>VLOOKUP(A394,'[1]RKP registar'!$B$2:$I$3775,5,FALSE)</f>
        <v>03149463</v>
      </c>
      <c r="S394" s="11" t="s">
        <v>2014</v>
      </c>
      <c r="T394" s="11" t="s">
        <v>55</v>
      </c>
      <c r="U394" s="15" t="str">
        <f t="shared" si="15"/>
        <v xml:space="preserve"> 21000</v>
      </c>
      <c r="V394" s="15" t="str">
        <f t="shared" si="16"/>
        <v>21000</v>
      </c>
      <c r="W394" s="9" t="str">
        <f>VLOOKUP(V394,[1]poštanski!$B$2:$G$1019,6,FALSE)</f>
        <v>SPLITSKO-DALMATINSKA</v>
      </c>
      <c r="X394" s="11" t="s">
        <v>2015</v>
      </c>
      <c r="Y394" s="11" t="s">
        <v>2016</v>
      </c>
      <c r="Z394" s="10">
        <v>127</v>
      </c>
      <c r="AA394" s="11" t="str">
        <f>VLOOKUP(A395,'[1]RKP registar'!$B$2:$I$3775,4,FALSE)</f>
        <v>080 - MINISTARSTVO ZNANOSTI I OBRAZOVANJA</v>
      </c>
    </row>
    <row r="395" spans="1:27" x14ac:dyDescent="0.3">
      <c r="A395" s="7">
        <v>98004523293</v>
      </c>
      <c r="B395" s="2">
        <f>VLOOKUP(A395,'[1]RKP registar'!$B$2:$I$3775,2,FALSE)</f>
        <v>22435</v>
      </c>
      <c r="C395" s="8">
        <v>477</v>
      </c>
      <c r="D395" s="9" t="s">
        <v>24</v>
      </c>
      <c r="E395" s="10" t="s">
        <v>25</v>
      </c>
      <c r="F395" s="10" t="s">
        <v>26</v>
      </c>
      <c r="G395" s="10" t="s">
        <v>26</v>
      </c>
      <c r="H395" s="10" t="s">
        <v>26</v>
      </c>
      <c r="I395" s="10" t="s">
        <v>26</v>
      </c>
      <c r="J395" s="10" t="s">
        <v>26</v>
      </c>
      <c r="K395" s="10" t="s">
        <v>25</v>
      </c>
      <c r="L395" s="10" t="s">
        <v>25</v>
      </c>
      <c r="M395" s="10" t="s">
        <v>25</v>
      </c>
      <c r="N395" s="11" t="s">
        <v>2017</v>
      </c>
      <c r="O395" s="12" t="s">
        <v>2018</v>
      </c>
      <c r="P395" s="13" t="s">
        <v>593</v>
      </c>
      <c r="Q395" s="7">
        <v>98004523293</v>
      </c>
      <c r="R395" s="14" t="str">
        <f>VLOOKUP(A395,'[1]RKP registar'!$B$2:$I$3775,5,FALSE)</f>
        <v>01413236</v>
      </c>
      <c r="S395" s="11" t="s">
        <v>248</v>
      </c>
      <c r="T395" s="11" t="s">
        <v>55</v>
      </c>
      <c r="U395" s="15" t="str">
        <f t="shared" si="15"/>
        <v xml:space="preserve"> 21000</v>
      </c>
      <c r="V395" s="15" t="str">
        <f t="shared" si="16"/>
        <v>21000</v>
      </c>
      <c r="W395" s="9" t="str">
        <f>VLOOKUP(V395,[1]poštanski!$B$2:$G$1019,6,FALSE)</f>
        <v>SPLITSKO-DALMATINSKA</v>
      </c>
      <c r="X395" s="11" t="s">
        <v>2019</v>
      </c>
      <c r="Y395" s="11" t="s">
        <v>2020</v>
      </c>
      <c r="Z395" s="10">
        <v>158</v>
      </c>
      <c r="AA395" s="11" t="str">
        <f>VLOOKUP(A396,'[1]RKP registar'!$B$2:$I$3775,4,FALSE)</f>
        <v>080 - MINISTARSTVO ZNANOSTI I OBRAZOVANJA</v>
      </c>
    </row>
    <row r="396" spans="1:27" x14ac:dyDescent="0.3">
      <c r="A396" s="7">
        <v>36149548625</v>
      </c>
      <c r="B396" s="2">
        <f>VLOOKUP(A396,'[1]RKP registar'!$B$2:$I$3775,2,FALSE)</f>
        <v>23368</v>
      </c>
      <c r="C396" s="8">
        <v>478</v>
      </c>
      <c r="D396" s="9" t="s">
        <v>24</v>
      </c>
      <c r="E396" s="10" t="s">
        <v>25</v>
      </c>
      <c r="F396" s="10" t="s">
        <v>26</v>
      </c>
      <c r="G396" s="10" t="s">
        <v>26</v>
      </c>
      <c r="H396" s="10" t="s">
        <v>26</v>
      </c>
      <c r="I396" s="10" t="s">
        <v>26</v>
      </c>
      <c r="J396" s="10" t="s">
        <v>26</v>
      </c>
      <c r="K396" s="10" t="s">
        <v>25</v>
      </c>
      <c r="L396" s="10" t="s">
        <v>25</v>
      </c>
      <c r="M396" s="10" t="s">
        <v>25</v>
      </c>
      <c r="N396" s="11" t="s">
        <v>2021</v>
      </c>
      <c r="O396" s="12" t="s">
        <v>2022</v>
      </c>
      <c r="P396" s="13" t="s">
        <v>593</v>
      </c>
      <c r="Q396" s="7">
        <v>36149548625</v>
      </c>
      <c r="R396" s="14" t="str">
        <f>VLOOKUP(A396,'[1]RKP registar'!$B$2:$I$3775,5,FALSE)</f>
        <v>01465643</v>
      </c>
      <c r="S396" s="11" t="s">
        <v>2023</v>
      </c>
      <c r="T396" s="11" t="s">
        <v>55</v>
      </c>
      <c r="U396" s="15" t="str">
        <f t="shared" si="15"/>
        <v xml:space="preserve"> 21000</v>
      </c>
      <c r="V396" s="15" t="str">
        <f t="shared" si="16"/>
        <v>21000</v>
      </c>
      <c r="W396" s="9" t="str">
        <f>VLOOKUP(V396,[1]poštanski!$B$2:$G$1019,6,FALSE)</f>
        <v>SPLITSKO-DALMATINSKA</v>
      </c>
      <c r="X396" s="11" t="s">
        <v>2024</v>
      </c>
      <c r="Y396" s="11" t="s">
        <v>2025</v>
      </c>
      <c r="Z396" s="10">
        <v>54</v>
      </c>
      <c r="AA396" s="11" t="str">
        <f>VLOOKUP(A397,'[1]RKP registar'!$B$2:$I$3775,4,FALSE)</f>
        <v>080 - MINISTARSTVO ZNANOSTI I OBRAZOVANJA</v>
      </c>
    </row>
    <row r="397" spans="1:27" x14ac:dyDescent="0.3">
      <c r="A397" s="7">
        <v>99401575594</v>
      </c>
      <c r="B397" s="2">
        <f>VLOOKUP(A397,'[1]RKP registar'!$B$2:$I$3775,2,FALSE)</f>
        <v>2356</v>
      </c>
      <c r="C397" s="8">
        <v>479</v>
      </c>
      <c r="D397" s="9" t="s">
        <v>24</v>
      </c>
      <c r="E397" s="10" t="s">
        <v>25</v>
      </c>
      <c r="F397" s="10" t="s">
        <v>26</v>
      </c>
      <c r="G397" s="10" t="s">
        <v>26</v>
      </c>
      <c r="H397" s="10" t="s">
        <v>26</v>
      </c>
      <c r="I397" s="10" t="s">
        <v>26</v>
      </c>
      <c r="J397" s="10" t="s">
        <v>26</v>
      </c>
      <c r="K397" s="10" t="s">
        <v>25</v>
      </c>
      <c r="L397" s="10" t="s">
        <v>25</v>
      </c>
      <c r="M397" s="10" t="s">
        <v>25</v>
      </c>
      <c r="N397" s="11" t="s">
        <v>2026</v>
      </c>
      <c r="O397" s="12" t="s">
        <v>2027</v>
      </c>
      <c r="P397" s="13" t="s">
        <v>593</v>
      </c>
      <c r="Q397" s="7">
        <v>99401575594</v>
      </c>
      <c r="R397" s="14" t="str">
        <f>VLOOKUP(A397,'[1]RKP registar'!$B$2:$I$3775,5,FALSE)</f>
        <v>03119068</v>
      </c>
      <c r="S397" s="11" t="s">
        <v>2028</v>
      </c>
      <c r="T397" s="11" t="s">
        <v>55</v>
      </c>
      <c r="U397" s="15" t="str">
        <f t="shared" si="15"/>
        <v xml:space="preserve"> 21000</v>
      </c>
      <c r="V397" s="15" t="str">
        <f t="shared" si="16"/>
        <v>21000</v>
      </c>
      <c r="W397" s="9" t="str">
        <f>VLOOKUP(V397,[1]poštanski!$B$2:$G$1019,6,FALSE)</f>
        <v>SPLITSKO-DALMATINSKA</v>
      </c>
      <c r="X397" s="11" t="s">
        <v>2029</v>
      </c>
      <c r="Y397" s="11" t="s">
        <v>2030</v>
      </c>
      <c r="Z397" s="10">
        <v>98</v>
      </c>
      <c r="AA397" s="11" t="str">
        <f>VLOOKUP(A398,'[1]RKP registar'!$B$2:$I$3775,4,FALSE)</f>
        <v>080 - MINISTARSTVO ZNANOSTI I OBRAZOVANJA</v>
      </c>
    </row>
    <row r="398" spans="1:27" ht="27.6" x14ac:dyDescent="0.3">
      <c r="A398" s="7">
        <v>57848936921</v>
      </c>
      <c r="B398" s="2">
        <f>VLOOKUP(A398,'[1]RKP registar'!$B$2:$I$3775,2,FALSE)</f>
        <v>43773</v>
      </c>
      <c r="C398" s="8">
        <v>480</v>
      </c>
      <c r="D398" s="9" t="s">
        <v>24</v>
      </c>
      <c r="E398" s="10" t="s">
        <v>25</v>
      </c>
      <c r="F398" s="10" t="s">
        <v>26</v>
      </c>
      <c r="G398" s="10" t="s">
        <v>26</v>
      </c>
      <c r="H398" s="10" t="s">
        <v>26</v>
      </c>
      <c r="I398" s="10" t="s">
        <v>26</v>
      </c>
      <c r="J398" s="10" t="s">
        <v>26</v>
      </c>
      <c r="K398" s="10" t="s">
        <v>25</v>
      </c>
      <c r="L398" s="10" t="s">
        <v>25</v>
      </c>
      <c r="M398" s="10" t="s">
        <v>25</v>
      </c>
      <c r="N398" s="11" t="s">
        <v>2031</v>
      </c>
      <c r="O398" s="12" t="s">
        <v>2032</v>
      </c>
      <c r="P398" s="13" t="s">
        <v>593</v>
      </c>
      <c r="Q398" s="7">
        <v>57848936921</v>
      </c>
      <c r="R398" s="14" t="str">
        <f>VLOOKUP(A398,'[1]RKP registar'!$B$2:$I$3775,5,FALSE)</f>
        <v>02393255</v>
      </c>
      <c r="S398" s="11" t="s">
        <v>2033</v>
      </c>
      <c r="T398" s="11" t="s">
        <v>55</v>
      </c>
      <c r="U398" s="15" t="str">
        <f t="shared" si="15"/>
        <v xml:space="preserve"> 21000</v>
      </c>
      <c r="V398" s="15" t="str">
        <f t="shared" si="16"/>
        <v>21000</v>
      </c>
      <c r="W398" s="9" t="str">
        <f>VLOOKUP(V398,[1]poštanski!$B$2:$G$1019,6,FALSE)</f>
        <v>SPLITSKO-DALMATINSKA</v>
      </c>
      <c r="X398" s="11" t="s">
        <v>2034</v>
      </c>
      <c r="Y398" s="11"/>
      <c r="Z398" s="10">
        <v>50</v>
      </c>
      <c r="AA398" s="11" t="str">
        <f>VLOOKUP(A399,'[1]RKP registar'!$B$2:$I$3775,4,FALSE)</f>
        <v>080 - MINISTARSTVO ZNANOSTI I OBRAZOVANJA</v>
      </c>
    </row>
    <row r="399" spans="1:27" ht="14.4" x14ac:dyDescent="0.3">
      <c r="A399" s="7">
        <v>2879747067</v>
      </c>
      <c r="B399" s="2">
        <f>VLOOKUP(A399,'[1]RKP registar'!$B$2:$I$3775,2,FALSE)</f>
        <v>22451</v>
      </c>
      <c r="C399" s="8">
        <v>481</v>
      </c>
      <c r="D399" s="9" t="s">
        <v>24</v>
      </c>
      <c r="E399" s="10" t="s">
        <v>25</v>
      </c>
      <c r="F399" s="10" t="s">
        <v>26</v>
      </c>
      <c r="G399" s="10" t="s">
        <v>25</v>
      </c>
      <c r="H399" s="10" t="s">
        <v>26</v>
      </c>
      <c r="I399" s="10" t="s">
        <v>26</v>
      </c>
      <c r="J399" s="10" t="s">
        <v>26</v>
      </c>
      <c r="K399" s="10" t="s">
        <v>25</v>
      </c>
      <c r="L399" s="10" t="s">
        <v>25</v>
      </c>
      <c r="M399" s="10" t="s">
        <v>25</v>
      </c>
      <c r="N399" s="11" t="s">
        <v>2035</v>
      </c>
      <c r="O399" s="27" t="s">
        <v>2036</v>
      </c>
      <c r="P399" s="13" t="s">
        <v>593</v>
      </c>
      <c r="Q399" s="7">
        <v>2879747067</v>
      </c>
      <c r="R399" s="14" t="str">
        <f>VLOOKUP(A399,'[1]RKP registar'!$B$2:$I$3775,5,FALSE)</f>
        <v>01315366</v>
      </c>
      <c r="S399" s="11" t="s">
        <v>2037</v>
      </c>
      <c r="T399" s="11" t="s">
        <v>55</v>
      </c>
      <c r="U399" s="15" t="str">
        <f t="shared" si="15"/>
        <v xml:space="preserve"> 21000</v>
      </c>
      <c r="V399" s="15" t="str">
        <f t="shared" si="16"/>
        <v>21000</v>
      </c>
      <c r="W399" s="9" t="str">
        <f>VLOOKUP(V399,[1]poštanski!$B$2:$G$1019,6,FALSE)</f>
        <v>SPLITSKO-DALMATINSKA</v>
      </c>
      <c r="X399" s="11" t="s">
        <v>2038</v>
      </c>
      <c r="Y399" s="11" t="s">
        <v>2039</v>
      </c>
      <c r="Z399" s="10">
        <v>232</v>
      </c>
      <c r="AA399" s="11" t="str">
        <f>VLOOKUP(A400,'[1]RKP registar'!$B$2:$I$3775,4,FALSE)</f>
        <v>080 - MINISTARSTVO ZNANOSTI I OBRAZOVANJA</v>
      </c>
    </row>
    <row r="400" spans="1:27" x14ac:dyDescent="0.3">
      <c r="A400" s="7">
        <v>24624257529</v>
      </c>
      <c r="B400" s="2">
        <f>VLOOKUP(A400,'[1]RKP registar'!$B$2:$I$3775,2,FALSE)</f>
        <v>22460</v>
      </c>
      <c r="C400" s="8">
        <v>482</v>
      </c>
      <c r="D400" s="9" t="s">
        <v>24</v>
      </c>
      <c r="E400" s="10" t="s">
        <v>25</v>
      </c>
      <c r="F400" s="10" t="s">
        <v>26</v>
      </c>
      <c r="G400" s="10" t="s">
        <v>26</v>
      </c>
      <c r="H400" s="10" t="s">
        <v>26</v>
      </c>
      <c r="I400" s="10" t="s">
        <v>26</v>
      </c>
      <c r="J400" s="10" t="s">
        <v>26</v>
      </c>
      <c r="K400" s="10" t="s">
        <v>25</v>
      </c>
      <c r="L400" s="10" t="s">
        <v>25</v>
      </c>
      <c r="M400" s="10" t="s">
        <v>25</v>
      </c>
      <c r="N400" s="11" t="s">
        <v>2040</v>
      </c>
      <c r="O400" s="12" t="s">
        <v>2041</v>
      </c>
      <c r="P400" s="13" t="s">
        <v>593</v>
      </c>
      <c r="Q400" s="7">
        <v>24624257529</v>
      </c>
      <c r="R400" s="14" t="str">
        <f>VLOOKUP(A400,'[1]RKP registar'!$B$2:$I$3775,5,FALSE)</f>
        <v>01406043</v>
      </c>
      <c r="S400" s="11" t="s">
        <v>2042</v>
      </c>
      <c r="T400" s="11" t="s">
        <v>55</v>
      </c>
      <c r="U400" s="15" t="str">
        <f t="shared" si="15"/>
        <v xml:space="preserve"> 21000</v>
      </c>
      <c r="V400" s="15" t="str">
        <f t="shared" si="16"/>
        <v>21000</v>
      </c>
      <c r="W400" s="9" t="str">
        <f>VLOOKUP(V400,[1]poštanski!$B$2:$G$1019,6,FALSE)</f>
        <v>SPLITSKO-DALMATINSKA</v>
      </c>
      <c r="X400" s="11" t="s">
        <v>2043</v>
      </c>
      <c r="Y400" s="11" t="s">
        <v>2044</v>
      </c>
      <c r="Z400" s="10">
        <v>95</v>
      </c>
      <c r="AA400" s="11" t="str">
        <f>VLOOKUP(A401,'[1]RKP registar'!$B$2:$I$3775,4,FALSE)</f>
        <v>080 - MINISTARSTVO ZNANOSTI I OBRAZOVANJA</v>
      </c>
    </row>
    <row r="401" spans="1:27" x14ac:dyDescent="0.3">
      <c r="A401" s="7">
        <v>3541568700</v>
      </c>
      <c r="B401" s="2">
        <f>VLOOKUP(A401,'[1]RKP registar'!$B$2:$I$3775,2,FALSE)</f>
        <v>2397</v>
      </c>
      <c r="C401" s="8">
        <v>483</v>
      </c>
      <c r="D401" s="9" t="s">
        <v>24</v>
      </c>
      <c r="E401" s="10" t="s">
        <v>25</v>
      </c>
      <c r="F401" s="10" t="s">
        <v>26</v>
      </c>
      <c r="G401" s="10" t="s">
        <v>25</v>
      </c>
      <c r="H401" s="10" t="s">
        <v>26</v>
      </c>
      <c r="I401" s="10" t="s">
        <v>26</v>
      </c>
      <c r="J401" s="10" t="s">
        <v>26</v>
      </c>
      <c r="K401" s="10" t="s">
        <v>25</v>
      </c>
      <c r="L401" s="10" t="s">
        <v>25</v>
      </c>
      <c r="M401" s="10" t="s">
        <v>25</v>
      </c>
      <c r="N401" s="11" t="s">
        <v>2045</v>
      </c>
      <c r="O401" s="12" t="s">
        <v>2046</v>
      </c>
      <c r="P401" s="13" t="s">
        <v>593</v>
      </c>
      <c r="Q401" s="7">
        <v>3541568700</v>
      </c>
      <c r="R401" s="14" t="str">
        <f>VLOOKUP(A401,'[1]RKP registar'!$B$2:$I$3775,5,FALSE)</f>
        <v>03118347</v>
      </c>
      <c r="S401" s="11" t="s">
        <v>2047</v>
      </c>
      <c r="T401" s="11" t="s">
        <v>55</v>
      </c>
      <c r="U401" s="15" t="str">
        <f t="shared" si="15"/>
        <v xml:space="preserve"> 21000</v>
      </c>
      <c r="V401" s="15" t="str">
        <f t="shared" si="16"/>
        <v>21000</v>
      </c>
      <c r="W401" s="9" t="str">
        <f>VLOOKUP(V401,[1]poštanski!$B$2:$G$1019,6,FALSE)</f>
        <v>SPLITSKO-DALMATINSKA</v>
      </c>
      <c r="X401" s="11" t="s">
        <v>2048</v>
      </c>
      <c r="Y401" s="11" t="s">
        <v>2049</v>
      </c>
      <c r="Z401" s="10">
        <v>73</v>
      </c>
      <c r="AA401" s="11" t="str">
        <f>VLOOKUP(A402,'[1]RKP registar'!$B$2:$I$3775,4,FALSE)</f>
        <v>080 - MINISTARSTVO ZNANOSTI I OBRAZOVANJA</v>
      </c>
    </row>
    <row r="402" spans="1:27" x14ac:dyDescent="0.3">
      <c r="A402" s="7">
        <v>20858497843</v>
      </c>
      <c r="B402" s="2">
        <f>VLOOKUP(A402,'[1]RKP registar'!$B$2:$I$3775,2,FALSE)</f>
        <v>2410</v>
      </c>
      <c r="C402" s="8">
        <v>484</v>
      </c>
      <c r="D402" s="9" t="s">
        <v>24</v>
      </c>
      <c r="E402" s="10" t="s">
        <v>25</v>
      </c>
      <c r="F402" s="10" t="s">
        <v>26</v>
      </c>
      <c r="G402" s="10" t="s">
        <v>26</v>
      </c>
      <c r="H402" s="10" t="s">
        <v>26</v>
      </c>
      <c r="I402" s="10" t="s">
        <v>26</v>
      </c>
      <c r="J402" s="10" t="s">
        <v>26</v>
      </c>
      <c r="K402" s="10" t="s">
        <v>25</v>
      </c>
      <c r="L402" s="10" t="s">
        <v>25</v>
      </c>
      <c r="M402" s="10" t="s">
        <v>25</v>
      </c>
      <c r="N402" s="11" t="s">
        <v>2050</v>
      </c>
      <c r="O402" s="12" t="s">
        <v>2051</v>
      </c>
      <c r="P402" s="13" t="s">
        <v>593</v>
      </c>
      <c r="Q402" s="7">
        <v>20858497843</v>
      </c>
      <c r="R402" s="14" t="str">
        <f>VLOOKUP(A402,'[1]RKP registar'!$B$2:$I$3775,5,FALSE)</f>
        <v>03199622</v>
      </c>
      <c r="S402" s="11" t="s">
        <v>2052</v>
      </c>
      <c r="T402" s="11" t="s">
        <v>55</v>
      </c>
      <c r="U402" s="15" t="str">
        <f t="shared" si="15"/>
        <v xml:space="preserve"> 21000</v>
      </c>
      <c r="V402" s="15" t="str">
        <f t="shared" si="16"/>
        <v>21000</v>
      </c>
      <c r="W402" s="9" t="str">
        <f>VLOOKUP(V402,[1]poštanski!$B$2:$G$1019,6,FALSE)</f>
        <v>SPLITSKO-DALMATINSKA</v>
      </c>
      <c r="X402" s="11" t="s">
        <v>2053</v>
      </c>
      <c r="Y402" s="11" t="s">
        <v>2054</v>
      </c>
      <c r="Z402" s="10">
        <v>130</v>
      </c>
      <c r="AA402" s="11" t="str">
        <f>VLOOKUP(A403,'[1]RKP registar'!$B$2:$I$3775,4,FALSE)</f>
        <v>080 - MINISTARSTVO ZNANOSTI I OBRAZOVANJA</v>
      </c>
    </row>
    <row r="403" spans="1:27" x14ac:dyDescent="0.3">
      <c r="A403" s="7">
        <v>40099344720</v>
      </c>
      <c r="B403" s="2">
        <f>VLOOKUP(A403,'[1]RKP registar'!$B$2:$I$3775,2,FALSE)</f>
        <v>2524</v>
      </c>
      <c r="C403" s="8">
        <v>485</v>
      </c>
      <c r="D403" s="9" t="s">
        <v>24</v>
      </c>
      <c r="E403" s="10" t="s">
        <v>25</v>
      </c>
      <c r="F403" s="10" t="s">
        <v>26</v>
      </c>
      <c r="G403" s="10" t="s">
        <v>26</v>
      </c>
      <c r="H403" s="10" t="s">
        <v>26</v>
      </c>
      <c r="I403" s="10" t="s">
        <v>26</v>
      </c>
      <c r="J403" s="10" t="s">
        <v>26</v>
      </c>
      <c r="K403" s="10" t="s">
        <v>25</v>
      </c>
      <c r="L403" s="10" t="s">
        <v>25</v>
      </c>
      <c r="M403" s="10" t="s">
        <v>25</v>
      </c>
      <c r="N403" s="11" t="s">
        <v>2055</v>
      </c>
      <c r="O403" s="12" t="s">
        <v>2056</v>
      </c>
      <c r="P403" s="13" t="s">
        <v>593</v>
      </c>
      <c r="Q403" s="7">
        <v>40099344720</v>
      </c>
      <c r="R403" s="14" t="str">
        <f>VLOOKUP(A403,'[1]RKP registar'!$B$2:$I$3775,5,FALSE)</f>
        <v>03118436</v>
      </c>
      <c r="S403" s="11" t="s">
        <v>2057</v>
      </c>
      <c r="T403" s="11" t="s">
        <v>55</v>
      </c>
      <c r="U403" s="15" t="str">
        <f t="shared" si="15"/>
        <v xml:space="preserve"> 21000</v>
      </c>
      <c r="V403" s="15" t="str">
        <f t="shared" si="16"/>
        <v>21000</v>
      </c>
      <c r="W403" s="9" t="str">
        <f>VLOOKUP(V403,[1]poštanski!$B$2:$G$1019,6,FALSE)</f>
        <v>SPLITSKO-DALMATINSKA</v>
      </c>
      <c r="X403" s="11" t="s">
        <v>2058</v>
      </c>
      <c r="Y403" s="11" t="s">
        <v>2059</v>
      </c>
      <c r="Z403" s="10">
        <v>56</v>
      </c>
      <c r="AA403" s="11" t="str">
        <f>VLOOKUP(A404,'[1]RKP registar'!$B$2:$I$3775,4,FALSE)</f>
        <v>080 - MINISTARSTVO ZNANOSTI I OBRAZOVANJA</v>
      </c>
    </row>
    <row r="404" spans="1:27" x14ac:dyDescent="0.3">
      <c r="A404" s="7">
        <v>38960125358</v>
      </c>
      <c r="B404" s="2">
        <f>VLOOKUP(A404,'[1]RKP registar'!$B$2:$I$3775,2,FALSE)</f>
        <v>22478</v>
      </c>
      <c r="C404" s="8">
        <v>486</v>
      </c>
      <c r="D404" s="9" t="s">
        <v>24</v>
      </c>
      <c r="E404" s="10" t="s">
        <v>25</v>
      </c>
      <c r="F404" s="10" t="s">
        <v>26</v>
      </c>
      <c r="G404" s="10" t="s">
        <v>26</v>
      </c>
      <c r="H404" s="10" t="s">
        <v>26</v>
      </c>
      <c r="I404" s="10" t="s">
        <v>26</v>
      </c>
      <c r="J404" s="10" t="s">
        <v>26</v>
      </c>
      <c r="K404" s="10" t="s">
        <v>25</v>
      </c>
      <c r="L404" s="10" t="s">
        <v>25</v>
      </c>
      <c r="M404" s="10" t="s">
        <v>25</v>
      </c>
      <c r="N404" s="11" t="s">
        <v>2060</v>
      </c>
      <c r="O404" s="12" t="s">
        <v>2061</v>
      </c>
      <c r="P404" s="13" t="s">
        <v>593</v>
      </c>
      <c r="Q404" s="7">
        <v>38960125358</v>
      </c>
      <c r="R404" s="14" t="str">
        <f>VLOOKUP(A404,'[1]RKP registar'!$B$2:$I$3775,5,FALSE)</f>
        <v>01321358</v>
      </c>
      <c r="S404" s="11" t="s">
        <v>2062</v>
      </c>
      <c r="T404" s="11" t="s">
        <v>55</v>
      </c>
      <c r="U404" s="15" t="str">
        <f t="shared" si="15"/>
        <v xml:space="preserve"> 21000</v>
      </c>
      <c r="V404" s="15" t="str">
        <f t="shared" si="16"/>
        <v>21000</v>
      </c>
      <c r="W404" s="9" t="str">
        <f>VLOOKUP(V404,[1]poštanski!$B$2:$G$1019,6,FALSE)</f>
        <v>SPLITSKO-DALMATINSKA</v>
      </c>
      <c r="X404" s="11" t="s">
        <v>2063</v>
      </c>
      <c r="Y404" s="11" t="s">
        <v>2064</v>
      </c>
      <c r="Z404" s="10">
        <v>111</v>
      </c>
      <c r="AA404" s="11" t="str">
        <f>VLOOKUP(A405,'[1]RKP registar'!$B$2:$I$3775,4,FALSE)</f>
        <v>080 - MINISTARSTVO ZNANOSTI I OBRAZOVANJA</v>
      </c>
    </row>
    <row r="405" spans="1:27" x14ac:dyDescent="0.3">
      <c r="A405" s="7">
        <v>10839679016</v>
      </c>
      <c r="B405" s="2">
        <f>VLOOKUP(A405,'[1]RKP registar'!$B$2:$I$3775,2,FALSE)</f>
        <v>23815</v>
      </c>
      <c r="C405" s="8">
        <v>487</v>
      </c>
      <c r="D405" s="9" t="s">
        <v>24</v>
      </c>
      <c r="E405" s="10" t="s">
        <v>25</v>
      </c>
      <c r="F405" s="10" t="s">
        <v>26</v>
      </c>
      <c r="G405" s="10" t="s">
        <v>26</v>
      </c>
      <c r="H405" s="10" t="s">
        <v>26</v>
      </c>
      <c r="I405" s="10" t="s">
        <v>26</v>
      </c>
      <c r="J405" s="10" t="s">
        <v>26</v>
      </c>
      <c r="K405" s="10" t="s">
        <v>25</v>
      </c>
      <c r="L405" s="10" t="s">
        <v>25</v>
      </c>
      <c r="M405" s="10" t="s">
        <v>25</v>
      </c>
      <c r="N405" s="11" t="s">
        <v>2065</v>
      </c>
      <c r="O405" s="12" t="s">
        <v>2066</v>
      </c>
      <c r="P405" s="13" t="s">
        <v>593</v>
      </c>
      <c r="Q405" s="7">
        <v>10839679016</v>
      </c>
      <c r="R405" s="14" t="str">
        <f>VLOOKUP(A405,'[1]RKP registar'!$B$2:$I$3775,5,FALSE)</f>
        <v>01695525</v>
      </c>
      <c r="S405" s="11" t="s">
        <v>2067</v>
      </c>
      <c r="T405" s="11" t="s">
        <v>151</v>
      </c>
      <c r="U405" s="15" t="str">
        <f t="shared" si="15"/>
        <v xml:space="preserve"> 23000</v>
      </c>
      <c r="V405" s="15" t="str">
        <f t="shared" si="16"/>
        <v>23000</v>
      </c>
      <c r="W405" s="9" t="str">
        <f>VLOOKUP(V405,[1]poštanski!$B$2:$G$1019,6,FALSE)</f>
        <v>ZADARSKA</v>
      </c>
      <c r="X405" s="11" t="s">
        <v>2068</v>
      </c>
      <c r="Y405" s="11" t="s">
        <v>2069</v>
      </c>
      <c r="Z405" s="10">
        <v>581</v>
      </c>
      <c r="AA405" s="11" t="str">
        <f>VLOOKUP(A406,'[1]RKP registar'!$B$2:$I$3775,4,FALSE)</f>
        <v>080 - MINISTARSTVO ZNANOSTI I OBRAZOVANJA</v>
      </c>
    </row>
    <row r="406" spans="1:27" x14ac:dyDescent="0.3">
      <c r="A406" s="7">
        <v>36612267447</v>
      </c>
      <c r="B406" s="2">
        <f>VLOOKUP(A406,'[1]RKP registar'!$B$2:$I$3775,2,FALSE)</f>
        <v>2436</v>
      </c>
      <c r="C406" s="8">
        <v>488</v>
      </c>
      <c r="D406" s="9" t="s">
        <v>24</v>
      </c>
      <c r="E406" s="10" t="s">
        <v>25</v>
      </c>
      <c r="F406" s="10" t="s">
        <v>26</v>
      </c>
      <c r="G406" s="10" t="s">
        <v>26</v>
      </c>
      <c r="H406" s="10" t="s">
        <v>26</v>
      </c>
      <c r="I406" s="10" t="s">
        <v>26</v>
      </c>
      <c r="J406" s="10" t="s">
        <v>26</v>
      </c>
      <c r="K406" s="10" t="s">
        <v>25</v>
      </c>
      <c r="L406" s="10" t="s">
        <v>25</v>
      </c>
      <c r="M406" s="10" t="s">
        <v>25</v>
      </c>
      <c r="N406" s="11" t="s">
        <v>2070</v>
      </c>
      <c r="O406" s="12" t="s">
        <v>2071</v>
      </c>
      <c r="P406" s="13" t="s">
        <v>593</v>
      </c>
      <c r="Q406" s="7">
        <v>36612267447</v>
      </c>
      <c r="R406" s="14" t="str">
        <f>VLOOKUP(A406,'[1]RKP registar'!$B$2:$I$3775,5,FALSE)</f>
        <v>03211592</v>
      </c>
      <c r="S406" s="11" t="s">
        <v>2072</v>
      </c>
      <c r="T406" s="11" t="s">
        <v>31</v>
      </c>
      <c r="U406" s="15" t="str">
        <f t="shared" si="15"/>
        <v xml:space="preserve"> 10000</v>
      </c>
      <c r="V406" s="15" t="str">
        <f t="shared" si="16"/>
        <v>10000</v>
      </c>
      <c r="W406" s="9" t="str">
        <f>VLOOKUP(V406,[1]poštanski!$B$2:$G$1019,6,FALSE)</f>
        <v>GRAD ZAGREB</v>
      </c>
      <c r="X406" s="11" t="s">
        <v>2073</v>
      </c>
      <c r="Y406" s="11" t="s">
        <v>2074</v>
      </c>
      <c r="Z406" s="10">
        <v>271</v>
      </c>
      <c r="AA406" s="11" t="str">
        <f>VLOOKUP(A407,'[1]RKP registar'!$B$2:$I$3775,4,FALSE)</f>
        <v>080 - MINISTARSTVO ZNANOSTI I OBRAZOVANJA</v>
      </c>
    </row>
    <row r="407" spans="1:27" ht="14.4" x14ac:dyDescent="0.3">
      <c r="A407" s="7">
        <v>76023745044</v>
      </c>
      <c r="B407" s="2">
        <f>VLOOKUP(A407,'[1]RKP registar'!$B$2:$I$3775,2,FALSE)</f>
        <v>1923</v>
      </c>
      <c r="C407" s="8">
        <v>489</v>
      </c>
      <c r="D407" s="9" t="s">
        <v>24</v>
      </c>
      <c r="E407" s="10" t="s">
        <v>25</v>
      </c>
      <c r="F407" s="10" t="s">
        <v>26</v>
      </c>
      <c r="G407" s="10" t="s">
        <v>26</v>
      </c>
      <c r="H407" s="10" t="s">
        <v>26</v>
      </c>
      <c r="I407" s="10" t="s">
        <v>26</v>
      </c>
      <c r="J407" s="10" t="s">
        <v>26</v>
      </c>
      <c r="K407" s="10" t="s">
        <v>25</v>
      </c>
      <c r="L407" s="10" t="s">
        <v>25</v>
      </c>
      <c r="M407" s="10" t="s">
        <v>25</v>
      </c>
      <c r="N407" s="11" t="s">
        <v>2075</v>
      </c>
      <c r="O407" s="27" t="s">
        <v>2076</v>
      </c>
      <c r="P407" s="13" t="s">
        <v>593</v>
      </c>
      <c r="Q407" s="7">
        <v>76023745044</v>
      </c>
      <c r="R407" s="14" t="str">
        <f>VLOOKUP(A407,'[1]RKP registar'!$B$2:$I$3775,5,FALSE)</f>
        <v>03283097</v>
      </c>
      <c r="S407" s="11" t="s">
        <v>2077</v>
      </c>
      <c r="T407" s="11" t="s">
        <v>31</v>
      </c>
      <c r="U407" s="15" t="str">
        <f t="shared" si="15"/>
        <v xml:space="preserve"> 10000</v>
      </c>
      <c r="V407" s="15" t="str">
        <f t="shared" si="16"/>
        <v>10000</v>
      </c>
      <c r="W407" s="9" t="str">
        <f>VLOOKUP(V407,[1]poštanski!$B$2:$G$1019,6,FALSE)</f>
        <v>GRAD ZAGREB</v>
      </c>
      <c r="X407" s="11" t="s">
        <v>2078</v>
      </c>
      <c r="Y407" s="11">
        <v>12315300</v>
      </c>
      <c r="Z407" s="10">
        <v>419</v>
      </c>
      <c r="AA407" s="11" t="str">
        <f>VLOOKUP(A408,'[1]RKP registar'!$B$2:$I$3775,4,FALSE)</f>
        <v>080 - MINISTARSTVO ZNANOSTI I OBRAZOVANJA</v>
      </c>
    </row>
    <row r="408" spans="1:27" x14ac:dyDescent="0.3">
      <c r="A408" s="7">
        <v>52097842295</v>
      </c>
      <c r="B408" s="2">
        <f>VLOOKUP(A408,'[1]RKP registar'!$B$2:$I$3775,2,FALSE)</f>
        <v>1974</v>
      </c>
      <c r="C408" s="8">
        <v>490</v>
      </c>
      <c r="D408" s="9" t="s">
        <v>24</v>
      </c>
      <c r="E408" s="10" t="s">
        <v>25</v>
      </c>
      <c r="F408" s="10" t="s">
        <v>26</v>
      </c>
      <c r="G408" s="10" t="s">
        <v>26</v>
      </c>
      <c r="H408" s="10" t="s">
        <v>26</v>
      </c>
      <c r="I408" s="10" t="s">
        <v>26</v>
      </c>
      <c r="J408" s="10" t="s">
        <v>26</v>
      </c>
      <c r="K408" s="10" t="s">
        <v>25</v>
      </c>
      <c r="L408" s="10" t="s">
        <v>25</v>
      </c>
      <c r="M408" s="10" t="s">
        <v>25</v>
      </c>
      <c r="N408" s="11" t="s">
        <v>2079</v>
      </c>
      <c r="O408" s="12" t="s">
        <v>2080</v>
      </c>
      <c r="P408" s="13" t="s">
        <v>593</v>
      </c>
      <c r="Q408" s="7">
        <v>52097842295</v>
      </c>
      <c r="R408" s="14" t="str">
        <f>VLOOKUP(A408,'[1]RKP registar'!$B$2:$I$3775,5,FALSE)</f>
        <v>03205029</v>
      </c>
      <c r="S408" s="11" t="s">
        <v>2081</v>
      </c>
      <c r="T408" s="11" t="s">
        <v>31</v>
      </c>
      <c r="U408" s="15" t="str">
        <f t="shared" si="15"/>
        <v xml:space="preserve"> 10000</v>
      </c>
      <c r="V408" s="15" t="str">
        <f t="shared" si="16"/>
        <v>10000</v>
      </c>
      <c r="W408" s="9" t="str">
        <f>VLOOKUP(V408,[1]poštanski!$B$2:$G$1019,6,FALSE)</f>
        <v>GRAD ZAGREB</v>
      </c>
      <c r="X408" s="11" t="s">
        <v>2082</v>
      </c>
      <c r="Y408" s="11" t="s">
        <v>2083</v>
      </c>
      <c r="Z408" s="10">
        <v>107</v>
      </c>
      <c r="AA408" s="11" t="str">
        <f>VLOOKUP(A409,'[1]RKP registar'!$B$2:$I$3775,4,FALSE)</f>
        <v>080 - MINISTARSTVO ZNANOSTI I OBRAZOVANJA</v>
      </c>
    </row>
    <row r="409" spans="1:27" x14ac:dyDescent="0.3">
      <c r="A409" s="7">
        <v>95847257607</v>
      </c>
      <c r="B409" s="2">
        <f>VLOOKUP(A409,'[1]RKP registar'!$B$2:$I$3775,2,FALSE)</f>
        <v>1982</v>
      </c>
      <c r="C409" s="8">
        <v>491</v>
      </c>
      <c r="D409" s="9" t="s">
        <v>24</v>
      </c>
      <c r="E409" s="10" t="s">
        <v>25</v>
      </c>
      <c r="F409" s="10" t="s">
        <v>26</v>
      </c>
      <c r="G409" s="10" t="s">
        <v>26</v>
      </c>
      <c r="H409" s="10" t="s">
        <v>26</v>
      </c>
      <c r="I409" s="10" t="s">
        <v>26</v>
      </c>
      <c r="J409" s="10" t="s">
        <v>26</v>
      </c>
      <c r="K409" s="10" t="s">
        <v>25</v>
      </c>
      <c r="L409" s="10" t="s">
        <v>25</v>
      </c>
      <c r="M409" s="10" t="s">
        <v>25</v>
      </c>
      <c r="N409" s="11" t="s">
        <v>2084</v>
      </c>
      <c r="O409" s="12" t="s">
        <v>2085</v>
      </c>
      <c r="P409" s="13" t="s">
        <v>593</v>
      </c>
      <c r="Q409" s="7">
        <v>95847257607</v>
      </c>
      <c r="R409" s="14" t="str">
        <f>VLOOKUP(A409,'[1]RKP registar'!$B$2:$I$3775,5,FALSE)</f>
        <v>03207919</v>
      </c>
      <c r="S409" s="11" t="s">
        <v>2086</v>
      </c>
      <c r="T409" s="11" t="s">
        <v>31</v>
      </c>
      <c r="U409" s="15" t="str">
        <f t="shared" si="15"/>
        <v xml:space="preserve"> 10000</v>
      </c>
      <c r="V409" s="15" t="str">
        <f t="shared" si="16"/>
        <v>10000</v>
      </c>
      <c r="W409" s="9" t="str">
        <f>VLOOKUP(V409,[1]poštanski!$B$2:$G$1019,6,FALSE)</f>
        <v>GRAD ZAGREB</v>
      </c>
      <c r="X409" s="11" t="s">
        <v>2087</v>
      </c>
      <c r="Y409" s="11" t="s">
        <v>2088</v>
      </c>
      <c r="Z409" s="10">
        <v>129</v>
      </c>
      <c r="AA409" s="11" t="str">
        <f>VLOOKUP(A410,'[1]RKP registar'!$B$2:$I$3775,4,FALSE)</f>
        <v>080 - MINISTARSTVO ZNANOSTI I OBRAZOVANJA</v>
      </c>
    </row>
    <row r="410" spans="1:27" x14ac:dyDescent="0.3">
      <c r="A410" s="7">
        <v>42061107444</v>
      </c>
      <c r="B410" s="2">
        <f>VLOOKUP(A410,'[1]RKP registar'!$B$2:$I$3775,2,FALSE)</f>
        <v>1861</v>
      </c>
      <c r="C410" s="8">
        <v>492</v>
      </c>
      <c r="D410" s="9" t="s">
        <v>24</v>
      </c>
      <c r="E410" s="10" t="s">
        <v>25</v>
      </c>
      <c r="F410" s="10" t="s">
        <v>26</v>
      </c>
      <c r="G410" s="10" t="s">
        <v>25</v>
      </c>
      <c r="H410" s="10" t="s">
        <v>26</v>
      </c>
      <c r="I410" s="10" t="s">
        <v>26</v>
      </c>
      <c r="J410" s="10" t="s">
        <v>26</v>
      </c>
      <c r="K410" s="10" t="s">
        <v>25</v>
      </c>
      <c r="L410" s="10" t="s">
        <v>25</v>
      </c>
      <c r="M410" s="10" t="s">
        <v>25</v>
      </c>
      <c r="N410" s="11" t="s">
        <v>2089</v>
      </c>
      <c r="O410" s="12" t="s">
        <v>2090</v>
      </c>
      <c r="P410" s="13" t="s">
        <v>593</v>
      </c>
      <c r="Q410" s="7">
        <v>42061107444</v>
      </c>
      <c r="R410" s="14" t="str">
        <f>VLOOKUP(A410,'[1]RKP registar'!$B$2:$I$3775,5,FALSE)</f>
        <v>03204952</v>
      </c>
      <c r="S410" s="11" t="s">
        <v>2091</v>
      </c>
      <c r="T410" s="11" t="s">
        <v>31</v>
      </c>
      <c r="U410" s="15" t="str">
        <f t="shared" si="15"/>
        <v xml:space="preserve"> 10000</v>
      </c>
      <c r="V410" s="15" t="str">
        <f t="shared" si="16"/>
        <v>10000</v>
      </c>
      <c r="W410" s="9" t="str">
        <f>VLOOKUP(V410,[1]poštanski!$B$2:$G$1019,6,FALSE)</f>
        <v>GRAD ZAGREB</v>
      </c>
      <c r="X410" s="11" t="s">
        <v>2092</v>
      </c>
      <c r="Y410" s="11" t="s">
        <v>2093</v>
      </c>
      <c r="Z410" s="10">
        <v>174</v>
      </c>
      <c r="AA410" s="11" t="str">
        <f>VLOOKUP(A411,'[1]RKP registar'!$B$2:$I$3775,4,FALSE)</f>
        <v>080 - MINISTARSTVO ZNANOSTI I OBRAZOVANJA</v>
      </c>
    </row>
    <row r="411" spans="1:27" x14ac:dyDescent="0.3">
      <c r="A411" s="7">
        <v>34967762426</v>
      </c>
      <c r="B411" s="2">
        <f>VLOOKUP(A411,'[1]RKP registar'!$B$2:$I$3775,2,FALSE)</f>
        <v>1966</v>
      </c>
      <c r="C411" s="8">
        <v>493</v>
      </c>
      <c r="D411" s="9" t="s">
        <v>24</v>
      </c>
      <c r="E411" s="10" t="s">
        <v>25</v>
      </c>
      <c r="F411" s="10" t="s">
        <v>26</v>
      </c>
      <c r="G411" s="10" t="s">
        <v>26</v>
      </c>
      <c r="H411" s="10" t="s">
        <v>26</v>
      </c>
      <c r="I411" s="10" t="s">
        <v>26</v>
      </c>
      <c r="J411" s="10" t="s">
        <v>26</v>
      </c>
      <c r="K411" s="10" t="s">
        <v>25</v>
      </c>
      <c r="L411" s="10" t="s">
        <v>25</v>
      </c>
      <c r="M411" s="10" t="s">
        <v>25</v>
      </c>
      <c r="N411" s="11" t="s">
        <v>2094</v>
      </c>
      <c r="O411" s="12" t="s">
        <v>2095</v>
      </c>
      <c r="P411" s="13" t="s">
        <v>593</v>
      </c>
      <c r="Q411" s="7">
        <v>34967762426</v>
      </c>
      <c r="R411" s="14" t="str">
        <f>VLOOKUP(A411,'[1]RKP registar'!$B$2:$I$3775,5,FALSE)</f>
        <v>03219780</v>
      </c>
      <c r="S411" s="11" t="s">
        <v>2096</v>
      </c>
      <c r="T411" s="11" t="s">
        <v>31</v>
      </c>
      <c r="U411" s="15" t="str">
        <f t="shared" si="15"/>
        <v xml:space="preserve"> 10000</v>
      </c>
      <c r="V411" s="15" t="str">
        <f t="shared" si="16"/>
        <v>10000</v>
      </c>
      <c r="W411" s="9" t="str">
        <f>VLOOKUP(V411,[1]poštanski!$B$2:$G$1019,6,FALSE)</f>
        <v>GRAD ZAGREB</v>
      </c>
      <c r="X411" s="11" t="s">
        <v>2097</v>
      </c>
      <c r="Y411" s="11" t="s">
        <v>2098</v>
      </c>
      <c r="Z411" s="10">
        <v>85</v>
      </c>
      <c r="AA411" s="11" t="str">
        <f>VLOOKUP(A412,'[1]RKP registar'!$B$2:$I$3775,4,FALSE)</f>
        <v>080 - MINISTARSTVO ZNANOSTI I OBRAZOVANJA</v>
      </c>
    </row>
    <row r="412" spans="1:27" x14ac:dyDescent="0.3">
      <c r="A412" s="7">
        <v>27208467122</v>
      </c>
      <c r="B412" s="2">
        <f>VLOOKUP(A412,'[1]RKP registar'!$B$2:$I$3775,2,FALSE)</f>
        <v>1931</v>
      </c>
      <c r="C412" s="8">
        <v>494</v>
      </c>
      <c r="D412" s="9" t="s">
        <v>24</v>
      </c>
      <c r="E412" s="10" t="s">
        <v>25</v>
      </c>
      <c r="F412" s="10" t="s">
        <v>26</v>
      </c>
      <c r="G412" s="10" t="s">
        <v>26</v>
      </c>
      <c r="H412" s="10" t="s">
        <v>26</v>
      </c>
      <c r="I412" s="10" t="s">
        <v>26</v>
      </c>
      <c r="J412" s="10" t="s">
        <v>26</v>
      </c>
      <c r="K412" s="10" t="s">
        <v>25</v>
      </c>
      <c r="L412" s="10" t="s">
        <v>25</v>
      </c>
      <c r="M412" s="10" t="s">
        <v>25</v>
      </c>
      <c r="N412" s="11" t="s">
        <v>2099</v>
      </c>
      <c r="O412" s="12" t="s">
        <v>2100</v>
      </c>
      <c r="P412" s="13" t="s">
        <v>593</v>
      </c>
      <c r="Q412" s="7">
        <v>27208467122</v>
      </c>
      <c r="R412" s="14" t="str">
        <f>VLOOKUP(A412,'[1]RKP registar'!$B$2:$I$3775,5,FALSE)</f>
        <v>03272079</v>
      </c>
      <c r="S412" s="11" t="s">
        <v>2101</v>
      </c>
      <c r="T412" s="11" t="s">
        <v>31</v>
      </c>
      <c r="U412" s="15" t="str">
        <f t="shared" si="15"/>
        <v xml:space="preserve"> 10000</v>
      </c>
      <c r="V412" s="15" t="str">
        <f t="shared" si="16"/>
        <v>10000</v>
      </c>
      <c r="W412" s="9" t="str">
        <f>VLOOKUP(V412,[1]poštanski!$B$2:$G$1019,6,FALSE)</f>
        <v>GRAD ZAGREB</v>
      </c>
      <c r="X412" s="11" t="s">
        <v>2102</v>
      </c>
      <c r="Y412" s="11" t="s">
        <v>2103</v>
      </c>
      <c r="Z412" s="10">
        <v>345</v>
      </c>
      <c r="AA412" s="11" t="str">
        <f>VLOOKUP(A413,'[1]RKP registar'!$B$2:$I$3775,4,FALSE)</f>
        <v>080 - MINISTARSTVO ZNANOSTI I OBRAZOVANJA</v>
      </c>
    </row>
    <row r="413" spans="1:27" x14ac:dyDescent="0.3">
      <c r="A413" s="7">
        <v>57029260362</v>
      </c>
      <c r="B413" s="2">
        <f>VLOOKUP(A413,'[1]RKP registar'!$B$2:$I$3775,2,FALSE)</f>
        <v>1757</v>
      </c>
      <c r="C413" s="8">
        <v>495</v>
      </c>
      <c r="D413" s="9" t="s">
        <v>24</v>
      </c>
      <c r="E413" s="10" t="s">
        <v>25</v>
      </c>
      <c r="F413" s="10" t="s">
        <v>26</v>
      </c>
      <c r="G413" s="10" t="s">
        <v>26</v>
      </c>
      <c r="H413" s="10" t="s">
        <v>26</v>
      </c>
      <c r="I413" s="10" t="s">
        <v>26</v>
      </c>
      <c r="J413" s="10" t="s">
        <v>26</v>
      </c>
      <c r="K413" s="10" t="s">
        <v>25</v>
      </c>
      <c r="L413" s="10" t="s">
        <v>25</v>
      </c>
      <c r="M413" s="10" t="s">
        <v>25</v>
      </c>
      <c r="N413" s="11" t="s">
        <v>2104</v>
      </c>
      <c r="O413" s="12" t="s">
        <v>2105</v>
      </c>
      <c r="P413" s="13" t="s">
        <v>593</v>
      </c>
      <c r="Q413" s="7">
        <v>57029260362</v>
      </c>
      <c r="R413" s="14" t="str">
        <f>VLOOKUP(A413,'[1]RKP registar'!$B$2:$I$3775,5,FALSE)</f>
        <v>03276643</v>
      </c>
      <c r="S413" s="11" t="s">
        <v>2106</v>
      </c>
      <c r="T413" s="11" t="s">
        <v>31</v>
      </c>
      <c r="U413" s="15" t="str">
        <f t="shared" si="15"/>
        <v xml:space="preserve"> 10000</v>
      </c>
      <c r="V413" s="15" t="str">
        <f t="shared" si="16"/>
        <v>10000</v>
      </c>
      <c r="W413" s="9" t="str">
        <f>VLOOKUP(V413,[1]poštanski!$B$2:$G$1019,6,FALSE)</f>
        <v>GRAD ZAGREB</v>
      </c>
      <c r="X413" s="11" t="s">
        <v>2107</v>
      </c>
      <c r="Y413" s="11" t="s">
        <v>2107</v>
      </c>
      <c r="Z413" s="10">
        <v>385</v>
      </c>
      <c r="AA413" s="11" t="str">
        <f>VLOOKUP(A414,'[1]RKP registar'!$B$2:$I$3775,4,FALSE)</f>
        <v>080 - MINISTARSTVO ZNANOSTI I OBRAZOVANJA</v>
      </c>
    </row>
    <row r="414" spans="1:27" x14ac:dyDescent="0.3">
      <c r="A414" s="7">
        <v>26975482530</v>
      </c>
      <c r="B414" s="2">
        <f>VLOOKUP(A414,'[1]RKP registar'!$B$2:$I$3775,2,FALSE)</f>
        <v>6154</v>
      </c>
      <c r="C414" s="8">
        <v>496</v>
      </c>
      <c r="D414" s="9" t="s">
        <v>24</v>
      </c>
      <c r="E414" s="10" t="s">
        <v>25</v>
      </c>
      <c r="F414" s="10" t="s">
        <v>26</v>
      </c>
      <c r="G414" s="10" t="s">
        <v>25</v>
      </c>
      <c r="H414" s="10" t="s">
        <v>26</v>
      </c>
      <c r="I414" s="10" t="s">
        <v>26</v>
      </c>
      <c r="J414" s="10" t="s">
        <v>26</v>
      </c>
      <c r="K414" s="10" t="s">
        <v>25</v>
      </c>
      <c r="L414" s="10" t="s">
        <v>25</v>
      </c>
      <c r="M414" s="10" t="s">
        <v>25</v>
      </c>
      <c r="N414" s="11" t="s">
        <v>2108</v>
      </c>
      <c r="O414" s="12" t="s">
        <v>2109</v>
      </c>
      <c r="P414" s="13" t="s">
        <v>593</v>
      </c>
      <c r="Q414" s="7">
        <v>26975482530</v>
      </c>
      <c r="R414" s="14" t="str">
        <f>VLOOKUP(A414,'[1]RKP registar'!$B$2:$I$3775,5,FALSE)</f>
        <v>01235664</v>
      </c>
      <c r="S414" s="11" t="s">
        <v>2110</v>
      </c>
      <c r="T414" s="11" t="s">
        <v>31</v>
      </c>
      <c r="U414" s="15" t="str">
        <f t="shared" si="15"/>
        <v xml:space="preserve"> 10000</v>
      </c>
      <c r="V414" s="15" t="str">
        <f t="shared" si="16"/>
        <v>10000</v>
      </c>
      <c r="W414" s="9" t="str">
        <f>VLOOKUP(V414,[1]poštanski!$B$2:$G$1019,6,FALSE)</f>
        <v>GRAD ZAGREB</v>
      </c>
      <c r="X414" s="11" t="s">
        <v>2111</v>
      </c>
      <c r="Y414" s="11"/>
      <c r="Z414" s="10"/>
      <c r="AA414" s="11" t="str">
        <f>VLOOKUP(A415,'[1]RKP registar'!$B$2:$I$3775,4,FALSE)</f>
        <v>080 - MINISTARSTVO ZNANOSTI I OBRAZOVANJA</v>
      </c>
    </row>
    <row r="415" spans="1:27" ht="12.75" customHeight="1" x14ac:dyDescent="0.3">
      <c r="A415" s="7">
        <v>99454315441</v>
      </c>
      <c r="B415" s="2">
        <f>VLOOKUP(A415,'[1]RKP registar'!$B$2:$I$3775,2,FALSE)</f>
        <v>51191</v>
      </c>
      <c r="C415" s="8">
        <v>497</v>
      </c>
      <c r="D415" s="9" t="s">
        <v>24</v>
      </c>
      <c r="E415" s="10" t="s">
        <v>25</v>
      </c>
      <c r="F415" s="10" t="s">
        <v>26</v>
      </c>
      <c r="G415" s="10" t="s">
        <v>25</v>
      </c>
      <c r="H415" s="10" t="s">
        <v>26</v>
      </c>
      <c r="I415" s="10" t="s">
        <v>26</v>
      </c>
      <c r="J415" s="10" t="s">
        <v>26</v>
      </c>
      <c r="K415" s="10" t="s">
        <v>25</v>
      </c>
      <c r="L415" s="10" t="s">
        <v>25</v>
      </c>
      <c r="M415" s="10" t="s">
        <v>25</v>
      </c>
      <c r="N415" s="11" t="s">
        <v>2112</v>
      </c>
      <c r="O415" s="12" t="s">
        <v>2113</v>
      </c>
      <c r="P415" s="13" t="s">
        <v>593</v>
      </c>
      <c r="Q415" s="7">
        <v>99454315441</v>
      </c>
      <c r="R415" s="14" t="str">
        <f>VLOOKUP(A415,'[1]RKP registar'!$B$2:$I$3775,5,FALSE)</f>
        <v>05214068</v>
      </c>
      <c r="S415" s="11" t="s">
        <v>2114</v>
      </c>
      <c r="T415" s="11" t="s">
        <v>1686</v>
      </c>
      <c r="U415" s="28">
        <v>10000</v>
      </c>
      <c r="V415" s="15" t="str">
        <f t="shared" si="16"/>
        <v>10000</v>
      </c>
      <c r="W415" s="9" t="str">
        <f>VLOOKUP(V415,[1]poštanski!$B$2:$G$1019,6,FALSE)</f>
        <v>GRAD ZAGREB</v>
      </c>
      <c r="X415" s="61" t="s">
        <v>2115</v>
      </c>
      <c r="Y415" s="61" t="s">
        <v>2116</v>
      </c>
      <c r="Z415" s="10"/>
      <c r="AA415" s="11" t="str">
        <f>VLOOKUP(A416,'[1]RKP registar'!$B$2:$I$3775,4,FALSE)</f>
        <v>080 - MINISTARSTVO ZNANOSTI I OBRAZOVANJA</v>
      </c>
    </row>
    <row r="416" spans="1:27" x14ac:dyDescent="0.3">
      <c r="A416" s="7">
        <v>71259740533</v>
      </c>
      <c r="B416" s="2">
        <f>VLOOKUP(A416,'[1]RKP registar'!$B$2:$I$3775,2,FALSE)</f>
        <v>1790</v>
      </c>
      <c r="C416" s="8">
        <v>498</v>
      </c>
      <c r="D416" s="9" t="s">
        <v>24</v>
      </c>
      <c r="E416" s="10" t="s">
        <v>25</v>
      </c>
      <c r="F416" s="10" t="s">
        <v>26</v>
      </c>
      <c r="G416" s="10" t="s">
        <v>25</v>
      </c>
      <c r="H416" s="10" t="s">
        <v>26</v>
      </c>
      <c r="I416" s="10" t="s">
        <v>26</v>
      </c>
      <c r="J416" s="10" t="s">
        <v>26</v>
      </c>
      <c r="K416" s="10" t="s">
        <v>25</v>
      </c>
      <c r="L416" s="10" t="s">
        <v>25</v>
      </c>
      <c r="M416" s="10" t="s">
        <v>25</v>
      </c>
      <c r="N416" s="11" t="s">
        <v>2117</v>
      </c>
      <c r="O416" s="12" t="s">
        <v>2118</v>
      </c>
      <c r="P416" s="13" t="s">
        <v>593</v>
      </c>
      <c r="Q416" s="7">
        <v>71259740533</v>
      </c>
      <c r="R416" s="14" t="str">
        <f>VLOOKUP(A416,'[1]RKP registar'!$B$2:$I$3775,5,FALSE)</f>
        <v>03250270</v>
      </c>
      <c r="S416" s="11" t="s">
        <v>2119</v>
      </c>
      <c r="T416" s="11" t="s">
        <v>31</v>
      </c>
      <c r="U416" s="15" t="str">
        <f t="shared" ref="U416:U458" si="17">LEFT(T416,6)</f>
        <v xml:space="preserve"> 10000</v>
      </c>
      <c r="V416" s="15" t="str">
        <f t="shared" si="16"/>
        <v>10000</v>
      </c>
      <c r="W416" s="9" t="str">
        <f>VLOOKUP(V416,[1]poštanski!$B$2:$G$1019,6,FALSE)</f>
        <v>GRAD ZAGREB</v>
      </c>
      <c r="X416" s="11" t="s">
        <v>2120</v>
      </c>
      <c r="Y416" s="11" t="s">
        <v>2121</v>
      </c>
      <c r="Z416" s="10">
        <v>174</v>
      </c>
      <c r="AA416" s="11" t="str">
        <f>VLOOKUP(A417,'[1]RKP registar'!$B$2:$I$3775,4,FALSE)</f>
        <v>080 - MINISTARSTVO ZNANOSTI I OBRAZOVANJA</v>
      </c>
    </row>
    <row r="417" spans="1:27" x14ac:dyDescent="0.3">
      <c r="A417" s="7">
        <v>28011548575</v>
      </c>
      <c r="B417" s="2">
        <f>VLOOKUP(A417,'[1]RKP registar'!$B$2:$I$3775,2,FALSE)</f>
        <v>1907</v>
      </c>
      <c r="C417" s="8">
        <v>499</v>
      </c>
      <c r="D417" s="9" t="s">
        <v>24</v>
      </c>
      <c r="E417" s="10" t="s">
        <v>25</v>
      </c>
      <c r="F417" s="10" t="s">
        <v>26</v>
      </c>
      <c r="G417" s="10" t="s">
        <v>25</v>
      </c>
      <c r="H417" s="10" t="s">
        <v>26</v>
      </c>
      <c r="I417" s="10" t="s">
        <v>26</v>
      </c>
      <c r="J417" s="10" t="s">
        <v>26</v>
      </c>
      <c r="K417" s="10" t="s">
        <v>25</v>
      </c>
      <c r="L417" s="10" t="s">
        <v>25</v>
      </c>
      <c r="M417" s="10" t="s">
        <v>25</v>
      </c>
      <c r="N417" s="11" t="s">
        <v>2122</v>
      </c>
      <c r="O417" s="12" t="s">
        <v>2123</v>
      </c>
      <c r="P417" s="13" t="s">
        <v>593</v>
      </c>
      <c r="Q417" s="7">
        <v>28011548575</v>
      </c>
      <c r="R417" s="14" t="str">
        <f>VLOOKUP(A417,'[1]RKP registar'!$B$2:$I$3775,5,FALSE)</f>
        <v>03270262</v>
      </c>
      <c r="S417" s="11" t="s">
        <v>2124</v>
      </c>
      <c r="T417" s="11" t="s">
        <v>31</v>
      </c>
      <c r="U417" s="15" t="str">
        <f t="shared" si="17"/>
        <v xml:space="preserve"> 10000</v>
      </c>
      <c r="V417" s="15" t="str">
        <f t="shared" si="16"/>
        <v>10000</v>
      </c>
      <c r="W417" s="9" t="str">
        <f>VLOOKUP(V417,[1]poštanski!$B$2:$G$1019,6,FALSE)</f>
        <v>GRAD ZAGREB</v>
      </c>
      <c r="X417" s="11" t="s">
        <v>2125</v>
      </c>
      <c r="Y417" s="11" t="s">
        <v>2126</v>
      </c>
      <c r="Z417" s="10">
        <v>96</v>
      </c>
      <c r="AA417" s="11" t="str">
        <f>VLOOKUP(A418,'[1]RKP registar'!$B$2:$I$3775,4,FALSE)</f>
        <v>080 - MINISTARSTVO ZNANOSTI I OBRAZOVANJA</v>
      </c>
    </row>
    <row r="418" spans="1:27" x14ac:dyDescent="0.3">
      <c r="A418" s="7">
        <v>25410051374</v>
      </c>
      <c r="B418" s="2">
        <f>VLOOKUP(A418,'[1]RKP registar'!$B$2:$I$3775,2,FALSE)</f>
        <v>1812</v>
      </c>
      <c r="C418" s="8">
        <v>500</v>
      </c>
      <c r="D418" s="9" t="s">
        <v>24</v>
      </c>
      <c r="E418" s="10" t="s">
        <v>25</v>
      </c>
      <c r="F418" s="10" t="s">
        <v>26</v>
      </c>
      <c r="G418" s="10" t="s">
        <v>26</v>
      </c>
      <c r="H418" s="10" t="s">
        <v>26</v>
      </c>
      <c r="I418" s="10" t="s">
        <v>26</v>
      </c>
      <c r="J418" s="10" t="s">
        <v>26</v>
      </c>
      <c r="K418" s="10" t="s">
        <v>25</v>
      </c>
      <c r="L418" s="10" t="s">
        <v>25</v>
      </c>
      <c r="M418" s="10" t="s">
        <v>25</v>
      </c>
      <c r="N418" s="11" t="s">
        <v>2127</v>
      </c>
      <c r="O418" s="12" t="s">
        <v>2128</v>
      </c>
      <c r="P418" s="13" t="s">
        <v>593</v>
      </c>
      <c r="Q418" s="7">
        <v>25410051374</v>
      </c>
      <c r="R418" s="14" t="str">
        <f>VLOOKUP(A418,'[1]RKP registar'!$B$2:$I$3775,5,FALSE)</f>
        <v>03260771</v>
      </c>
      <c r="S418" s="11" t="s">
        <v>2129</v>
      </c>
      <c r="T418" s="11" t="s">
        <v>31</v>
      </c>
      <c r="U418" s="15" t="str">
        <f t="shared" si="17"/>
        <v xml:space="preserve"> 10000</v>
      </c>
      <c r="V418" s="15" t="str">
        <f t="shared" si="16"/>
        <v>10000</v>
      </c>
      <c r="W418" s="9" t="str">
        <f>VLOOKUP(V418,[1]poštanski!$B$2:$G$1019,6,FALSE)</f>
        <v>GRAD ZAGREB</v>
      </c>
      <c r="X418" s="11" t="s">
        <v>2130</v>
      </c>
      <c r="Y418" s="11" t="s">
        <v>2131</v>
      </c>
      <c r="Z418" s="10">
        <v>167</v>
      </c>
      <c r="AA418" s="11" t="str">
        <f>VLOOKUP(A419,'[1]RKP registar'!$B$2:$I$3775,4,FALSE)</f>
        <v>080 - MINISTARSTVO ZNANOSTI I OBRAZOVANJA</v>
      </c>
    </row>
    <row r="419" spans="1:27" x14ac:dyDescent="0.3">
      <c r="A419" s="7">
        <v>22910368449</v>
      </c>
      <c r="B419" s="2">
        <f>VLOOKUP(A419,'[1]RKP registar'!$B$2:$I$3775,2,FALSE)</f>
        <v>1829</v>
      </c>
      <c r="C419" s="8">
        <v>501</v>
      </c>
      <c r="D419" s="9" t="s">
        <v>24</v>
      </c>
      <c r="E419" s="10" t="s">
        <v>25</v>
      </c>
      <c r="F419" s="10" t="s">
        <v>26</v>
      </c>
      <c r="G419" s="10" t="s">
        <v>25</v>
      </c>
      <c r="H419" s="10" t="s">
        <v>26</v>
      </c>
      <c r="I419" s="10" t="s">
        <v>26</v>
      </c>
      <c r="J419" s="10" t="s">
        <v>26</v>
      </c>
      <c r="K419" s="10" t="s">
        <v>25</v>
      </c>
      <c r="L419" s="10" t="s">
        <v>25</v>
      </c>
      <c r="M419" s="10" t="s">
        <v>25</v>
      </c>
      <c r="N419" s="11" t="s">
        <v>2132</v>
      </c>
      <c r="O419" s="12" t="s">
        <v>2133</v>
      </c>
      <c r="P419" s="13" t="s">
        <v>593</v>
      </c>
      <c r="Q419" s="7">
        <v>22910368449</v>
      </c>
      <c r="R419" s="14" t="str">
        <f>VLOOKUP(A419,'[1]RKP registar'!$B$2:$I$3775,5,FALSE)</f>
        <v>03276546</v>
      </c>
      <c r="S419" s="11" t="s">
        <v>2134</v>
      </c>
      <c r="T419" s="11" t="s">
        <v>31</v>
      </c>
      <c r="U419" s="15" t="str">
        <f t="shared" si="17"/>
        <v xml:space="preserve"> 10000</v>
      </c>
      <c r="V419" s="15" t="str">
        <f t="shared" si="16"/>
        <v>10000</v>
      </c>
      <c r="W419" s="9" t="str">
        <f>VLOOKUP(V419,[1]poštanski!$B$2:$G$1019,6,FALSE)</f>
        <v>GRAD ZAGREB</v>
      </c>
      <c r="X419" s="11" t="s">
        <v>2135</v>
      </c>
      <c r="Y419" s="11" t="s">
        <v>2136</v>
      </c>
      <c r="Z419" s="10">
        <v>387</v>
      </c>
      <c r="AA419" s="11" t="str">
        <f>VLOOKUP(A420,'[1]RKP registar'!$B$2:$I$3775,4,FALSE)</f>
        <v>080 - MINISTARSTVO ZNANOSTI I OBRAZOVANJA</v>
      </c>
    </row>
    <row r="420" spans="1:27" x14ac:dyDescent="0.3">
      <c r="A420" s="7">
        <v>14509285435</v>
      </c>
      <c r="B420" s="2">
        <f>VLOOKUP(A420,'[1]RKP registar'!$B$2:$I$3775,2,FALSE)</f>
        <v>2014</v>
      </c>
      <c r="C420" s="8">
        <v>502</v>
      </c>
      <c r="D420" s="9" t="s">
        <v>24</v>
      </c>
      <c r="E420" s="10" t="s">
        <v>25</v>
      </c>
      <c r="F420" s="10" t="s">
        <v>26</v>
      </c>
      <c r="G420" s="10" t="s">
        <v>26</v>
      </c>
      <c r="H420" s="10" t="s">
        <v>26</v>
      </c>
      <c r="I420" s="10" t="s">
        <v>26</v>
      </c>
      <c r="J420" s="10" t="s">
        <v>26</v>
      </c>
      <c r="K420" s="10" t="s">
        <v>25</v>
      </c>
      <c r="L420" s="10" t="s">
        <v>25</v>
      </c>
      <c r="M420" s="10" t="s">
        <v>25</v>
      </c>
      <c r="N420" s="11" t="s">
        <v>2137</v>
      </c>
      <c r="O420" s="12" t="s">
        <v>2138</v>
      </c>
      <c r="P420" s="13" t="s">
        <v>593</v>
      </c>
      <c r="Q420" s="7">
        <v>14509285435</v>
      </c>
      <c r="R420" s="14" t="str">
        <f>VLOOKUP(A420,'[1]RKP registar'!$B$2:$I$3775,5,FALSE)</f>
        <v>03205037</v>
      </c>
      <c r="S420" s="11" t="s">
        <v>2139</v>
      </c>
      <c r="T420" s="11" t="s">
        <v>31</v>
      </c>
      <c r="U420" s="15" t="str">
        <f t="shared" si="17"/>
        <v xml:space="preserve"> 10000</v>
      </c>
      <c r="V420" s="15" t="str">
        <f t="shared" si="16"/>
        <v>10000</v>
      </c>
      <c r="W420" s="9" t="str">
        <f>VLOOKUP(V420,[1]poštanski!$B$2:$G$1019,6,FALSE)</f>
        <v>GRAD ZAGREB</v>
      </c>
      <c r="X420" s="11" t="s">
        <v>2140</v>
      </c>
      <c r="Y420" s="11" t="s">
        <v>2141</v>
      </c>
      <c r="Z420" s="10">
        <v>160</v>
      </c>
      <c r="AA420" s="11" t="str">
        <f>VLOOKUP(A421,'[1]RKP registar'!$B$2:$I$3775,4,FALSE)</f>
        <v>080 - MINISTARSTVO ZNANOSTI I OBRAZOVANJA</v>
      </c>
    </row>
    <row r="421" spans="1:27" ht="27.6" x14ac:dyDescent="0.3">
      <c r="A421" s="7">
        <v>90633715804</v>
      </c>
      <c r="B421" s="2">
        <f>VLOOKUP(A421,'[1]RKP registar'!$B$2:$I$3775,2,FALSE)</f>
        <v>1958</v>
      </c>
      <c r="C421" s="8">
        <v>503</v>
      </c>
      <c r="D421" s="9" t="s">
        <v>24</v>
      </c>
      <c r="E421" s="10" t="s">
        <v>25</v>
      </c>
      <c r="F421" s="10" t="s">
        <v>26</v>
      </c>
      <c r="G421" s="10" t="s">
        <v>26</v>
      </c>
      <c r="H421" s="10" t="s">
        <v>26</v>
      </c>
      <c r="I421" s="10" t="s">
        <v>26</v>
      </c>
      <c r="J421" s="10" t="s">
        <v>26</v>
      </c>
      <c r="K421" s="10" t="s">
        <v>25</v>
      </c>
      <c r="L421" s="10" t="s">
        <v>25</v>
      </c>
      <c r="M421" s="10" t="s">
        <v>25</v>
      </c>
      <c r="N421" s="11" t="s">
        <v>2142</v>
      </c>
      <c r="O421" s="12" t="s">
        <v>2143</v>
      </c>
      <c r="P421" s="13" t="s">
        <v>593</v>
      </c>
      <c r="Q421" s="7">
        <v>90633715804</v>
      </c>
      <c r="R421" s="14" t="str">
        <f>VLOOKUP(A421,'[1]RKP registar'!$B$2:$I$3775,5,FALSE)</f>
        <v>03254852</v>
      </c>
      <c r="S421" s="11" t="s">
        <v>2144</v>
      </c>
      <c r="T421" s="11" t="s">
        <v>31</v>
      </c>
      <c r="U421" s="15" t="str">
        <f t="shared" si="17"/>
        <v xml:space="preserve"> 10000</v>
      </c>
      <c r="V421" s="15" t="str">
        <f t="shared" si="16"/>
        <v>10000</v>
      </c>
      <c r="W421" s="9" t="str">
        <f>VLOOKUP(V421,[1]poštanski!$B$2:$G$1019,6,FALSE)</f>
        <v>GRAD ZAGREB</v>
      </c>
      <c r="X421" s="11" t="s">
        <v>2145</v>
      </c>
      <c r="Y421" s="11" t="s">
        <v>2146</v>
      </c>
      <c r="Z421" s="10">
        <v>707</v>
      </c>
      <c r="AA421" s="11" t="str">
        <f>VLOOKUP(A422,'[1]RKP registar'!$B$2:$I$3775,4,FALSE)</f>
        <v>080 - MINISTARSTVO ZNANOSTI I OBRAZOVANJA</v>
      </c>
    </row>
    <row r="422" spans="1:27" ht="27.6" x14ac:dyDescent="0.3">
      <c r="A422" s="7">
        <v>43594593297</v>
      </c>
      <c r="B422" s="2">
        <f>VLOOKUP(A422,'[1]RKP registar'!$B$2:$I$3775,2,FALSE)</f>
        <v>1853</v>
      </c>
      <c r="C422" s="8">
        <v>504</v>
      </c>
      <c r="D422" s="9" t="s">
        <v>24</v>
      </c>
      <c r="E422" s="10" t="s">
        <v>25</v>
      </c>
      <c r="F422" s="10" t="s">
        <v>26</v>
      </c>
      <c r="G422" s="10" t="s">
        <v>25</v>
      </c>
      <c r="H422" s="10" t="s">
        <v>26</v>
      </c>
      <c r="I422" s="10" t="s">
        <v>26</v>
      </c>
      <c r="J422" s="10" t="s">
        <v>26</v>
      </c>
      <c r="K422" s="10" t="s">
        <v>25</v>
      </c>
      <c r="L422" s="10" t="s">
        <v>25</v>
      </c>
      <c r="M422" s="10" t="s">
        <v>25</v>
      </c>
      <c r="N422" s="11" t="s">
        <v>2147</v>
      </c>
      <c r="O422" s="12" t="s">
        <v>2148</v>
      </c>
      <c r="P422" s="13" t="s">
        <v>593</v>
      </c>
      <c r="Q422" s="7">
        <v>43594593297</v>
      </c>
      <c r="R422" s="14" t="str">
        <f>VLOOKUP(A422,'[1]RKP registar'!$B$2:$I$3775,5,FALSE)</f>
        <v>03204987</v>
      </c>
      <c r="S422" s="11" t="s">
        <v>2091</v>
      </c>
      <c r="T422" s="11" t="s">
        <v>31</v>
      </c>
      <c r="U422" s="15" t="str">
        <f t="shared" si="17"/>
        <v xml:space="preserve"> 10000</v>
      </c>
      <c r="V422" s="15" t="str">
        <f t="shared" si="16"/>
        <v>10000</v>
      </c>
      <c r="W422" s="9" t="str">
        <f>VLOOKUP(V422,[1]poštanski!$B$2:$G$1019,6,FALSE)</f>
        <v>GRAD ZAGREB</v>
      </c>
      <c r="X422" s="11" t="s">
        <v>2149</v>
      </c>
      <c r="Y422" s="11" t="s">
        <v>2150</v>
      </c>
      <c r="Z422" s="10">
        <v>90</v>
      </c>
      <c r="AA422" s="11" t="str">
        <f>VLOOKUP(A423,'[1]RKP registar'!$B$2:$I$3775,4,FALSE)</f>
        <v>080 - MINISTARSTVO ZNANOSTI I OBRAZOVANJA</v>
      </c>
    </row>
    <row r="423" spans="1:27" ht="27.6" x14ac:dyDescent="0.3">
      <c r="A423" s="7">
        <v>16146181375</v>
      </c>
      <c r="B423" s="2">
        <f>VLOOKUP(A423,'[1]RKP registar'!$B$2:$I$3775,2,FALSE)</f>
        <v>2102</v>
      </c>
      <c r="C423" s="8">
        <v>505</v>
      </c>
      <c r="D423" s="9" t="s">
        <v>24</v>
      </c>
      <c r="E423" s="10" t="s">
        <v>25</v>
      </c>
      <c r="F423" s="10" t="s">
        <v>26</v>
      </c>
      <c r="G423" s="10" t="s">
        <v>26</v>
      </c>
      <c r="H423" s="10" t="s">
        <v>26</v>
      </c>
      <c r="I423" s="10" t="s">
        <v>26</v>
      </c>
      <c r="J423" s="10" t="s">
        <v>26</v>
      </c>
      <c r="K423" s="10" t="s">
        <v>25</v>
      </c>
      <c r="L423" s="10" t="s">
        <v>25</v>
      </c>
      <c r="M423" s="10" t="s">
        <v>25</v>
      </c>
      <c r="N423" s="11" t="s">
        <v>2151</v>
      </c>
      <c r="O423" s="12" t="s">
        <v>2152</v>
      </c>
      <c r="P423" s="13" t="s">
        <v>593</v>
      </c>
      <c r="Q423" s="7">
        <v>16146181375</v>
      </c>
      <c r="R423" s="14" t="str">
        <f>VLOOKUP(A423,'[1]RKP registar'!$B$2:$I$3775,5,FALSE)</f>
        <v>03042316</v>
      </c>
      <c r="S423" s="11" t="s">
        <v>2153</v>
      </c>
      <c r="T423" s="11" t="s">
        <v>653</v>
      </c>
      <c r="U423" s="15" t="str">
        <f t="shared" si="17"/>
        <v xml:space="preserve"> 42000</v>
      </c>
      <c r="V423" s="15" t="str">
        <f t="shared" si="16"/>
        <v>42000</v>
      </c>
      <c r="W423" s="9" t="str">
        <f>VLOOKUP(V423,[1]poštanski!$B$2:$G$1019,6,FALSE)</f>
        <v>VARAŽDINSKA</v>
      </c>
      <c r="X423" s="11" t="s">
        <v>2154</v>
      </c>
      <c r="Y423" s="11"/>
      <c r="Z423" s="10">
        <v>65</v>
      </c>
      <c r="AA423" s="11" t="str">
        <f>VLOOKUP(A424,'[1]RKP registar'!$B$2:$I$3775,4,FALSE)</f>
        <v>080 - MINISTARSTVO ZNANOSTI I OBRAZOVANJA</v>
      </c>
    </row>
    <row r="424" spans="1:27" x14ac:dyDescent="0.3">
      <c r="A424" s="7">
        <v>62924153420</v>
      </c>
      <c r="B424" s="2">
        <f>VLOOKUP(A424,'[1]RKP registar'!$B$2:$I$3775,2,FALSE)</f>
        <v>1837</v>
      </c>
      <c r="C424" s="8">
        <v>506</v>
      </c>
      <c r="D424" s="9" t="s">
        <v>24</v>
      </c>
      <c r="E424" s="10" t="s">
        <v>25</v>
      </c>
      <c r="F424" s="10" t="s">
        <v>26</v>
      </c>
      <c r="G424" s="10" t="s">
        <v>25</v>
      </c>
      <c r="H424" s="10" t="s">
        <v>26</v>
      </c>
      <c r="I424" s="10" t="s">
        <v>26</v>
      </c>
      <c r="J424" s="10" t="s">
        <v>26</v>
      </c>
      <c r="K424" s="10" t="s">
        <v>25</v>
      </c>
      <c r="L424" s="10" t="s">
        <v>25</v>
      </c>
      <c r="M424" s="10" t="s">
        <v>25</v>
      </c>
      <c r="N424" s="11" t="s">
        <v>2155</v>
      </c>
      <c r="O424" s="12" t="s">
        <v>2156</v>
      </c>
      <c r="P424" s="13" t="s">
        <v>593</v>
      </c>
      <c r="Q424" s="7">
        <v>62924153420</v>
      </c>
      <c r="R424" s="14" t="str">
        <f>VLOOKUP(A424,'[1]RKP registar'!$B$2:$I$3775,5,FALSE)</f>
        <v>03227120</v>
      </c>
      <c r="S424" s="11" t="s">
        <v>2091</v>
      </c>
      <c r="T424" s="11" t="s">
        <v>31</v>
      </c>
      <c r="U424" s="15" t="str">
        <f t="shared" si="17"/>
        <v xml:space="preserve"> 10000</v>
      </c>
      <c r="V424" s="15" t="str">
        <f t="shared" si="16"/>
        <v>10000</v>
      </c>
      <c r="W424" s="9" t="str">
        <f>VLOOKUP(V424,[1]poštanski!$B$2:$G$1019,6,FALSE)</f>
        <v>GRAD ZAGREB</v>
      </c>
      <c r="X424" s="11" t="s">
        <v>2157</v>
      </c>
      <c r="Y424" s="11" t="s">
        <v>2158</v>
      </c>
      <c r="Z424" s="10">
        <v>173</v>
      </c>
      <c r="AA424" s="11" t="str">
        <f>VLOOKUP(A425,'[1]RKP registar'!$B$2:$I$3775,4,FALSE)</f>
        <v>080 - MINISTARSTVO ZNANOSTI I OBRAZOVANJA</v>
      </c>
    </row>
    <row r="425" spans="1:27" x14ac:dyDescent="0.3">
      <c r="A425" s="7">
        <v>25564990903</v>
      </c>
      <c r="B425" s="2">
        <f>VLOOKUP(A425,'[1]RKP registar'!$B$2:$I$3775,2,FALSE)</f>
        <v>2080</v>
      </c>
      <c r="C425" s="8">
        <v>507</v>
      </c>
      <c r="D425" s="9" t="s">
        <v>24</v>
      </c>
      <c r="E425" s="10" t="s">
        <v>25</v>
      </c>
      <c r="F425" s="10" t="s">
        <v>26</v>
      </c>
      <c r="G425" s="10" t="s">
        <v>26</v>
      </c>
      <c r="H425" s="10" t="s">
        <v>26</v>
      </c>
      <c r="I425" s="10" t="s">
        <v>26</v>
      </c>
      <c r="J425" s="10" t="s">
        <v>26</v>
      </c>
      <c r="K425" s="10" t="s">
        <v>25</v>
      </c>
      <c r="L425" s="10" t="s">
        <v>25</v>
      </c>
      <c r="M425" s="10" t="s">
        <v>25</v>
      </c>
      <c r="N425" s="11" t="s">
        <v>2159</v>
      </c>
      <c r="O425" s="12" t="s">
        <v>2160</v>
      </c>
      <c r="P425" s="13" t="s">
        <v>593</v>
      </c>
      <c r="Q425" s="7">
        <v>25564990903</v>
      </c>
      <c r="R425" s="14" t="str">
        <f>VLOOKUP(A425,'[1]RKP registar'!$B$2:$I$3775,5,FALSE)</f>
        <v>03219763</v>
      </c>
      <c r="S425" s="11" t="s">
        <v>2161</v>
      </c>
      <c r="T425" s="11" t="s">
        <v>31</v>
      </c>
      <c r="U425" s="15" t="str">
        <f t="shared" si="17"/>
        <v xml:space="preserve"> 10000</v>
      </c>
      <c r="V425" s="15" t="str">
        <f t="shared" si="16"/>
        <v>10000</v>
      </c>
      <c r="W425" s="9" t="str">
        <f>VLOOKUP(V425,[1]poštanski!$B$2:$G$1019,6,FALSE)</f>
        <v>GRAD ZAGREB</v>
      </c>
      <c r="X425" s="11" t="s">
        <v>2162</v>
      </c>
      <c r="Y425" s="11" t="s">
        <v>2163</v>
      </c>
      <c r="Z425" s="10">
        <v>83</v>
      </c>
      <c r="AA425" s="11" t="str">
        <f>VLOOKUP(A426,'[1]RKP registar'!$B$2:$I$3775,4,FALSE)</f>
        <v>080 - MINISTARSTVO ZNANOSTI I OBRAZOVANJA</v>
      </c>
    </row>
    <row r="426" spans="1:27" x14ac:dyDescent="0.3">
      <c r="A426" s="7">
        <v>48987767944</v>
      </c>
      <c r="B426" s="2">
        <f>VLOOKUP(A426,'[1]RKP registar'!$B$2:$I$3775,2,FALSE)</f>
        <v>2135</v>
      </c>
      <c r="C426" s="8">
        <v>508</v>
      </c>
      <c r="D426" s="9" t="s">
        <v>24</v>
      </c>
      <c r="E426" s="10" t="s">
        <v>25</v>
      </c>
      <c r="F426" s="10" t="s">
        <v>26</v>
      </c>
      <c r="G426" s="10" t="s">
        <v>25</v>
      </c>
      <c r="H426" s="10" t="s">
        <v>26</v>
      </c>
      <c r="I426" s="10" t="s">
        <v>26</v>
      </c>
      <c r="J426" s="10" t="s">
        <v>26</v>
      </c>
      <c r="K426" s="10" t="s">
        <v>25</v>
      </c>
      <c r="L426" s="10" t="s">
        <v>25</v>
      </c>
      <c r="M426" s="10" t="s">
        <v>25</v>
      </c>
      <c r="N426" s="11" t="s">
        <v>2164</v>
      </c>
      <c r="O426" s="12" t="s">
        <v>2165</v>
      </c>
      <c r="P426" s="13" t="s">
        <v>593</v>
      </c>
      <c r="Q426" s="7">
        <v>48987767944</v>
      </c>
      <c r="R426" s="14" t="str">
        <f>VLOOKUP(A426,'[1]RKP registar'!$B$2:$I$3775,5,FALSE)</f>
        <v>03703088</v>
      </c>
      <c r="S426" s="11" t="s">
        <v>2166</v>
      </c>
      <c r="T426" s="11" t="s">
        <v>31</v>
      </c>
      <c r="U426" s="15" t="str">
        <f t="shared" si="17"/>
        <v xml:space="preserve"> 10000</v>
      </c>
      <c r="V426" s="15" t="str">
        <f t="shared" si="16"/>
        <v>10000</v>
      </c>
      <c r="W426" s="9" t="str">
        <f>VLOOKUP(V426,[1]poštanski!$B$2:$G$1019,6,FALSE)</f>
        <v>GRAD ZAGREB</v>
      </c>
      <c r="X426" s="11" t="s">
        <v>2167</v>
      </c>
      <c r="Y426" s="11" t="s">
        <v>2168</v>
      </c>
      <c r="Z426" s="10">
        <v>114</v>
      </c>
      <c r="AA426" s="11" t="str">
        <f>VLOOKUP(A427,'[1]RKP registar'!$B$2:$I$3775,4,FALSE)</f>
        <v>080 - MINISTARSTVO ZNANOSTI I OBRAZOVANJA</v>
      </c>
    </row>
    <row r="427" spans="1:27" x14ac:dyDescent="0.3">
      <c r="A427" s="7">
        <v>25329931628</v>
      </c>
      <c r="B427" s="2">
        <f>VLOOKUP(A427,'[1]RKP registar'!$B$2:$I$3775,2,FALSE)</f>
        <v>2006</v>
      </c>
      <c r="C427" s="8">
        <v>509</v>
      </c>
      <c r="D427" s="9" t="s">
        <v>24</v>
      </c>
      <c r="E427" s="10" t="s">
        <v>25</v>
      </c>
      <c r="F427" s="10" t="s">
        <v>26</v>
      </c>
      <c r="G427" s="10" t="s">
        <v>26</v>
      </c>
      <c r="H427" s="10" t="s">
        <v>26</v>
      </c>
      <c r="I427" s="10" t="s">
        <v>26</v>
      </c>
      <c r="J427" s="10" t="s">
        <v>26</v>
      </c>
      <c r="K427" s="10" t="s">
        <v>25</v>
      </c>
      <c r="L427" s="10" t="s">
        <v>25</v>
      </c>
      <c r="M427" s="10" t="s">
        <v>25</v>
      </c>
      <c r="N427" s="11" t="s">
        <v>2169</v>
      </c>
      <c r="O427" s="12" t="s">
        <v>2170</v>
      </c>
      <c r="P427" s="13" t="s">
        <v>593</v>
      </c>
      <c r="Q427" s="7">
        <v>25329931628</v>
      </c>
      <c r="R427" s="14" t="str">
        <f>VLOOKUP(A427,'[1]RKP registar'!$B$2:$I$3775,5,FALSE)</f>
        <v>03274080</v>
      </c>
      <c r="S427" s="11" t="s">
        <v>2171</v>
      </c>
      <c r="T427" s="11" t="s">
        <v>31</v>
      </c>
      <c r="U427" s="15" t="str">
        <f t="shared" si="17"/>
        <v xml:space="preserve"> 10000</v>
      </c>
      <c r="V427" s="15" t="str">
        <f t="shared" si="16"/>
        <v>10000</v>
      </c>
      <c r="W427" s="9" t="str">
        <f>VLOOKUP(V427,[1]poštanski!$B$2:$G$1019,6,FALSE)</f>
        <v>GRAD ZAGREB</v>
      </c>
      <c r="X427" s="11" t="s">
        <v>2172</v>
      </c>
      <c r="Y427" s="11" t="s">
        <v>2173</v>
      </c>
      <c r="Z427" s="10">
        <v>122</v>
      </c>
      <c r="AA427" s="11" t="str">
        <f>VLOOKUP(A428,'[1]RKP registar'!$B$2:$I$3775,4,FALSE)</f>
        <v>080 - MINISTARSTVO ZNANOSTI I OBRAZOVANJA</v>
      </c>
    </row>
    <row r="428" spans="1:27" x14ac:dyDescent="0.3">
      <c r="A428" s="7">
        <v>45001686598</v>
      </c>
      <c r="B428" s="2">
        <f>VLOOKUP(A428,'[1]RKP registar'!$B$2:$I$3775,2,FALSE)</f>
        <v>1888</v>
      </c>
      <c r="C428" s="8">
        <v>510</v>
      </c>
      <c r="D428" s="9" t="s">
        <v>24</v>
      </c>
      <c r="E428" s="10" t="s">
        <v>25</v>
      </c>
      <c r="F428" s="10" t="s">
        <v>26</v>
      </c>
      <c r="G428" s="10" t="s">
        <v>25</v>
      </c>
      <c r="H428" s="10" t="s">
        <v>26</v>
      </c>
      <c r="I428" s="10" t="s">
        <v>26</v>
      </c>
      <c r="J428" s="10" t="s">
        <v>26</v>
      </c>
      <c r="K428" s="10" t="s">
        <v>25</v>
      </c>
      <c r="L428" s="10" t="s">
        <v>25</v>
      </c>
      <c r="M428" s="10" t="s">
        <v>25</v>
      </c>
      <c r="N428" s="11" t="s">
        <v>2174</v>
      </c>
      <c r="O428" s="12" t="s">
        <v>2175</v>
      </c>
      <c r="P428" s="13" t="s">
        <v>593</v>
      </c>
      <c r="Q428" s="7">
        <v>45001686598</v>
      </c>
      <c r="R428" s="14" t="str">
        <f>VLOOKUP(A428,'[1]RKP registar'!$B$2:$I$3775,5,FALSE)</f>
        <v>03270211</v>
      </c>
      <c r="S428" s="11" t="s">
        <v>2176</v>
      </c>
      <c r="T428" s="11" t="s">
        <v>31</v>
      </c>
      <c r="U428" s="15" t="str">
        <f t="shared" si="17"/>
        <v xml:space="preserve"> 10000</v>
      </c>
      <c r="V428" s="15" t="str">
        <f t="shared" si="16"/>
        <v>10000</v>
      </c>
      <c r="W428" s="9" t="str">
        <f>VLOOKUP(V428,[1]poštanski!$B$2:$G$1019,6,FALSE)</f>
        <v>GRAD ZAGREB</v>
      </c>
      <c r="X428" s="11" t="s">
        <v>2177</v>
      </c>
      <c r="Y428" s="11" t="s">
        <v>2178</v>
      </c>
      <c r="Z428" s="10">
        <v>741</v>
      </c>
      <c r="AA428" s="11" t="str">
        <f>VLOOKUP(A429,'[1]RKP registar'!$B$2:$I$3775,4,FALSE)</f>
        <v>080 - MINISTARSTVO ZNANOSTI I OBRAZOVANJA</v>
      </c>
    </row>
    <row r="429" spans="1:27" x14ac:dyDescent="0.3">
      <c r="A429" s="7">
        <v>48006703414</v>
      </c>
      <c r="B429" s="2">
        <f>VLOOKUP(A429,'[1]RKP registar'!$B$2:$I$3775,2,FALSE)</f>
        <v>2071</v>
      </c>
      <c r="C429" s="8">
        <v>511</v>
      </c>
      <c r="D429" s="9" t="s">
        <v>24</v>
      </c>
      <c r="E429" s="10" t="s">
        <v>25</v>
      </c>
      <c r="F429" s="10" t="s">
        <v>26</v>
      </c>
      <c r="G429" s="10" t="s">
        <v>26</v>
      </c>
      <c r="H429" s="10" t="s">
        <v>26</v>
      </c>
      <c r="I429" s="10" t="s">
        <v>26</v>
      </c>
      <c r="J429" s="10" t="s">
        <v>26</v>
      </c>
      <c r="K429" s="10" t="s">
        <v>25</v>
      </c>
      <c r="L429" s="10" t="s">
        <v>25</v>
      </c>
      <c r="M429" s="10" t="s">
        <v>25</v>
      </c>
      <c r="N429" s="11" t="s">
        <v>2179</v>
      </c>
      <c r="O429" s="12" t="s">
        <v>2180</v>
      </c>
      <c r="P429" s="13" t="s">
        <v>593</v>
      </c>
      <c r="Q429" s="7">
        <v>48006703414</v>
      </c>
      <c r="R429" s="14" t="str">
        <f>VLOOKUP(A429,'[1]RKP registar'!$B$2:$I$3775,5,FALSE)</f>
        <v>03313786</v>
      </c>
      <c r="S429" s="11" t="s">
        <v>2181</v>
      </c>
      <c r="T429" s="11" t="s">
        <v>2182</v>
      </c>
      <c r="U429" s="15" t="str">
        <f t="shared" si="17"/>
        <v xml:space="preserve"> 44103</v>
      </c>
      <c r="V429" s="15" t="str">
        <f t="shared" si="16"/>
        <v>44103</v>
      </c>
      <c r="W429" s="9" t="str">
        <f>VLOOKUP(V429,[1]poštanski!$B$2:$G$1019,6,FALSE)</f>
        <v>SISAČKO-MOSLAVAČKA</v>
      </c>
      <c r="X429" s="11" t="s">
        <v>2183</v>
      </c>
      <c r="Y429" s="11"/>
      <c r="Z429" s="10">
        <v>44</v>
      </c>
      <c r="AA429" s="11" t="str">
        <f>VLOOKUP(A430,'[1]RKP registar'!$B$2:$I$3775,4,FALSE)</f>
        <v>080 - MINISTARSTVO ZNANOSTI I OBRAZOVANJA</v>
      </c>
    </row>
    <row r="430" spans="1:27" x14ac:dyDescent="0.3">
      <c r="A430" s="7">
        <v>18422925218</v>
      </c>
      <c r="B430" s="2">
        <f>VLOOKUP(A430,'[1]RKP registar'!$B$2:$I$3775,2,FALSE)</f>
        <v>1999</v>
      </c>
      <c r="C430" s="8">
        <v>512</v>
      </c>
      <c r="D430" s="9" t="s">
        <v>24</v>
      </c>
      <c r="E430" s="10" t="s">
        <v>25</v>
      </c>
      <c r="F430" s="10" t="s">
        <v>26</v>
      </c>
      <c r="G430" s="10" t="s">
        <v>26</v>
      </c>
      <c r="H430" s="10" t="s">
        <v>26</v>
      </c>
      <c r="I430" s="10" t="s">
        <v>26</v>
      </c>
      <c r="J430" s="10" t="s">
        <v>26</v>
      </c>
      <c r="K430" s="10" t="s">
        <v>25</v>
      </c>
      <c r="L430" s="10" t="s">
        <v>25</v>
      </c>
      <c r="M430" s="10" t="s">
        <v>25</v>
      </c>
      <c r="N430" s="11" t="s">
        <v>2184</v>
      </c>
      <c r="O430" s="12" t="s">
        <v>2185</v>
      </c>
      <c r="P430" s="13" t="s">
        <v>593</v>
      </c>
      <c r="Q430" s="7">
        <v>18422925218</v>
      </c>
      <c r="R430" s="14" t="str">
        <f>VLOOKUP(A430,'[1]RKP registar'!$B$2:$I$3775,5,FALSE)</f>
        <v>03205002</v>
      </c>
      <c r="S430" s="11" t="s">
        <v>2186</v>
      </c>
      <c r="T430" s="11" t="s">
        <v>31</v>
      </c>
      <c r="U430" s="15" t="str">
        <f t="shared" si="17"/>
        <v xml:space="preserve"> 10000</v>
      </c>
      <c r="V430" s="15" t="str">
        <f t="shared" si="16"/>
        <v>10000</v>
      </c>
      <c r="W430" s="9" t="str">
        <f>VLOOKUP(V430,[1]poštanski!$B$2:$G$1019,6,FALSE)</f>
        <v>GRAD ZAGREB</v>
      </c>
      <c r="X430" s="11" t="s">
        <v>2187</v>
      </c>
      <c r="Y430" s="11"/>
      <c r="Z430" s="10">
        <v>158</v>
      </c>
      <c r="AA430" s="11" t="str">
        <f>VLOOKUP(A431,'[1]RKP registar'!$B$2:$I$3775,4,FALSE)</f>
        <v>080 - MINISTARSTVO ZNANOSTI I OBRAZOVANJA</v>
      </c>
    </row>
    <row r="431" spans="1:27" x14ac:dyDescent="0.3">
      <c r="A431" s="7">
        <v>38583303160</v>
      </c>
      <c r="B431" s="2">
        <f>VLOOKUP(A431,'[1]RKP registar'!$B$2:$I$3775,2,FALSE)</f>
        <v>1915</v>
      </c>
      <c r="C431" s="8">
        <v>513</v>
      </c>
      <c r="D431" s="9" t="s">
        <v>24</v>
      </c>
      <c r="E431" s="10" t="s">
        <v>25</v>
      </c>
      <c r="F431" s="10" t="s">
        <v>26</v>
      </c>
      <c r="G431" s="10" t="s">
        <v>25</v>
      </c>
      <c r="H431" s="10" t="s">
        <v>26</v>
      </c>
      <c r="I431" s="10" t="s">
        <v>26</v>
      </c>
      <c r="J431" s="10" t="s">
        <v>26</v>
      </c>
      <c r="K431" s="10" t="s">
        <v>25</v>
      </c>
      <c r="L431" s="10" t="s">
        <v>25</v>
      </c>
      <c r="M431" s="10" t="s">
        <v>25</v>
      </c>
      <c r="N431" s="11" t="s">
        <v>2188</v>
      </c>
      <c r="O431" s="12" t="s">
        <v>2189</v>
      </c>
      <c r="P431" s="13" t="s">
        <v>593</v>
      </c>
      <c r="Q431" s="7">
        <v>38583303160</v>
      </c>
      <c r="R431" s="14" t="str">
        <f>VLOOKUP(A431,'[1]RKP registar'!$B$2:$I$3775,5,FALSE)</f>
        <v>03225909</v>
      </c>
      <c r="S431" s="11" t="s">
        <v>2072</v>
      </c>
      <c r="T431" s="11" t="s">
        <v>31</v>
      </c>
      <c r="U431" s="15" t="str">
        <f t="shared" si="17"/>
        <v xml:space="preserve"> 10000</v>
      </c>
      <c r="V431" s="15" t="str">
        <f t="shared" si="16"/>
        <v>10000</v>
      </c>
      <c r="W431" s="9" t="str">
        <f>VLOOKUP(V431,[1]poštanski!$B$2:$G$1019,6,FALSE)</f>
        <v>GRAD ZAGREB</v>
      </c>
      <c r="X431" s="11" t="s">
        <v>2190</v>
      </c>
      <c r="Y431" s="11" t="s">
        <v>2191</v>
      </c>
      <c r="Z431" s="10">
        <v>241</v>
      </c>
      <c r="AA431" s="11" t="str">
        <f>VLOOKUP(A432,'[1]RKP registar'!$B$2:$I$3775,4,FALSE)</f>
        <v>080 - MINISTARSTVO ZNANOSTI I OBRAZOVANJA</v>
      </c>
    </row>
    <row r="432" spans="1:27" x14ac:dyDescent="0.3">
      <c r="A432" s="7">
        <v>47824453867</v>
      </c>
      <c r="B432" s="2">
        <f>VLOOKUP(A432,'[1]RKP registar'!$B$2:$I$3775,2,FALSE)</f>
        <v>1845</v>
      </c>
      <c r="C432" s="8">
        <v>514</v>
      </c>
      <c r="D432" s="9" t="s">
        <v>24</v>
      </c>
      <c r="E432" s="10" t="s">
        <v>25</v>
      </c>
      <c r="F432" s="10" t="s">
        <v>26</v>
      </c>
      <c r="G432" s="10" t="s">
        <v>26</v>
      </c>
      <c r="H432" s="10" t="s">
        <v>26</v>
      </c>
      <c r="I432" s="10" t="s">
        <v>26</v>
      </c>
      <c r="J432" s="10" t="s">
        <v>26</v>
      </c>
      <c r="K432" s="10" t="s">
        <v>25</v>
      </c>
      <c r="L432" s="10" t="s">
        <v>25</v>
      </c>
      <c r="M432" s="10" t="s">
        <v>25</v>
      </c>
      <c r="N432" s="11" t="s">
        <v>2192</v>
      </c>
      <c r="O432" s="12" t="s">
        <v>2193</v>
      </c>
      <c r="P432" s="13" t="s">
        <v>593</v>
      </c>
      <c r="Q432" s="7">
        <v>47824453867</v>
      </c>
      <c r="R432" s="14" t="str">
        <f>VLOOKUP(A432,'[1]RKP registar'!$B$2:$I$3775,5,FALSE)</f>
        <v>03207102</v>
      </c>
      <c r="S432" s="11" t="s">
        <v>2194</v>
      </c>
      <c r="T432" s="11" t="s">
        <v>31</v>
      </c>
      <c r="U432" s="15" t="str">
        <f t="shared" si="17"/>
        <v xml:space="preserve"> 10000</v>
      </c>
      <c r="V432" s="15" t="str">
        <f t="shared" si="16"/>
        <v>10000</v>
      </c>
      <c r="W432" s="9" t="str">
        <f>VLOOKUP(V432,[1]poštanski!$B$2:$G$1019,6,FALSE)</f>
        <v>GRAD ZAGREB</v>
      </c>
      <c r="X432" s="11" t="s">
        <v>2195</v>
      </c>
      <c r="Y432" s="11" t="s">
        <v>2196</v>
      </c>
      <c r="Z432" s="10">
        <v>234</v>
      </c>
      <c r="AA432" s="11" t="str">
        <f>VLOOKUP(A433,'[1]RKP registar'!$B$2:$I$3775,4,FALSE)</f>
        <v>080 - MINISTARSTVO ZNANOSTI I OBRAZOVANJA</v>
      </c>
    </row>
    <row r="433" spans="1:27" ht="27.6" x14ac:dyDescent="0.3">
      <c r="A433" s="7">
        <v>28163265527</v>
      </c>
      <c r="B433" s="2">
        <f>VLOOKUP(A433,'[1]RKP registar'!$B$2:$I$3775,2,FALSE)</f>
        <v>1781</v>
      </c>
      <c r="C433" s="8">
        <v>515</v>
      </c>
      <c r="D433" s="9" t="s">
        <v>24</v>
      </c>
      <c r="E433" s="10" t="s">
        <v>25</v>
      </c>
      <c r="F433" s="10" t="s">
        <v>26</v>
      </c>
      <c r="G433" s="10" t="s">
        <v>26</v>
      </c>
      <c r="H433" s="10" t="s">
        <v>26</v>
      </c>
      <c r="I433" s="10" t="s">
        <v>26</v>
      </c>
      <c r="J433" s="10" t="s">
        <v>26</v>
      </c>
      <c r="K433" s="10" t="s">
        <v>25</v>
      </c>
      <c r="L433" s="10" t="s">
        <v>25</v>
      </c>
      <c r="M433" s="10" t="s">
        <v>25</v>
      </c>
      <c r="N433" s="11" t="s">
        <v>2197</v>
      </c>
      <c r="O433" s="12" t="s">
        <v>2198</v>
      </c>
      <c r="P433" s="13" t="s">
        <v>593</v>
      </c>
      <c r="Q433" s="7">
        <v>28163265527</v>
      </c>
      <c r="R433" s="14" t="str">
        <f>VLOOKUP(A433,'[1]RKP registar'!$B$2:$I$3775,5,FALSE)</f>
        <v>03270149</v>
      </c>
      <c r="S433" s="11" t="s">
        <v>2199</v>
      </c>
      <c r="T433" s="11" t="s">
        <v>31</v>
      </c>
      <c r="U433" s="15" t="str">
        <f t="shared" si="17"/>
        <v xml:space="preserve"> 10000</v>
      </c>
      <c r="V433" s="15" t="str">
        <f t="shared" si="16"/>
        <v>10000</v>
      </c>
      <c r="W433" s="9" t="str">
        <f>VLOOKUP(V433,[1]poštanski!$B$2:$G$1019,6,FALSE)</f>
        <v>GRAD ZAGREB</v>
      </c>
      <c r="X433" s="11" t="s">
        <v>2200</v>
      </c>
      <c r="Y433" s="11" t="s">
        <v>2201</v>
      </c>
      <c r="Z433" s="10">
        <v>637</v>
      </c>
      <c r="AA433" s="11" t="str">
        <f>VLOOKUP(A434,'[1]RKP registar'!$B$2:$I$3775,4,FALSE)</f>
        <v>080 - MINISTARSTVO ZNANOSTI I OBRAZOVANJA</v>
      </c>
    </row>
    <row r="434" spans="1:27" x14ac:dyDescent="0.3">
      <c r="A434" s="7">
        <v>99534693762</v>
      </c>
      <c r="B434" s="2">
        <f>VLOOKUP(A434,'[1]RKP registar'!$B$2:$I$3775,2,FALSE)</f>
        <v>2047</v>
      </c>
      <c r="C434" s="8">
        <v>516</v>
      </c>
      <c r="D434" s="9" t="s">
        <v>24</v>
      </c>
      <c r="E434" s="10" t="s">
        <v>25</v>
      </c>
      <c r="F434" s="10" t="s">
        <v>26</v>
      </c>
      <c r="G434" s="10" t="s">
        <v>26</v>
      </c>
      <c r="H434" s="10" t="s">
        <v>26</v>
      </c>
      <c r="I434" s="10" t="s">
        <v>26</v>
      </c>
      <c r="J434" s="10" t="s">
        <v>26</v>
      </c>
      <c r="K434" s="10" t="s">
        <v>25</v>
      </c>
      <c r="L434" s="10" t="s">
        <v>25</v>
      </c>
      <c r="M434" s="10" t="s">
        <v>25</v>
      </c>
      <c r="N434" s="11" t="s">
        <v>2202</v>
      </c>
      <c r="O434" s="12" t="s">
        <v>2203</v>
      </c>
      <c r="P434" s="13" t="s">
        <v>593</v>
      </c>
      <c r="Q434" s="7">
        <v>99534693762</v>
      </c>
      <c r="R434" s="14" t="str">
        <f>VLOOKUP(A434,'[1]RKP registar'!$B$2:$I$3775,5,FALSE)</f>
        <v>03207005</v>
      </c>
      <c r="S434" s="11" t="s">
        <v>2204</v>
      </c>
      <c r="T434" s="11" t="s">
        <v>31</v>
      </c>
      <c r="U434" s="15" t="str">
        <f t="shared" si="17"/>
        <v xml:space="preserve"> 10000</v>
      </c>
      <c r="V434" s="15" t="str">
        <f t="shared" si="16"/>
        <v>10000</v>
      </c>
      <c r="W434" s="9" t="str">
        <f>VLOOKUP(V434,[1]poštanski!$B$2:$G$1019,6,FALSE)</f>
        <v>GRAD ZAGREB</v>
      </c>
      <c r="X434" s="11" t="s">
        <v>2205</v>
      </c>
      <c r="Y434" s="11" t="s">
        <v>2206</v>
      </c>
      <c r="Z434" s="10">
        <v>157</v>
      </c>
      <c r="AA434" s="11" t="str">
        <f>VLOOKUP(A435,'[1]RKP registar'!$B$2:$I$3775,4,FALSE)</f>
        <v>080 - MINISTARSTVO ZNANOSTI I OBRAZOVANJA</v>
      </c>
    </row>
    <row r="435" spans="1:27" x14ac:dyDescent="0.3">
      <c r="A435" s="7">
        <v>70221464726</v>
      </c>
      <c r="B435" s="2">
        <f>VLOOKUP(A435,'[1]RKP registar'!$B$2:$I$3775,2,FALSE)</f>
        <v>1870</v>
      </c>
      <c r="C435" s="8">
        <v>517</v>
      </c>
      <c r="D435" s="9" t="s">
        <v>24</v>
      </c>
      <c r="E435" s="10" t="s">
        <v>25</v>
      </c>
      <c r="F435" s="10" t="s">
        <v>26</v>
      </c>
      <c r="G435" s="10" t="s">
        <v>25</v>
      </c>
      <c r="H435" s="10" t="s">
        <v>26</v>
      </c>
      <c r="I435" s="10" t="s">
        <v>26</v>
      </c>
      <c r="J435" s="10" t="s">
        <v>26</v>
      </c>
      <c r="K435" s="10" t="s">
        <v>25</v>
      </c>
      <c r="L435" s="10" t="s">
        <v>25</v>
      </c>
      <c r="M435" s="10" t="s">
        <v>25</v>
      </c>
      <c r="N435" s="11" t="s">
        <v>2207</v>
      </c>
      <c r="O435" s="12" t="s">
        <v>2208</v>
      </c>
      <c r="P435" s="13" t="s">
        <v>593</v>
      </c>
      <c r="Q435" s="7">
        <v>70221464726</v>
      </c>
      <c r="R435" s="14" t="str">
        <f>VLOOKUP(A435,'[1]RKP registar'!$B$2:$I$3775,5,FALSE)</f>
        <v>03204995</v>
      </c>
      <c r="S435" s="11" t="s">
        <v>2209</v>
      </c>
      <c r="T435" s="11" t="s">
        <v>31</v>
      </c>
      <c r="U435" s="15" t="str">
        <f t="shared" si="17"/>
        <v xml:space="preserve"> 10000</v>
      </c>
      <c r="V435" s="15" t="str">
        <f t="shared" si="16"/>
        <v>10000</v>
      </c>
      <c r="W435" s="9" t="str">
        <f>VLOOKUP(V435,[1]poštanski!$B$2:$G$1019,6,FALSE)</f>
        <v>GRAD ZAGREB</v>
      </c>
      <c r="X435" s="11" t="s">
        <v>2210</v>
      </c>
      <c r="Y435" s="11" t="s">
        <v>2211</v>
      </c>
      <c r="Z435" s="10">
        <v>260</v>
      </c>
      <c r="AA435" s="11" t="str">
        <f>VLOOKUP(A436,'[1]RKP registar'!$B$2:$I$3775,4,FALSE)</f>
        <v>080 - MINISTARSTVO ZNANOSTI I OBRAZOVANJA</v>
      </c>
    </row>
    <row r="436" spans="1:27" x14ac:dyDescent="0.3">
      <c r="A436" s="7">
        <v>34016189309</v>
      </c>
      <c r="B436" s="2">
        <f>VLOOKUP(A436,'[1]RKP registar'!$B$2:$I$3775,2,FALSE)</f>
        <v>23665</v>
      </c>
      <c r="C436" s="8">
        <v>518</v>
      </c>
      <c r="D436" s="9" t="s">
        <v>24</v>
      </c>
      <c r="E436" s="10" t="s">
        <v>25</v>
      </c>
      <c r="F436" s="10" t="s">
        <v>26</v>
      </c>
      <c r="G436" s="10" t="s">
        <v>26</v>
      </c>
      <c r="H436" s="10" t="s">
        <v>26</v>
      </c>
      <c r="I436" s="10" t="s">
        <v>26</v>
      </c>
      <c r="J436" s="10" t="s">
        <v>26</v>
      </c>
      <c r="K436" s="10" t="s">
        <v>25</v>
      </c>
      <c r="L436" s="10" t="s">
        <v>25</v>
      </c>
      <c r="M436" s="10" t="s">
        <v>25</v>
      </c>
      <c r="N436" s="11" t="s">
        <v>2212</v>
      </c>
      <c r="O436" s="12" t="s">
        <v>2213</v>
      </c>
      <c r="P436" s="13" t="s">
        <v>593</v>
      </c>
      <c r="Q436" s="7">
        <v>34016189309</v>
      </c>
      <c r="R436" s="14" t="str">
        <f>VLOOKUP(A436,'[1]RKP registar'!$B$2:$I$3775,5,FALSE)</f>
        <v>03283020</v>
      </c>
      <c r="S436" s="11" t="s">
        <v>786</v>
      </c>
      <c r="T436" s="11" t="s">
        <v>31</v>
      </c>
      <c r="U436" s="15" t="str">
        <f t="shared" si="17"/>
        <v xml:space="preserve"> 10000</v>
      </c>
      <c r="V436" s="15" t="str">
        <f t="shared" si="16"/>
        <v>10000</v>
      </c>
      <c r="W436" s="9" t="str">
        <f>VLOOKUP(V436,[1]poštanski!$B$2:$G$1019,6,FALSE)</f>
        <v>GRAD ZAGREB</v>
      </c>
      <c r="X436" s="11" t="s">
        <v>2214</v>
      </c>
      <c r="Y436" s="11" t="s">
        <v>2215</v>
      </c>
      <c r="Z436" s="10">
        <v>136</v>
      </c>
      <c r="AA436" s="11" t="str">
        <f>VLOOKUP(A437,'[1]RKP registar'!$B$2:$I$3775,4,FALSE)</f>
        <v>080 - MINISTARSTVO ZNANOSTI I OBRAZOVANJA</v>
      </c>
    </row>
    <row r="437" spans="1:27" ht="27.6" x14ac:dyDescent="0.3">
      <c r="A437" s="7">
        <v>7699719217</v>
      </c>
      <c r="B437" s="2">
        <f>VLOOKUP(A437,'[1]RKP registar'!$B$2:$I$3775,2,FALSE)</f>
        <v>1896</v>
      </c>
      <c r="C437" s="8">
        <v>519</v>
      </c>
      <c r="D437" s="9" t="s">
        <v>24</v>
      </c>
      <c r="E437" s="10" t="s">
        <v>25</v>
      </c>
      <c r="F437" s="10" t="s">
        <v>26</v>
      </c>
      <c r="G437" s="10" t="s">
        <v>26</v>
      </c>
      <c r="H437" s="10" t="s">
        <v>26</v>
      </c>
      <c r="I437" s="10" t="s">
        <v>26</v>
      </c>
      <c r="J437" s="10" t="s">
        <v>26</v>
      </c>
      <c r="K437" s="10" t="s">
        <v>25</v>
      </c>
      <c r="L437" s="10" t="s">
        <v>25</v>
      </c>
      <c r="M437" s="10" t="s">
        <v>25</v>
      </c>
      <c r="N437" s="11" t="s">
        <v>2216</v>
      </c>
      <c r="O437" s="12" t="s">
        <v>2217</v>
      </c>
      <c r="P437" s="13" t="s">
        <v>593</v>
      </c>
      <c r="Q437" s="7">
        <v>7699719217</v>
      </c>
      <c r="R437" s="14" t="str">
        <f>VLOOKUP(A437,'[1]RKP registar'!$B$2:$I$3775,5,FALSE)</f>
        <v>03281485</v>
      </c>
      <c r="S437" s="11" t="s">
        <v>2077</v>
      </c>
      <c r="T437" s="11" t="s">
        <v>31</v>
      </c>
      <c r="U437" s="15" t="str">
        <f t="shared" si="17"/>
        <v xml:space="preserve"> 10000</v>
      </c>
      <c r="V437" s="15" t="str">
        <f t="shared" si="16"/>
        <v>10000</v>
      </c>
      <c r="W437" s="9" t="str">
        <f>VLOOKUP(V437,[1]poštanski!$B$2:$G$1019,6,FALSE)</f>
        <v>GRAD ZAGREB</v>
      </c>
      <c r="X437" s="11" t="s">
        <v>2218</v>
      </c>
      <c r="Y437" s="11" t="s">
        <v>2219</v>
      </c>
      <c r="Z437" s="10">
        <v>189</v>
      </c>
      <c r="AA437" s="11" t="str">
        <f>VLOOKUP(A438,'[1]RKP registar'!$B$2:$I$3775,4,FALSE)</f>
        <v>080 - MINISTARSTVO ZNANOSTI I OBRAZOVANJA</v>
      </c>
    </row>
    <row r="438" spans="1:27" x14ac:dyDescent="0.3">
      <c r="A438" s="7">
        <v>43097527965</v>
      </c>
      <c r="B438" s="2">
        <f>VLOOKUP(A438,'[1]RKP registar'!$B$2:$I$3775,2,FALSE)</f>
        <v>1804</v>
      </c>
      <c r="C438" s="8">
        <v>520</v>
      </c>
      <c r="D438" s="9" t="s">
        <v>24</v>
      </c>
      <c r="E438" s="10" t="s">
        <v>25</v>
      </c>
      <c r="F438" s="10" t="s">
        <v>26</v>
      </c>
      <c r="G438" s="10" t="s">
        <v>26</v>
      </c>
      <c r="H438" s="10" t="s">
        <v>26</v>
      </c>
      <c r="I438" s="10" t="s">
        <v>26</v>
      </c>
      <c r="J438" s="10" t="s">
        <v>26</v>
      </c>
      <c r="K438" s="10" t="s">
        <v>25</v>
      </c>
      <c r="L438" s="10" t="s">
        <v>25</v>
      </c>
      <c r="M438" s="10" t="s">
        <v>25</v>
      </c>
      <c r="N438" s="11" t="s">
        <v>2220</v>
      </c>
      <c r="O438" s="12" t="s">
        <v>2221</v>
      </c>
      <c r="P438" s="13" t="s">
        <v>593</v>
      </c>
      <c r="Q438" s="7">
        <v>43097527965</v>
      </c>
      <c r="R438" s="14" t="str">
        <f>VLOOKUP(A438,'[1]RKP registar'!$B$2:$I$3775,5,FALSE)</f>
        <v>03207064</v>
      </c>
      <c r="S438" s="11" t="s">
        <v>2222</v>
      </c>
      <c r="T438" s="11" t="s">
        <v>31</v>
      </c>
      <c r="U438" s="15" t="str">
        <f t="shared" si="17"/>
        <v xml:space="preserve"> 10000</v>
      </c>
      <c r="V438" s="15" t="str">
        <f t="shared" si="16"/>
        <v>10000</v>
      </c>
      <c r="W438" s="9" t="str">
        <f>VLOOKUP(V438,[1]poštanski!$B$2:$G$1019,6,FALSE)</f>
        <v>GRAD ZAGREB</v>
      </c>
      <c r="X438" s="11" t="s">
        <v>2223</v>
      </c>
      <c r="Y438" s="11" t="s">
        <v>2224</v>
      </c>
      <c r="Z438" s="10">
        <v>144</v>
      </c>
      <c r="AA438" s="11" t="str">
        <f>VLOOKUP(A439,'[1]RKP registar'!$B$2:$I$3775,4,FALSE)</f>
        <v>080 - MINISTARSTVO ZNANOSTI I OBRAZOVANJA</v>
      </c>
    </row>
    <row r="439" spans="1:27" x14ac:dyDescent="0.3">
      <c r="A439" s="7">
        <v>72226488129</v>
      </c>
      <c r="B439" s="2">
        <f>VLOOKUP(A439,'[1]RKP registar'!$B$2:$I$3775,2,FALSE)</f>
        <v>1940</v>
      </c>
      <c r="C439" s="8">
        <v>521</v>
      </c>
      <c r="D439" s="9" t="s">
        <v>24</v>
      </c>
      <c r="E439" s="10" t="s">
        <v>25</v>
      </c>
      <c r="F439" s="10" t="s">
        <v>26</v>
      </c>
      <c r="G439" s="10" t="s">
        <v>26</v>
      </c>
      <c r="H439" s="10" t="s">
        <v>26</v>
      </c>
      <c r="I439" s="10" t="s">
        <v>26</v>
      </c>
      <c r="J439" s="10" t="s">
        <v>26</v>
      </c>
      <c r="K439" s="10" t="s">
        <v>25</v>
      </c>
      <c r="L439" s="10" t="s">
        <v>25</v>
      </c>
      <c r="M439" s="10" t="s">
        <v>25</v>
      </c>
      <c r="N439" s="11" t="s">
        <v>2225</v>
      </c>
      <c r="O439" s="12" t="s">
        <v>2226</v>
      </c>
      <c r="P439" s="13" t="s">
        <v>593</v>
      </c>
      <c r="Q439" s="7">
        <v>72226488129</v>
      </c>
      <c r="R439" s="14" t="str">
        <f>VLOOKUP(A439,'[1]RKP registar'!$B$2:$I$3775,5,FALSE)</f>
        <v>01422545</v>
      </c>
      <c r="S439" s="11" t="s">
        <v>2227</v>
      </c>
      <c r="T439" s="11" t="s">
        <v>31</v>
      </c>
      <c r="U439" s="15" t="str">
        <f t="shared" si="17"/>
        <v xml:space="preserve"> 10000</v>
      </c>
      <c r="V439" s="15" t="str">
        <f t="shared" si="16"/>
        <v>10000</v>
      </c>
      <c r="W439" s="9" t="str">
        <f>VLOOKUP(V439,[1]poštanski!$B$2:$G$1019,6,FALSE)</f>
        <v>GRAD ZAGREB</v>
      </c>
      <c r="X439" s="11" t="s">
        <v>2228</v>
      </c>
      <c r="Y439" s="11" t="s">
        <v>2229</v>
      </c>
      <c r="Z439" s="10">
        <v>192</v>
      </c>
      <c r="AA439" s="11" t="str">
        <f>VLOOKUP(A440,'[1]RKP registar'!$B$2:$I$3775,4,FALSE)</f>
        <v>080 - MINISTARSTVO ZNANOSTI I OBRAZOVANJA</v>
      </c>
    </row>
    <row r="440" spans="1:27" ht="27.6" x14ac:dyDescent="0.3">
      <c r="A440" s="7">
        <v>36389528408</v>
      </c>
      <c r="B440" s="2">
        <f>VLOOKUP(A440,'[1]RKP registar'!$B$2:$I$3775,2,FALSE)</f>
        <v>2022</v>
      </c>
      <c r="C440" s="8">
        <v>522</v>
      </c>
      <c r="D440" s="9" t="s">
        <v>24</v>
      </c>
      <c r="E440" s="10" t="s">
        <v>25</v>
      </c>
      <c r="F440" s="10" t="s">
        <v>26</v>
      </c>
      <c r="G440" s="10" t="s">
        <v>25</v>
      </c>
      <c r="H440" s="10" t="s">
        <v>26</v>
      </c>
      <c r="I440" s="10" t="s">
        <v>26</v>
      </c>
      <c r="J440" s="10" t="s">
        <v>26</v>
      </c>
      <c r="K440" s="10" t="s">
        <v>25</v>
      </c>
      <c r="L440" s="10" t="s">
        <v>25</v>
      </c>
      <c r="M440" s="10" t="s">
        <v>25</v>
      </c>
      <c r="N440" s="11" t="s">
        <v>2230</v>
      </c>
      <c r="O440" s="12" t="s">
        <v>2231</v>
      </c>
      <c r="P440" s="13" t="s">
        <v>593</v>
      </c>
      <c r="Q440" s="7">
        <v>36389528408</v>
      </c>
      <c r="R440" s="14" t="str">
        <f>VLOOKUP(A440,'[1]RKP registar'!$B$2:$I$3775,5,FALSE)</f>
        <v>03225755</v>
      </c>
      <c r="S440" s="11" t="s">
        <v>2232</v>
      </c>
      <c r="T440" s="11" t="s">
        <v>31</v>
      </c>
      <c r="U440" s="15" t="str">
        <f t="shared" si="17"/>
        <v xml:space="preserve"> 10000</v>
      </c>
      <c r="V440" s="15" t="str">
        <f t="shared" si="16"/>
        <v>10000</v>
      </c>
      <c r="W440" s="9" t="str">
        <f>VLOOKUP(V440,[1]poštanski!$B$2:$G$1019,6,FALSE)</f>
        <v>GRAD ZAGREB</v>
      </c>
      <c r="X440" s="11" t="s">
        <v>2233</v>
      </c>
      <c r="Y440" s="11" t="s">
        <v>2234</v>
      </c>
      <c r="Z440" s="10">
        <v>314</v>
      </c>
      <c r="AA440" s="11" t="str">
        <f>VLOOKUP(A441,'[1]RKP registar'!$B$2:$I$3775,4,FALSE)</f>
        <v>080 - MINISTARSTVO ZNANOSTI I OBRAZOVANJA</v>
      </c>
    </row>
    <row r="441" spans="1:27" x14ac:dyDescent="0.3">
      <c r="A441" s="7">
        <v>8814003451</v>
      </c>
      <c r="B441" s="2">
        <f>VLOOKUP(A441,'[1]RKP registar'!$B$2:$I$3775,2,FALSE)</f>
        <v>22427</v>
      </c>
      <c r="C441" s="8">
        <v>523</v>
      </c>
      <c r="D441" s="9" t="s">
        <v>24</v>
      </c>
      <c r="E441" s="10" t="s">
        <v>25</v>
      </c>
      <c r="F441" s="10" t="s">
        <v>26</v>
      </c>
      <c r="G441" s="10" t="s">
        <v>25</v>
      </c>
      <c r="H441" s="10" t="s">
        <v>26</v>
      </c>
      <c r="I441" s="10" t="s">
        <v>26</v>
      </c>
      <c r="J441" s="10" t="s">
        <v>26</v>
      </c>
      <c r="K441" s="10" t="s">
        <v>25</v>
      </c>
      <c r="L441" s="10" t="s">
        <v>25</v>
      </c>
      <c r="M441" s="10" t="s">
        <v>25</v>
      </c>
      <c r="N441" s="11" t="s">
        <v>2235</v>
      </c>
      <c r="O441" s="12" t="s">
        <v>2236</v>
      </c>
      <c r="P441" s="13" t="s">
        <v>593</v>
      </c>
      <c r="Q441" s="7">
        <v>8814003451</v>
      </c>
      <c r="R441" s="14" t="str">
        <f>VLOOKUP(A441,'[1]RKP registar'!$B$2:$I$3775,5,FALSE)</f>
        <v>01398270</v>
      </c>
      <c r="S441" s="11" t="s">
        <v>2237</v>
      </c>
      <c r="T441" s="11" t="s">
        <v>31</v>
      </c>
      <c r="U441" s="15" t="str">
        <f t="shared" si="17"/>
        <v xml:space="preserve"> 10000</v>
      </c>
      <c r="V441" s="15" t="str">
        <f t="shared" si="16"/>
        <v>10000</v>
      </c>
      <c r="W441" s="9" t="str">
        <f>VLOOKUP(V441,[1]poštanski!$B$2:$G$1019,6,FALSE)</f>
        <v>GRAD ZAGREB</v>
      </c>
      <c r="X441" s="11" t="s">
        <v>2238</v>
      </c>
      <c r="Y441" s="11" t="s">
        <v>2239</v>
      </c>
      <c r="Z441" s="10">
        <v>128</v>
      </c>
      <c r="AA441" s="11" t="str">
        <f>VLOOKUP(A442,'[1]RKP registar'!$B$2:$I$3775,4,FALSE)</f>
        <v>055 - MINISTARSTVO KULTURE I MEDIJA</v>
      </c>
    </row>
    <row r="442" spans="1:27" ht="27.6" x14ac:dyDescent="0.3">
      <c r="A442" s="7">
        <v>4200585015</v>
      </c>
      <c r="B442" s="2">
        <f>VLOOKUP(A442,'[1]RKP registar'!$B$2:$I$3775,2,FALSE)</f>
        <v>1038</v>
      </c>
      <c r="C442" s="8">
        <v>524</v>
      </c>
      <c r="D442" s="9" t="s">
        <v>24</v>
      </c>
      <c r="E442" s="10" t="s">
        <v>25</v>
      </c>
      <c r="F442" s="10" t="s">
        <v>26</v>
      </c>
      <c r="G442" s="10" t="s">
        <v>25</v>
      </c>
      <c r="H442" s="10" t="s">
        <v>26</v>
      </c>
      <c r="I442" s="10" t="s">
        <v>26</v>
      </c>
      <c r="J442" s="10" t="s">
        <v>26</v>
      </c>
      <c r="K442" s="10" t="s">
        <v>25</v>
      </c>
      <c r="L442" s="10" t="s">
        <v>25</v>
      </c>
      <c r="M442" s="10" t="s">
        <v>25</v>
      </c>
      <c r="N442" s="11" t="s">
        <v>2240</v>
      </c>
      <c r="O442" s="12" t="s">
        <v>2241</v>
      </c>
      <c r="P442" s="13" t="s">
        <v>29</v>
      </c>
      <c r="Q442" s="7">
        <v>4200585015</v>
      </c>
      <c r="R442" s="14" t="str">
        <f>VLOOKUP(A442,'[1]RKP registar'!$B$2:$I$3775,5,FALSE)</f>
        <v>03270564</v>
      </c>
      <c r="S442" s="11" t="s">
        <v>2242</v>
      </c>
      <c r="T442" s="11" t="s">
        <v>31</v>
      </c>
      <c r="U442" s="15" t="str">
        <f t="shared" si="17"/>
        <v xml:space="preserve"> 10000</v>
      </c>
      <c r="V442" s="15" t="str">
        <f t="shared" si="16"/>
        <v>10000</v>
      </c>
      <c r="W442" s="9" t="str">
        <f>VLOOKUP(V442,[1]poštanski!$B$2:$G$1019,6,FALSE)</f>
        <v>GRAD ZAGREB</v>
      </c>
      <c r="X442" s="11" t="s">
        <v>2243</v>
      </c>
      <c r="Y442" s="11" t="s">
        <v>2244</v>
      </c>
      <c r="Z442" s="10">
        <v>11</v>
      </c>
      <c r="AA442" s="11" t="str">
        <f>VLOOKUP(A443,'[1]RKP registar'!$B$2:$I$3775,4,FALSE)</f>
        <v>109 - MINISTARSTVO PRAVOSUĐA I UPRAVE</v>
      </c>
    </row>
    <row r="443" spans="1:27" ht="27.6" x14ac:dyDescent="0.3">
      <c r="A443" s="7">
        <v>7942269267</v>
      </c>
      <c r="B443" s="2">
        <f>VLOOKUP(A443,'[1]RKP registar'!$B$2:$I$3775,2,FALSE)</f>
        <v>3515</v>
      </c>
      <c r="C443" s="8">
        <v>525</v>
      </c>
      <c r="D443" s="9" t="s">
        <v>24</v>
      </c>
      <c r="E443" s="10" t="s">
        <v>25</v>
      </c>
      <c r="F443" s="10" t="s">
        <v>26</v>
      </c>
      <c r="G443" s="10" t="s">
        <v>26</v>
      </c>
      <c r="H443" s="10" t="s">
        <v>26</v>
      </c>
      <c r="I443" s="10" t="s">
        <v>26</v>
      </c>
      <c r="J443" s="10" t="s">
        <v>26</v>
      </c>
      <c r="K443" s="10" t="s">
        <v>25</v>
      </c>
      <c r="L443" s="10" t="s">
        <v>25</v>
      </c>
      <c r="M443" s="10" t="s">
        <v>25</v>
      </c>
      <c r="N443" s="11" t="s">
        <v>2245</v>
      </c>
      <c r="O443" s="12" t="s">
        <v>2246</v>
      </c>
      <c r="P443" s="13" t="s">
        <v>1561</v>
      </c>
      <c r="Q443" s="7">
        <v>7942269267</v>
      </c>
      <c r="R443" s="14" t="str">
        <f>VLOOKUP(A443,'[1]RKP registar'!$B$2:$I$3775,5,FALSE)</f>
        <v>03333299</v>
      </c>
      <c r="S443" s="11" t="s">
        <v>2247</v>
      </c>
      <c r="T443" s="11" t="s">
        <v>468</v>
      </c>
      <c r="U443" s="15" t="str">
        <f t="shared" si="17"/>
        <v xml:space="preserve"> 43000</v>
      </c>
      <c r="V443" s="15" t="str">
        <f t="shared" si="16"/>
        <v>43000</v>
      </c>
      <c r="W443" s="9" t="str">
        <f>VLOOKUP(V443,[1]poštanski!$B$2:$G$1019,6,FALSE)</f>
        <v>BJELOVARSKO-BILOGORSKA</v>
      </c>
      <c r="X443" s="11" t="s">
        <v>2248</v>
      </c>
      <c r="Y443" s="11" t="s">
        <v>2249</v>
      </c>
      <c r="Z443" s="10">
        <v>26</v>
      </c>
      <c r="AA443" s="11" t="str">
        <f>VLOOKUP(A444,'[1]RKP registar'!$B$2:$I$3775,4,FALSE)</f>
        <v>109 - MINISTARSTVO PRAVOSUĐA I UPRAVE</v>
      </c>
    </row>
    <row r="444" spans="1:27" ht="27.6" x14ac:dyDescent="0.3">
      <c r="A444" s="7">
        <v>74081602357</v>
      </c>
      <c r="B444" s="2">
        <f>VLOOKUP(A444,'[1]RKP registar'!$B$2:$I$3775,2,FALSE)</f>
        <v>50598</v>
      </c>
      <c r="C444" s="8">
        <v>526</v>
      </c>
      <c r="D444" s="9" t="s">
        <v>24</v>
      </c>
      <c r="E444" s="10" t="s">
        <v>25</v>
      </c>
      <c r="F444" s="10" t="s">
        <v>26</v>
      </c>
      <c r="G444" s="10" t="s">
        <v>26</v>
      </c>
      <c r="H444" s="10" t="s">
        <v>26</v>
      </c>
      <c r="I444" s="10" t="s">
        <v>26</v>
      </c>
      <c r="J444" s="10" t="s">
        <v>26</v>
      </c>
      <c r="K444" s="10" t="s">
        <v>25</v>
      </c>
      <c r="L444" s="10" t="s">
        <v>25</v>
      </c>
      <c r="M444" s="10" t="s">
        <v>25</v>
      </c>
      <c r="N444" s="11" t="s">
        <v>2250</v>
      </c>
      <c r="O444" s="12" t="s">
        <v>2251</v>
      </c>
      <c r="P444" s="13" t="s">
        <v>1561</v>
      </c>
      <c r="Q444" s="7">
        <v>74081602357</v>
      </c>
      <c r="R444" s="14" t="str">
        <f>VLOOKUP(A444,'[1]RKP registar'!$B$2:$I$3775,5,FALSE)</f>
        <v>01422936</v>
      </c>
      <c r="S444" s="11" t="s">
        <v>1582</v>
      </c>
      <c r="T444" s="11" t="s">
        <v>394</v>
      </c>
      <c r="U444" s="15" t="str">
        <f t="shared" si="17"/>
        <v xml:space="preserve"> 20000</v>
      </c>
      <c r="V444" s="15" t="str">
        <f t="shared" si="16"/>
        <v>20000</v>
      </c>
      <c r="W444" s="9" t="str">
        <f>VLOOKUP(V444,[1]poštanski!$B$2:$G$1019,6,FALSE)</f>
        <v>DUBROVAČKO-NERETVANSKA</v>
      </c>
      <c r="X444" s="11" t="s">
        <v>2252</v>
      </c>
      <c r="Y444" s="11" t="s">
        <v>2253</v>
      </c>
      <c r="Z444" s="10"/>
      <c r="AA444" s="11" t="str">
        <f>VLOOKUP(A445,'[1]RKP registar'!$B$2:$I$3775,4,FALSE)</f>
        <v>109 - MINISTARSTVO PRAVOSUĐA I UPRAVE</v>
      </c>
    </row>
    <row r="445" spans="1:27" ht="27.6" x14ac:dyDescent="0.3">
      <c r="A445" s="7">
        <v>37588811552</v>
      </c>
      <c r="B445" s="2">
        <f>VLOOKUP(A445,'[1]RKP registar'!$B$2:$I$3775,2,FALSE)</f>
        <v>3531</v>
      </c>
      <c r="C445" s="8">
        <v>527</v>
      </c>
      <c r="D445" s="9" t="s">
        <v>24</v>
      </c>
      <c r="E445" s="10" t="s">
        <v>25</v>
      </c>
      <c r="F445" s="10" t="s">
        <v>26</v>
      </c>
      <c r="G445" s="10" t="s">
        <v>25</v>
      </c>
      <c r="H445" s="10" t="s">
        <v>26</v>
      </c>
      <c r="I445" s="10" t="s">
        <v>26</v>
      </c>
      <c r="J445" s="10" t="s">
        <v>26</v>
      </c>
      <c r="K445" s="10" t="s">
        <v>25</v>
      </c>
      <c r="L445" s="10" t="s">
        <v>25</v>
      </c>
      <c r="M445" s="10" t="s">
        <v>25</v>
      </c>
      <c r="N445" s="11" t="s">
        <v>2254</v>
      </c>
      <c r="O445" s="12" t="s">
        <v>2255</v>
      </c>
      <c r="P445" s="13" t="s">
        <v>1561</v>
      </c>
      <c r="Q445" s="7">
        <v>37588811552</v>
      </c>
      <c r="R445" s="14" t="str">
        <f>VLOOKUP(A445,'[1]RKP registar'!$B$2:$I$3775,5,FALSE)</f>
        <v>03014797</v>
      </c>
      <c r="S445" s="11" t="s">
        <v>2256</v>
      </c>
      <c r="T445" s="11" t="s">
        <v>140</v>
      </c>
      <c r="U445" s="15" t="str">
        <f t="shared" si="17"/>
        <v xml:space="preserve"> 31000</v>
      </c>
      <c r="V445" s="15" t="str">
        <f t="shared" si="16"/>
        <v>31000</v>
      </c>
      <c r="W445" s="9" t="str">
        <f>VLOOKUP(V445,[1]poštanski!$B$2:$G$1019,6,FALSE)</f>
        <v>OSJEČKO-BARANJSKA</v>
      </c>
      <c r="X445" s="11" t="s">
        <v>2257</v>
      </c>
      <c r="Y445" s="11" t="s">
        <v>2257</v>
      </c>
      <c r="Z445" s="10">
        <v>73</v>
      </c>
      <c r="AA445" s="11" t="str">
        <f>VLOOKUP(A446,'[1]RKP registar'!$B$2:$I$3775,4,FALSE)</f>
        <v>109 - MINISTARSTVO PRAVOSUĐA I UPRAVE</v>
      </c>
    </row>
    <row r="446" spans="1:27" ht="27.6" x14ac:dyDescent="0.3">
      <c r="A446" s="7">
        <v>46543732715</v>
      </c>
      <c r="B446" s="2">
        <f>VLOOKUP(A446,'[1]RKP registar'!$B$2:$I$3775,2,FALSE)</f>
        <v>48752</v>
      </c>
      <c r="C446" s="8">
        <v>528</v>
      </c>
      <c r="D446" s="9" t="s">
        <v>24</v>
      </c>
      <c r="E446" s="10" t="s">
        <v>25</v>
      </c>
      <c r="F446" s="10" t="s">
        <v>26</v>
      </c>
      <c r="G446" s="10" t="s">
        <v>25</v>
      </c>
      <c r="H446" s="10" t="s">
        <v>26</v>
      </c>
      <c r="I446" s="10" t="s">
        <v>26</v>
      </c>
      <c r="J446" s="10" t="s">
        <v>26</v>
      </c>
      <c r="K446" s="10" t="s">
        <v>25</v>
      </c>
      <c r="L446" s="10" t="s">
        <v>25</v>
      </c>
      <c r="M446" s="10" t="s">
        <v>25</v>
      </c>
      <c r="N446" s="11" t="s">
        <v>2258</v>
      </c>
      <c r="O446" s="12" t="s">
        <v>2259</v>
      </c>
      <c r="P446" s="13" t="s">
        <v>1561</v>
      </c>
      <c r="Q446" s="7">
        <v>46543732715</v>
      </c>
      <c r="R446" s="14" t="str">
        <f>VLOOKUP(A446,'[1]RKP registar'!$B$2:$I$3775,5,FALSE)</f>
        <v>04344677</v>
      </c>
      <c r="S446" s="11" t="s">
        <v>2260</v>
      </c>
      <c r="T446" s="11" t="s">
        <v>623</v>
      </c>
      <c r="U446" s="15" t="str">
        <f t="shared" si="17"/>
        <v xml:space="preserve"> 52000</v>
      </c>
      <c r="V446" s="15" t="str">
        <f t="shared" si="16"/>
        <v>52000</v>
      </c>
      <c r="W446" s="9" t="str">
        <f>VLOOKUP(V446,[1]poštanski!$B$2:$G$1019,6,FALSE)</f>
        <v>ISTARSKA</v>
      </c>
      <c r="X446" s="11" t="s">
        <v>2261</v>
      </c>
      <c r="Y446" s="11" t="s">
        <v>2262</v>
      </c>
      <c r="Z446" s="10">
        <v>32</v>
      </c>
      <c r="AA446" s="11" t="str">
        <f>VLOOKUP(A447,'[1]RKP registar'!$B$2:$I$3775,4,FALSE)</f>
        <v>109 - MINISTARSTVO PRAVOSUĐA I UPRAVE</v>
      </c>
    </row>
    <row r="447" spans="1:27" ht="27.6" x14ac:dyDescent="0.3">
      <c r="A447" s="7">
        <v>88785964957</v>
      </c>
      <c r="B447" s="2">
        <f>VLOOKUP(A447,'[1]RKP registar'!$B$2:$I$3775,2,FALSE)</f>
        <v>3540</v>
      </c>
      <c r="C447" s="8">
        <v>529</v>
      </c>
      <c r="D447" s="9" t="s">
        <v>24</v>
      </c>
      <c r="E447" s="10" t="s">
        <v>25</v>
      </c>
      <c r="F447" s="10" t="s">
        <v>26</v>
      </c>
      <c r="G447" s="10" t="s">
        <v>26</v>
      </c>
      <c r="H447" s="10" t="s">
        <v>26</v>
      </c>
      <c r="I447" s="10" t="s">
        <v>26</v>
      </c>
      <c r="J447" s="10" t="s">
        <v>26</v>
      </c>
      <c r="K447" s="10" t="s">
        <v>25</v>
      </c>
      <c r="L447" s="10" t="s">
        <v>25</v>
      </c>
      <c r="M447" s="10" t="s">
        <v>25</v>
      </c>
      <c r="N447" s="11" t="s">
        <v>2263</v>
      </c>
      <c r="O447" s="12" t="s">
        <v>2264</v>
      </c>
      <c r="P447" s="13" t="s">
        <v>1561</v>
      </c>
      <c r="Q447" s="7">
        <v>88785964957</v>
      </c>
      <c r="R447" s="14" t="str">
        <f>VLOOKUP(A447,'[1]RKP registar'!$B$2:$I$3775,5,FALSE)</f>
        <v>03321410</v>
      </c>
      <c r="S447" s="11" t="s">
        <v>2265</v>
      </c>
      <c r="T447" s="11" t="s">
        <v>243</v>
      </c>
      <c r="U447" s="15" t="str">
        <f t="shared" si="17"/>
        <v xml:space="preserve"> 51000</v>
      </c>
      <c r="V447" s="15" t="str">
        <f t="shared" si="16"/>
        <v>51000</v>
      </c>
      <c r="W447" s="9" t="str">
        <f>VLOOKUP(V447,[1]poštanski!$B$2:$G$1019,6,FALSE)</f>
        <v>PRIMORSKO-GORANSKA</v>
      </c>
      <c r="X447" s="11" t="s">
        <v>2266</v>
      </c>
      <c r="Y447" s="11" t="s">
        <v>2267</v>
      </c>
      <c r="Z447" s="10">
        <v>60</v>
      </c>
      <c r="AA447" s="11" t="str">
        <f>VLOOKUP(A448,'[1]RKP registar'!$B$2:$I$3775,4,FALSE)</f>
        <v>109 - MINISTARSTVO PRAVOSUĐA I UPRAVE</v>
      </c>
    </row>
    <row r="448" spans="1:27" ht="27.6" x14ac:dyDescent="0.3">
      <c r="A448" s="7">
        <v>30842297926</v>
      </c>
      <c r="B448" s="2">
        <f>VLOOKUP(A448,'[1]RKP registar'!$B$2:$I$3775,2,FALSE)</f>
        <v>3566</v>
      </c>
      <c r="C448" s="8">
        <v>530</v>
      </c>
      <c r="D448" s="9" t="s">
        <v>24</v>
      </c>
      <c r="E448" s="10" t="s">
        <v>25</v>
      </c>
      <c r="F448" s="10" t="s">
        <v>26</v>
      </c>
      <c r="G448" s="10" t="s">
        <v>26</v>
      </c>
      <c r="H448" s="10" t="s">
        <v>26</v>
      </c>
      <c r="I448" s="10" t="s">
        <v>26</v>
      </c>
      <c r="J448" s="10" t="s">
        <v>26</v>
      </c>
      <c r="K448" s="10" t="s">
        <v>25</v>
      </c>
      <c r="L448" s="10" t="s">
        <v>25</v>
      </c>
      <c r="M448" s="10" t="s">
        <v>25</v>
      </c>
      <c r="N448" s="11" t="s">
        <v>2268</v>
      </c>
      <c r="O448" s="12" t="s">
        <v>2269</v>
      </c>
      <c r="P448" s="13" t="s">
        <v>1561</v>
      </c>
      <c r="Q448" s="7">
        <v>30842297926</v>
      </c>
      <c r="R448" s="14" t="str">
        <f>VLOOKUP(A448,'[1]RKP registar'!$B$2:$I$3775,5,FALSE)</f>
        <v>03119505</v>
      </c>
      <c r="S448" s="11" t="s">
        <v>2270</v>
      </c>
      <c r="T448" s="11" t="s">
        <v>55</v>
      </c>
      <c r="U448" s="15" t="str">
        <f t="shared" si="17"/>
        <v xml:space="preserve"> 21000</v>
      </c>
      <c r="V448" s="15" t="str">
        <f t="shared" si="16"/>
        <v>21000</v>
      </c>
      <c r="W448" s="9" t="str">
        <f>VLOOKUP(V448,[1]poštanski!$B$2:$G$1019,6,FALSE)</f>
        <v>SPLITSKO-DALMATINSKA</v>
      </c>
      <c r="X448" s="11" t="s">
        <v>2271</v>
      </c>
      <c r="Y448" s="11" t="s">
        <v>2272</v>
      </c>
      <c r="Z448" s="10">
        <v>101</v>
      </c>
      <c r="AA448" s="11" t="str">
        <f>VLOOKUP(A449,'[1]RKP registar'!$B$2:$I$3775,4,FALSE)</f>
        <v>109 - MINISTARSTVO PRAVOSUĐA I UPRAVE</v>
      </c>
    </row>
    <row r="449" spans="1:27" ht="27.6" x14ac:dyDescent="0.3">
      <c r="A449" s="7">
        <v>7397915111</v>
      </c>
      <c r="B449" s="2">
        <f>VLOOKUP(A449,'[1]RKP registar'!$B$2:$I$3775,2,FALSE)</f>
        <v>3574</v>
      </c>
      <c r="C449" s="8">
        <v>531</v>
      </c>
      <c r="D449" s="9" t="s">
        <v>24</v>
      </c>
      <c r="E449" s="10" t="s">
        <v>25</v>
      </c>
      <c r="F449" s="10" t="s">
        <v>26</v>
      </c>
      <c r="G449" s="10" t="s">
        <v>26</v>
      </c>
      <c r="H449" s="10" t="s">
        <v>26</v>
      </c>
      <c r="I449" s="10" t="s">
        <v>26</v>
      </c>
      <c r="J449" s="10" t="s">
        <v>26</v>
      </c>
      <c r="K449" s="10" t="s">
        <v>25</v>
      </c>
      <c r="L449" s="10" t="s">
        <v>25</v>
      </c>
      <c r="M449" s="10" t="s">
        <v>25</v>
      </c>
      <c r="N449" s="11" t="s">
        <v>2273</v>
      </c>
      <c r="O449" s="12" t="s">
        <v>2274</v>
      </c>
      <c r="P449" s="13" t="s">
        <v>1561</v>
      </c>
      <c r="Q449" s="7">
        <v>7397915111</v>
      </c>
      <c r="R449" s="14" t="str">
        <f>VLOOKUP(A449,'[1]RKP registar'!$B$2:$I$3775,5,FALSE)</f>
        <v>03365042</v>
      </c>
      <c r="S449" s="11" t="s">
        <v>1535</v>
      </c>
      <c r="T449" s="11" t="s">
        <v>653</v>
      </c>
      <c r="U449" s="15" t="str">
        <f t="shared" si="17"/>
        <v xml:space="preserve"> 42000</v>
      </c>
      <c r="V449" s="15" t="str">
        <f t="shared" si="16"/>
        <v>42000</v>
      </c>
      <c r="W449" s="9" t="str">
        <f>VLOOKUP(V449,[1]poštanski!$B$2:$G$1019,6,FALSE)</f>
        <v>VARAŽDINSKA</v>
      </c>
      <c r="X449" s="11" t="s">
        <v>2275</v>
      </c>
      <c r="Y449" s="11" t="s">
        <v>2276</v>
      </c>
      <c r="Z449" s="10">
        <v>34</v>
      </c>
      <c r="AA449" s="11" t="str">
        <f>VLOOKUP(A450,'[1]RKP registar'!$B$2:$I$3775,4,FALSE)</f>
        <v>109 - MINISTARSTVO PRAVOSUĐA I UPRAVE</v>
      </c>
    </row>
    <row r="450" spans="1:27" ht="27.6" x14ac:dyDescent="0.3">
      <c r="A450" s="7">
        <v>39670464653</v>
      </c>
      <c r="B450" s="2">
        <f>VLOOKUP(A450,'[1]RKP registar'!$B$2:$I$3775,2,FALSE)</f>
        <v>23405</v>
      </c>
      <c r="C450" s="8">
        <v>532</v>
      </c>
      <c r="D450" s="9" t="s">
        <v>24</v>
      </c>
      <c r="E450" s="10" t="s">
        <v>25</v>
      </c>
      <c r="F450" s="10" t="s">
        <v>26</v>
      </c>
      <c r="G450" s="10" t="s">
        <v>26</v>
      </c>
      <c r="H450" s="10" t="s">
        <v>26</v>
      </c>
      <c r="I450" s="10" t="s">
        <v>26</v>
      </c>
      <c r="J450" s="10" t="s">
        <v>26</v>
      </c>
      <c r="K450" s="10" t="s">
        <v>25</v>
      </c>
      <c r="L450" s="10" t="s">
        <v>25</v>
      </c>
      <c r="M450" s="10" t="s">
        <v>25</v>
      </c>
      <c r="N450" s="11" t="s">
        <v>2277</v>
      </c>
      <c r="O450" s="12" t="s">
        <v>2278</v>
      </c>
      <c r="P450" s="13" t="s">
        <v>1561</v>
      </c>
      <c r="Q450" s="7">
        <v>39670464653</v>
      </c>
      <c r="R450" s="14" t="str">
        <f>VLOOKUP(A450,'[1]RKP registar'!$B$2:$I$3775,5,FALSE)</f>
        <v>01476793</v>
      </c>
      <c r="S450" s="11" t="s">
        <v>2279</v>
      </c>
      <c r="T450" s="11" t="s">
        <v>151</v>
      </c>
      <c r="U450" s="15" t="str">
        <f t="shared" si="17"/>
        <v xml:space="preserve"> 23000</v>
      </c>
      <c r="V450" s="15" t="str">
        <f t="shared" ref="V450:V513" si="18">RIGHT(U450,5)</f>
        <v>23000</v>
      </c>
      <c r="W450" s="9" t="str">
        <f>VLOOKUP(V450,[1]poštanski!$B$2:$G$1019,6,FALSE)</f>
        <v>ZADARSKA</v>
      </c>
      <c r="X450" s="11" t="s">
        <v>2280</v>
      </c>
      <c r="Y450" s="11" t="s">
        <v>2281</v>
      </c>
      <c r="Z450" s="10">
        <v>43</v>
      </c>
      <c r="AA450" s="11" t="str">
        <f>VLOOKUP(A451,'[1]RKP registar'!$B$2:$I$3775,4,FALSE)</f>
        <v>109 - MINISTARSTVO PRAVOSUĐA I UPRAVE</v>
      </c>
    </row>
    <row r="451" spans="1:27" ht="27.6" x14ac:dyDescent="0.3">
      <c r="A451" s="7">
        <v>37388188772</v>
      </c>
      <c r="B451" s="2">
        <f>VLOOKUP(A451,'[1]RKP registar'!$B$2:$I$3775,2,FALSE)</f>
        <v>20735</v>
      </c>
      <c r="C451" s="8">
        <v>533</v>
      </c>
      <c r="D451" s="9" t="s">
        <v>24</v>
      </c>
      <c r="E451" s="10" t="s">
        <v>25</v>
      </c>
      <c r="F451" s="10" t="s">
        <v>26</v>
      </c>
      <c r="G451" s="10" t="s">
        <v>26</v>
      </c>
      <c r="H451" s="10" t="s">
        <v>26</v>
      </c>
      <c r="I451" s="10" t="s">
        <v>26</v>
      </c>
      <c r="J451" s="10" t="s">
        <v>26</v>
      </c>
      <c r="K451" s="10" t="s">
        <v>25</v>
      </c>
      <c r="L451" s="10" t="s">
        <v>25</v>
      </c>
      <c r="M451" s="10" t="s">
        <v>25</v>
      </c>
      <c r="N451" s="11" t="s">
        <v>2282</v>
      </c>
      <c r="O451" s="12" t="s">
        <v>2283</v>
      </c>
      <c r="P451" s="13" t="s">
        <v>1561</v>
      </c>
      <c r="Q451" s="7">
        <v>37388188772</v>
      </c>
      <c r="R451" s="14" t="str">
        <f>VLOOKUP(A451,'[1]RKP registar'!$B$2:$I$3775,5,FALSE)</f>
        <v>03206092</v>
      </c>
      <c r="S451" s="11" t="s">
        <v>2284</v>
      </c>
      <c r="T451" s="11" t="s">
        <v>31</v>
      </c>
      <c r="U451" s="15" t="str">
        <f t="shared" si="17"/>
        <v xml:space="preserve"> 10000</v>
      </c>
      <c r="V451" s="15" t="str">
        <f t="shared" si="18"/>
        <v>10000</v>
      </c>
      <c r="W451" s="9" t="str">
        <f>VLOOKUP(V451,[1]poštanski!$B$2:$G$1019,6,FALSE)</f>
        <v>GRAD ZAGREB</v>
      </c>
      <c r="X451" s="11" t="s">
        <v>2285</v>
      </c>
      <c r="Y451" s="11" t="s">
        <v>2286</v>
      </c>
      <c r="Z451" s="10">
        <v>282</v>
      </c>
      <c r="AA451" s="11" t="str">
        <f>VLOOKUP(A452,'[1]RKP registar'!$B$2:$I$3775,4,FALSE)</f>
        <v>109 - MINISTARSTVO PRAVOSUĐA I UPRAVE</v>
      </c>
    </row>
    <row r="452" spans="1:27" ht="27.6" x14ac:dyDescent="0.3">
      <c r="A452" s="7">
        <v>3091658132</v>
      </c>
      <c r="B452" s="2">
        <f>VLOOKUP(A452,'[1]RKP registar'!$B$2:$I$3775,2,FALSE)</f>
        <v>47140</v>
      </c>
      <c r="C452" s="8">
        <v>534</v>
      </c>
      <c r="D452" s="9" t="s">
        <v>24</v>
      </c>
      <c r="E452" s="10" t="s">
        <v>25</v>
      </c>
      <c r="F452" s="10" t="s">
        <v>26</v>
      </c>
      <c r="G452" s="10" t="s">
        <v>26</v>
      </c>
      <c r="H452" s="10" t="s">
        <v>26</v>
      </c>
      <c r="I452" s="10" t="s">
        <v>26</v>
      </c>
      <c r="J452" s="10" t="s">
        <v>26</v>
      </c>
      <c r="K452" s="10" t="s">
        <v>25</v>
      </c>
      <c r="L452" s="10" t="s">
        <v>25</v>
      </c>
      <c r="M452" s="10" t="s">
        <v>25</v>
      </c>
      <c r="N452" s="11" t="s">
        <v>2287</v>
      </c>
      <c r="O452" s="12" t="s">
        <v>2288</v>
      </c>
      <c r="P452" s="13" t="s">
        <v>1561</v>
      </c>
      <c r="Q452" s="7">
        <v>3091658132</v>
      </c>
      <c r="R452" s="14" t="str">
        <f>VLOOKUP(A452,'[1]RKP registar'!$B$2:$I$3775,5,FALSE)</f>
        <v>02790416</v>
      </c>
      <c r="S452" s="11" t="s">
        <v>2289</v>
      </c>
      <c r="T452" s="11" t="s">
        <v>140</v>
      </c>
      <c r="U452" s="15" t="str">
        <f t="shared" si="17"/>
        <v xml:space="preserve"> 31000</v>
      </c>
      <c r="V452" s="15" t="str">
        <f t="shared" si="18"/>
        <v>31000</v>
      </c>
      <c r="W452" s="9" t="str">
        <f>VLOOKUP(V452,[1]poštanski!$B$2:$G$1019,6,FALSE)</f>
        <v>OSJEČKO-BARANJSKA</v>
      </c>
      <c r="X452" s="11" t="s">
        <v>2290</v>
      </c>
      <c r="Y452" s="11" t="s">
        <v>2291</v>
      </c>
      <c r="Z452" s="10">
        <v>24</v>
      </c>
      <c r="AA452" s="11" t="str">
        <f>VLOOKUP(A453,'[1]RKP registar'!$B$2:$I$3775,4,FALSE)</f>
        <v>109 - MINISTARSTVO PRAVOSUĐA I UPRAVE</v>
      </c>
    </row>
    <row r="453" spans="1:27" ht="27.6" x14ac:dyDescent="0.3">
      <c r="A453" s="7">
        <v>46227608101</v>
      </c>
      <c r="B453" s="2">
        <f>VLOOKUP(A453,'[1]RKP registar'!$B$2:$I$3775,2,FALSE)</f>
        <v>47158</v>
      </c>
      <c r="C453" s="8">
        <v>535</v>
      </c>
      <c r="D453" s="9" t="s">
        <v>24</v>
      </c>
      <c r="E453" s="10" t="s">
        <v>25</v>
      </c>
      <c r="F453" s="10" t="s">
        <v>26</v>
      </c>
      <c r="G453" s="10" t="s">
        <v>26</v>
      </c>
      <c r="H453" s="10" t="s">
        <v>26</v>
      </c>
      <c r="I453" s="10" t="s">
        <v>26</v>
      </c>
      <c r="J453" s="10" t="s">
        <v>26</v>
      </c>
      <c r="K453" s="10" t="s">
        <v>25</v>
      </c>
      <c r="L453" s="10" t="s">
        <v>25</v>
      </c>
      <c r="M453" s="10" t="s">
        <v>25</v>
      </c>
      <c r="N453" s="11" t="s">
        <v>2292</v>
      </c>
      <c r="O453" s="12" t="s">
        <v>2293</v>
      </c>
      <c r="P453" s="13" t="s">
        <v>1561</v>
      </c>
      <c r="Q453" s="7">
        <v>46227608101</v>
      </c>
      <c r="R453" s="14" t="str">
        <f>VLOOKUP(A453,'[1]RKP registar'!$B$2:$I$3775,5,FALSE)</f>
        <v>02790424</v>
      </c>
      <c r="S453" s="11" t="s">
        <v>2294</v>
      </c>
      <c r="T453" s="11" t="s">
        <v>243</v>
      </c>
      <c r="U453" s="15" t="str">
        <f t="shared" si="17"/>
        <v xml:space="preserve"> 51000</v>
      </c>
      <c r="V453" s="15" t="str">
        <f t="shared" si="18"/>
        <v>51000</v>
      </c>
      <c r="W453" s="9" t="str">
        <f>VLOOKUP(V453,[1]poštanski!$B$2:$G$1019,6,FALSE)</f>
        <v>PRIMORSKO-GORANSKA</v>
      </c>
      <c r="X453" s="11" t="s">
        <v>2295</v>
      </c>
      <c r="Y453" s="11" t="s">
        <v>2296</v>
      </c>
      <c r="Z453" s="10">
        <v>27</v>
      </c>
      <c r="AA453" s="11" t="str">
        <f>VLOOKUP(A454,'[1]RKP registar'!$B$2:$I$3775,4,FALSE)</f>
        <v>109 - MINISTARSTVO PRAVOSUĐA I UPRAVE</v>
      </c>
    </row>
    <row r="454" spans="1:27" ht="27.6" x14ac:dyDescent="0.3">
      <c r="A454" s="7">
        <v>45765887838</v>
      </c>
      <c r="B454" s="2">
        <f>VLOOKUP(A454,'[1]RKP registar'!$B$2:$I$3775,2,FALSE)</f>
        <v>47203</v>
      </c>
      <c r="C454" s="8">
        <v>536</v>
      </c>
      <c r="D454" s="9" t="s">
        <v>24</v>
      </c>
      <c r="E454" s="10" t="s">
        <v>25</v>
      </c>
      <c r="F454" s="10" t="s">
        <v>26</v>
      </c>
      <c r="G454" s="10" t="s">
        <v>26</v>
      </c>
      <c r="H454" s="10" t="s">
        <v>26</v>
      </c>
      <c r="I454" s="10" t="s">
        <v>26</v>
      </c>
      <c r="J454" s="10" t="s">
        <v>26</v>
      </c>
      <c r="K454" s="10" t="s">
        <v>25</v>
      </c>
      <c r="L454" s="10" t="s">
        <v>25</v>
      </c>
      <c r="M454" s="10" t="s">
        <v>25</v>
      </c>
      <c r="N454" s="11" t="s">
        <v>2297</v>
      </c>
      <c r="O454" s="12" t="s">
        <v>2298</v>
      </c>
      <c r="P454" s="13" t="s">
        <v>1561</v>
      </c>
      <c r="Q454" s="7">
        <v>45765887838</v>
      </c>
      <c r="R454" s="14" t="str">
        <f>VLOOKUP(A454,'[1]RKP registar'!$B$2:$I$3775,5,FALSE)</f>
        <v>02790432</v>
      </c>
      <c r="S454" s="11" t="s">
        <v>2299</v>
      </c>
      <c r="T454" s="11" t="s">
        <v>55</v>
      </c>
      <c r="U454" s="15" t="str">
        <f t="shared" si="17"/>
        <v xml:space="preserve"> 21000</v>
      </c>
      <c r="V454" s="15" t="str">
        <f t="shared" si="18"/>
        <v>21000</v>
      </c>
      <c r="W454" s="9" t="str">
        <f>VLOOKUP(V454,[1]poštanski!$B$2:$G$1019,6,FALSE)</f>
        <v>SPLITSKO-DALMATINSKA</v>
      </c>
      <c r="X454" s="11" t="s">
        <v>2300</v>
      </c>
      <c r="Y454" s="11" t="s">
        <v>2301</v>
      </c>
      <c r="Z454" s="10">
        <v>36</v>
      </c>
      <c r="AA454" s="11" t="str">
        <f>VLOOKUP(A455,'[1]RKP registar'!$B$2:$I$3775,4,FALSE)</f>
        <v>109 - MINISTARSTVO PRAVOSUĐA I UPRAVE</v>
      </c>
    </row>
    <row r="455" spans="1:27" ht="27.6" x14ac:dyDescent="0.3">
      <c r="A455" s="7">
        <v>65338495447</v>
      </c>
      <c r="B455" s="2">
        <f>VLOOKUP(A455,'[1]RKP registar'!$B$2:$I$3775,2,FALSE)</f>
        <v>47199</v>
      </c>
      <c r="C455" s="8">
        <v>537</v>
      </c>
      <c r="D455" s="9" t="s">
        <v>24</v>
      </c>
      <c r="E455" s="10" t="s">
        <v>25</v>
      </c>
      <c r="F455" s="10" t="s">
        <v>26</v>
      </c>
      <c r="G455" s="10" t="s">
        <v>25</v>
      </c>
      <c r="H455" s="10" t="s">
        <v>26</v>
      </c>
      <c r="I455" s="10" t="s">
        <v>26</v>
      </c>
      <c r="J455" s="10" t="s">
        <v>26</v>
      </c>
      <c r="K455" s="10" t="s">
        <v>25</v>
      </c>
      <c r="L455" s="10" t="s">
        <v>25</v>
      </c>
      <c r="M455" s="10" t="s">
        <v>25</v>
      </c>
      <c r="N455" s="11" t="s">
        <v>2302</v>
      </c>
      <c r="O455" s="12" t="s">
        <v>2303</v>
      </c>
      <c r="P455" s="13" t="s">
        <v>1561</v>
      </c>
      <c r="Q455" s="7">
        <v>65338495447</v>
      </c>
      <c r="R455" s="14" t="str">
        <f>VLOOKUP(A455,'[1]RKP registar'!$B$2:$I$3775,5,FALSE)</f>
        <v>02790467</v>
      </c>
      <c r="S455" s="11" t="s">
        <v>2304</v>
      </c>
      <c r="T455" s="11" t="s">
        <v>31</v>
      </c>
      <c r="U455" s="15" t="str">
        <f t="shared" si="17"/>
        <v xml:space="preserve"> 10000</v>
      </c>
      <c r="V455" s="15" t="str">
        <f t="shared" si="18"/>
        <v>10000</v>
      </c>
      <c r="W455" s="9" t="str">
        <f>VLOOKUP(V455,[1]poštanski!$B$2:$G$1019,6,FALSE)</f>
        <v>GRAD ZAGREB</v>
      </c>
      <c r="X455" s="11" t="s">
        <v>2305</v>
      </c>
      <c r="Y455" s="11" t="s">
        <v>2306</v>
      </c>
      <c r="Z455" s="10">
        <v>49</v>
      </c>
      <c r="AA455" s="11" t="str">
        <f>VLOOKUP(A456,'[1]RKP registar'!$B$2:$I$3775,4,FALSE)</f>
        <v>020 - VLADA REPUBLIKE HRVATSKE</v>
      </c>
    </row>
    <row r="456" spans="1:27" ht="12.9" customHeight="1" x14ac:dyDescent="0.3">
      <c r="A456" s="7">
        <v>49974392262</v>
      </c>
      <c r="B456" s="2">
        <f>VLOOKUP(A456,'[1]RKP registar'!$B$2:$I$3775,2,FALSE)</f>
        <v>48066</v>
      </c>
      <c r="C456" s="8">
        <v>538</v>
      </c>
      <c r="D456" s="9" t="s">
        <v>376</v>
      </c>
      <c r="E456" s="10" t="s">
        <v>26</v>
      </c>
      <c r="F456" s="10" t="s">
        <v>26</v>
      </c>
      <c r="G456" s="10" t="s">
        <v>25</v>
      </c>
      <c r="H456" s="10" t="s">
        <v>25</v>
      </c>
      <c r="I456" s="10" t="s">
        <v>26</v>
      </c>
      <c r="J456" s="10" t="s">
        <v>26</v>
      </c>
      <c r="K456" s="10" t="s">
        <v>26</v>
      </c>
      <c r="L456" s="10" t="s">
        <v>26</v>
      </c>
      <c r="M456" s="10" t="s">
        <v>25</v>
      </c>
      <c r="N456" s="29" t="s">
        <v>2307</v>
      </c>
      <c r="O456" s="12"/>
      <c r="P456" s="13" t="s">
        <v>378</v>
      </c>
      <c r="Q456" s="7">
        <v>49974392262</v>
      </c>
      <c r="R456" s="14" t="str">
        <f>VLOOKUP(A456,'[1]RKP registar'!$B$2:$I$3775,5,FALSE)</f>
        <v>04131754</v>
      </c>
      <c r="S456" s="30" t="s">
        <v>1838</v>
      </c>
      <c r="T456" s="11" t="s">
        <v>31</v>
      </c>
      <c r="U456" s="15" t="str">
        <f t="shared" si="17"/>
        <v xml:space="preserve"> 10000</v>
      </c>
      <c r="V456" s="15" t="str">
        <f t="shared" si="18"/>
        <v>10000</v>
      </c>
      <c r="W456" s="9" t="str">
        <f>VLOOKUP(V456,[1]poštanski!$B$2:$G$1019,6,FALSE)</f>
        <v>GRAD ZAGREB</v>
      </c>
      <c r="X456" s="30" t="s">
        <v>376</v>
      </c>
      <c r="Y456" s="30" t="s">
        <v>376</v>
      </c>
      <c r="Z456" s="31">
        <v>2</v>
      </c>
      <c r="AA456" s="11" t="str">
        <f>VLOOKUP(A457,'[1]RKP registar'!$B$2:$I$3775,4,FALSE)</f>
        <v>020 - VLADA REPUBLIKE HRVATSKE</v>
      </c>
    </row>
    <row r="457" spans="1:27" x14ac:dyDescent="0.3">
      <c r="A457" s="7">
        <v>77620149940</v>
      </c>
      <c r="B457" s="2">
        <f>VLOOKUP(A457,'[1]RKP registar'!$B$2:$I$3775,2,FALSE)</f>
        <v>51386</v>
      </c>
      <c r="C457" s="8">
        <v>539</v>
      </c>
      <c r="D457" s="9" t="s">
        <v>24</v>
      </c>
      <c r="E457" s="10" t="s">
        <v>25</v>
      </c>
      <c r="F457" s="10" t="s">
        <v>26</v>
      </c>
      <c r="G457" s="10" t="s">
        <v>25</v>
      </c>
      <c r="H457" s="10" t="s">
        <v>26</v>
      </c>
      <c r="I457" s="10" t="s">
        <v>26</v>
      </c>
      <c r="J457" s="10" t="s">
        <v>26</v>
      </c>
      <c r="K457" s="10" t="s">
        <v>25</v>
      </c>
      <c r="L457" s="10" t="s">
        <v>25</v>
      </c>
      <c r="M457" s="10" t="s">
        <v>25</v>
      </c>
      <c r="N457" s="11" t="s">
        <v>2308</v>
      </c>
      <c r="O457" s="53"/>
      <c r="P457" s="13"/>
      <c r="Q457" s="7">
        <v>77620149940</v>
      </c>
      <c r="R457" s="14" t="str">
        <f>VLOOKUP(A457,'[1]RKP registar'!$B$2:$I$3775,5,FALSE)</f>
        <v>05294584</v>
      </c>
      <c r="S457" s="11" t="s">
        <v>2309</v>
      </c>
      <c r="T457" s="11" t="s">
        <v>1797</v>
      </c>
      <c r="U457" s="15" t="str">
        <f t="shared" si="17"/>
        <v xml:space="preserve"> 10000</v>
      </c>
      <c r="V457" s="15" t="str">
        <f t="shared" si="18"/>
        <v>10000</v>
      </c>
      <c r="W457" s="9" t="str">
        <f>VLOOKUP(V457,[1]poštanski!$B$2:$G$1019,6,FALSE)</f>
        <v>GRAD ZAGREB</v>
      </c>
      <c r="X457" s="11"/>
      <c r="Y457" s="11"/>
      <c r="Z457" s="10"/>
      <c r="AA457" s="11" t="str">
        <f>VLOOKUP(A458,'[1]RKP registar'!$B$2:$I$3775,4,FALSE)</f>
        <v xml:space="preserve"> - </v>
      </c>
    </row>
    <row r="458" spans="1:27" ht="24" x14ac:dyDescent="0.3">
      <c r="A458" s="42">
        <v>90648505547</v>
      </c>
      <c r="B458" s="2">
        <f>VLOOKUP(A458,'[1]RKP registar'!$B$2:$I$3775,2,FALSE)</f>
        <v>46028</v>
      </c>
      <c r="C458" s="8">
        <v>540</v>
      </c>
      <c r="D458" s="9" t="s">
        <v>24</v>
      </c>
      <c r="E458" s="10" t="s">
        <v>25</v>
      </c>
      <c r="F458" s="10" t="s">
        <v>26</v>
      </c>
      <c r="G458" s="10" t="s">
        <v>25</v>
      </c>
      <c r="H458" s="10" t="s">
        <v>26</v>
      </c>
      <c r="I458" s="10" t="s">
        <v>26</v>
      </c>
      <c r="J458" s="10" t="s">
        <v>26</v>
      </c>
      <c r="K458" s="10" t="s">
        <v>25</v>
      </c>
      <c r="L458" s="10" t="s">
        <v>25</v>
      </c>
      <c r="M458" s="10" t="s">
        <v>25</v>
      </c>
      <c r="N458" s="58" t="s">
        <v>2310</v>
      </c>
      <c r="O458" s="43"/>
      <c r="P458" s="13" t="s">
        <v>1561</v>
      </c>
      <c r="Q458" s="42">
        <v>90648505547</v>
      </c>
      <c r="R458" s="14" t="str">
        <f>VLOOKUP(A458,'[1]RKP registar'!$B$2:$I$3775,5,FALSE)</f>
        <v>02611660</v>
      </c>
      <c r="S458" s="58" t="s">
        <v>2311</v>
      </c>
      <c r="T458" s="38" t="s">
        <v>31</v>
      </c>
      <c r="U458" s="39" t="str">
        <f t="shared" si="17"/>
        <v xml:space="preserve"> 10000</v>
      </c>
      <c r="V458" s="39" t="str">
        <f t="shared" si="18"/>
        <v>10000</v>
      </c>
      <c r="W458" s="9" t="str">
        <f>VLOOKUP(V458,[1]poštanski!$B$2:$G$1019,6,FALSE)</f>
        <v>GRAD ZAGREB</v>
      </c>
      <c r="X458" s="40"/>
      <c r="Y458" s="40"/>
      <c r="Z458" s="10"/>
      <c r="AA458" s="11" t="str">
        <f>VLOOKUP(A459,'[1]RKP registar'!$B$2:$I$3775,4,FALSE)</f>
        <v xml:space="preserve"> - </v>
      </c>
    </row>
    <row r="459" spans="1:27" x14ac:dyDescent="0.3">
      <c r="A459" s="7">
        <v>10162055275</v>
      </c>
      <c r="B459" s="2">
        <f>VLOOKUP(A459,'[1]RKP registar'!$B$2:$I$3775,2,FALSE)</f>
        <v>35</v>
      </c>
      <c r="C459" s="8">
        <v>541</v>
      </c>
      <c r="D459" s="9" t="s">
        <v>154</v>
      </c>
      <c r="E459" s="10" t="s">
        <v>26</v>
      </c>
      <c r="F459" s="10" t="s">
        <v>26</v>
      </c>
      <c r="G459" s="10" t="s">
        <v>25</v>
      </c>
      <c r="H459" s="20" t="s">
        <v>26</v>
      </c>
      <c r="I459" s="10" t="s">
        <v>26</v>
      </c>
      <c r="J459" s="10" t="s">
        <v>26</v>
      </c>
      <c r="K459" s="10" t="s">
        <v>26</v>
      </c>
      <c r="L459" s="10" t="s">
        <v>26</v>
      </c>
      <c r="M459" s="10" t="s">
        <v>25</v>
      </c>
      <c r="N459" s="29" t="s">
        <v>2312</v>
      </c>
      <c r="O459" s="29" t="s">
        <v>2313</v>
      </c>
      <c r="P459" s="13" t="s">
        <v>1221</v>
      </c>
      <c r="Q459" s="7">
        <v>10162055275</v>
      </c>
      <c r="R459" s="14" t="str">
        <f>VLOOKUP(A459,'[1]RKP registar'!$B$2:$I$3775,5,FALSE)</f>
        <v>03220346</v>
      </c>
      <c r="S459" s="30" t="s">
        <v>2314</v>
      </c>
      <c r="T459" s="11" t="s">
        <v>31</v>
      </c>
      <c r="U459" s="15" t="str">
        <f>LEFT(T459,6)</f>
        <v xml:space="preserve"> 10000</v>
      </c>
      <c r="V459" s="15" t="str">
        <f t="shared" si="18"/>
        <v>10000</v>
      </c>
      <c r="W459" s="9" t="str">
        <f>VLOOKUP(V459,[1]poštanski!$B$2:$G$1019,6,FALSE)</f>
        <v>GRAD ZAGREB</v>
      </c>
      <c r="X459" s="30" t="s">
        <v>2315</v>
      </c>
      <c r="Y459" s="30" t="s">
        <v>2316</v>
      </c>
      <c r="Z459" s="31">
        <v>125</v>
      </c>
      <c r="AA459" s="11" t="str">
        <f>VLOOKUP(A460,'[1]RKP registar'!$B$2:$I$3775,4,FALSE)</f>
        <v>020 - VLADA REPUBLIKE HRVATSKE</v>
      </c>
    </row>
    <row r="460" spans="1:27" x14ac:dyDescent="0.3">
      <c r="A460" s="7">
        <v>76193608922</v>
      </c>
      <c r="B460" s="2">
        <f>VLOOKUP(A460,'[1]RKP registar'!$B$2:$I$3775,2,FALSE)</f>
        <v>23753</v>
      </c>
      <c r="C460" s="8">
        <v>542</v>
      </c>
      <c r="D460" s="9" t="s">
        <v>376</v>
      </c>
      <c r="E460" s="10" t="s">
        <v>26</v>
      </c>
      <c r="F460" s="10" t="s">
        <v>26</v>
      </c>
      <c r="G460" s="10" t="s">
        <v>25</v>
      </c>
      <c r="H460" s="10" t="s">
        <v>25</v>
      </c>
      <c r="I460" s="10" t="s">
        <v>26</v>
      </c>
      <c r="J460" s="10" t="s">
        <v>26</v>
      </c>
      <c r="K460" s="10" t="s">
        <v>26</v>
      </c>
      <c r="L460" s="10" t="s">
        <v>26</v>
      </c>
      <c r="M460" s="10" t="s">
        <v>25</v>
      </c>
      <c r="N460" s="29" t="s">
        <v>2317</v>
      </c>
      <c r="O460" s="12"/>
      <c r="P460" s="13" t="s">
        <v>378</v>
      </c>
      <c r="Q460" s="7">
        <v>76193608922</v>
      </c>
      <c r="R460" s="14" t="str">
        <f>VLOOKUP(A460,'[1]RKP registar'!$B$2:$I$3775,5,FALSE)</f>
        <v>01676504</v>
      </c>
      <c r="S460" s="30" t="s">
        <v>2309</v>
      </c>
      <c r="T460" s="11" t="s">
        <v>31</v>
      </c>
      <c r="U460" s="15" t="str">
        <f>LEFT(T460,6)</f>
        <v xml:space="preserve"> 10000</v>
      </c>
      <c r="V460" s="15" t="str">
        <f t="shared" si="18"/>
        <v>10000</v>
      </c>
      <c r="W460" s="9" t="str">
        <f>VLOOKUP(V460,[1]poštanski!$B$2:$G$1019,6,FALSE)</f>
        <v>GRAD ZAGREB</v>
      </c>
      <c r="X460" s="30" t="s">
        <v>376</v>
      </c>
      <c r="Y460" s="30" t="s">
        <v>376</v>
      </c>
      <c r="Z460" s="31">
        <v>27</v>
      </c>
      <c r="AA460" s="11" t="str">
        <f>VLOOKUP(A461,'[1]RKP registar'!$B$2:$I$3775,4,FALSE)</f>
        <v xml:space="preserve"> - </v>
      </c>
    </row>
    <row r="461" spans="1:27" ht="27.6" x14ac:dyDescent="0.3">
      <c r="A461" s="7">
        <v>8026537914</v>
      </c>
      <c r="B461" s="2">
        <f>VLOOKUP(A461,'[1]RKP registar'!$B$2:$I$3775,2,FALSE)</f>
        <v>6040</v>
      </c>
      <c r="C461" s="8">
        <v>543</v>
      </c>
      <c r="D461" s="9" t="s">
        <v>24</v>
      </c>
      <c r="E461" s="10" t="s">
        <v>25</v>
      </c>
      <c r="F461" s="10" t="s">
        <v>26</v>
      </c>
      <c r="G461" s="10" t="s">
        <v>26</v>
      </c>
      <c r="H461" s="10" t="s">
        <v>26</v>
      </c>
      <c r="I461" s="10" t="s">
        <v>26</v>
      </c>
      <c r="J461" s="10" t="s">
        <v>26</v>
      </c>
      <c r="K461" s="10" t="s">
        <v>26</v>
      </c>
      <c r="L461" s="10" t="s">
        <v>25</v>
      </c>
      <c r="M461" s="10" t="s">
        <v>25</v>
      </c>
      <c r="N461" s="11" t="s">
        <v>2318</v>
      </c>
      <c r="O461" s="12" t="s">
        <v>2319</v>
      </c>
      <c r="P461" s="13" t="s">
        <v>36</v>
      </c>
      <c r="Q461" s="7">
        <v>8026537914</v>
      </c>
      <c r="R461" s="14" t="str">
        <f>VLOOKUP(A461,'[1]RKP registar'!$B$2:$I$3775,5,FALSE)</f>
        <v>00515655</v>
      </c>
      <c r="S461" s="11" t="s">
        <v>2320</v>
      </c>
      <c r="T461" s="11" t="s">
        <v>31</v>
      </c>
      <c r="U461" s="15" t="str">
        <f>LEFT(T461,6)</f>
        <v xml:space="preserve"> 10000</v>
      </c>
      <c r="V461" s="15" t="str">
        <f t="shared" si="18"/>
        <v>10000</v>
      </c>
      <c r="W461" s="9" t="str">
        <f>VLOOKUP(V461,[1]poštanski!$B$2:$G$1019,6,FALSE)</f>
        <v>GRAD ZAGREB</v>
      </c>
      <c r="X461" s="11" t="s">
        <v>2321</v>
      </c>
      <c r="Y461" s="11" t="s">
        <v>2322</v>
      </c>
      <c r="Z461" s="10">
        <v>48</v>
      </c>
      <c r="AA461" s="11" t="str">
        <f>VLOOKUP(A462,'[1]RKP registar'!$B$2:$I$3775,4,FALSE)</f>
        <v>020 - VLADA REPUBLIKE HRVATSKE</v>
      </c>
    </row>
    <row r="462" spans="1:27" x14ac:dyDescent="0.3">
      <c r="A462" s="7">
        <v>58889799307</v>
      </c>
      <c r="B462" s="2">
        <f>VLOOKUP(A462,'[1]RKP registar'!$B$2:$I$3775,2,FALSE)</f>
        <v>23745</v>
      </c>
      <c r="C462" s="8">
        <v>545</v>
      </c>
      <c r="D462" s="9" t="s">
        <v>376</v>
      </c>
      <c r="E462" s="10" t="s">
        <v>26</v>
      </c>
      <c r="F462" s="10" t="s">
        <v>26</v>
      </c>
      <c r="G462" s="10" t="s">
        <v>25</v>
      </c>
      <c r="H462" s="10" t="s">
        <v>25</v>
      </c>
      <c r="I462" s="10" t="s">
        <v>26</v>
      </c>
      <c r="J462" s="10" t="s">
        <v>26</v>
      </c>
      <c r="K462" s="10" t="s">
        <v>26</v>
      </c>
      <c r="L462" s="10" t="s">
        <v>26</v>
      </c>
      <c r="M462" s="10" t="s">
        <v>25</v>
      </c>
      <c r="N462" s="29" t="s">
        <v>2323</v>
      </c>
      <c r="O462" s="12"/>
      <c r="P462" s="13" t="s">
        <v>378</v>
      </c>
      <c r="Q462" s="7">
        <v>58889799307</v>
      </c>
      <c r="R462" s="14" t="str">
        <f>VLOOKUP(A462,'[1]RKP registar'!$B$2:$I$3775,5,FALSE)</f>
        <v>01654098</v>
      </c>
      <c r="S462" s="30" t="s">
        <v>2324</v>
      </c>
      <c r="T462" s="11" t="s">
        <v>31</v>
      </c>
      <c r="U462" s="15" t="str">
        <f t="shared" ref="U462:U502" si="19">LEFT(T462,6)</f>
        <v xml:space="preserve"> 10000</v>
      </c>
      <c r="V462" s="15" t="str">
        <f t="shared" si="18"/>
        <v>10000</v>
      </c>
      <c r="W462" s="9" t="str">
        <f>VLOOKUP(V462,[1]poštanski!$B$2:$G$1019,6,FALSE)</f>
        <v>GRAD ZAGREB</v>
      </c>
      <c r="X462" s="30" t="s">
        <v>376</v>
      </c>
      <c r="Y462" s="30" t="s">
        <v>376</v>
      </c>
      <c r="Z462" s="31">
        <v>11</v>
      </c>
      <c r="AA462" s="11" t="str">
        <f>VLOOKUP(A463,'[1]RKP registar'!$B$2:$I$3775,4,FALSE)</f>
        <v>020 - VLADA REPUBLIKE HRVATSKE</v>
      </c>
    </row>
    <row r="463" spans="1:27" x14ac:dyDescent="0.3">
      <c r="A463" s="7">
        <v>83342260912</v>
      </c>
      <c r="B463" s="2">
        <f>VLOOKUP(A463,'[1]RKP registar'!$B$2:$I$3775,2,FALSE)</f>
        <v>47422</v>
      </c>
      <c r="C463" s="8">
        <v>546</v>
      </c>
      <c r="D463" s="9" t="s">
        <v>376</v>
      </c>
      <c r="E463" s="10" t="s">
        <v>26</v>
      </c>
      <c r="F463" s="10" t="s">
        <v>26</v>
      </c>
      <c r="G463" s="10" t="s">
        <v>25</v>
      </c>
      <c r="H463" s="10" t="s">
        <v>25</v>
      </c>
      <c r="I463" s="10" t="s">
        <v>26</v>
      </c>
      <c r="J463" s="10" t="s">
        <v>26</v>
      </c>
      <c r="K463" s="10" t="s">
        <v>26</v>
      </c>
      <c r="L463" s="10" t="s">
        <v>26</v>
      </c>
      <c r="M463" s="10" t="s">
        <v>25</v>
      </c>
      <c r="N463" s="29" t="s">
        <v>2325</v>
      </c>
      <c r="O463" s="12"/>
      <c r="P463" s="13" t="s">
        <v>378</v>
      </c>
      <c r="Q463" s="7">
        <v>83342260912</v>
      </c>
      <c r="R463" s="14" t="str">
        <f>VLOOKUP(A463,'[1]RKP registar'!$B$2:$I$3775,5,FALSE)</f>
        <v>02872781</v>
      </c>
      <c r="S463" s="30" t="s">
        <v>1838</v>
      </c>
      <c r="T463" s="11" t="s">
        <v>31</v>
      </c>
      <c r="U463" s="15" t="str">
        <f t="shared" si="19"/>
        <v xml:space="preserve"> 10000</v>
      </c>
      <c r="V463" s="15" t="str">
        <f t="shared" si="18"/>
        <v>10000</v>
      </c>
      <c r="W463" s="9" t="str">
        <f>VLOOKUP(V463,[1]poštanski!$B$2:$G$1019,6,FALSE)</f>
        <v>GRAD ZAGREB</v>
      </c>
      <c r="X463" s="30" t="s">
        <v>376</v>
      </c>
      <c r="Y463" s="30" t="s">
        <v>376</v>
      </c>
      <c r="Z463" s="31">
        <v>19</v>
      </c>
      <c r="AA463" s="11" t="str">
        <f>VLOOKUP(A464,'[1]RKP registar'!$B$2:$I$3775,4,FALSE)</f>
        <v>020 - VLADA REPUBLIKE HRVATSKE</v>
      </c>
    </row>
    <row r="464" spans="1:27" ht="41.4" x14ac:dyDescent="0.3">
      <c r="A464" s="7">
        <v>3055728877</v>
      </c>
      <c r="B464" s="2">
        <f>VLOOKUP(A464,'[1]RKP registar'!$B$2:$I$3775,2,FALSE)</f>
        <v>123</v>
      </c>
      <c r="C464" s="8">
        <v>547</v>
      </c>
      <c r="D464" s="9" t="s">
        <v>154</v>
      </c>
      <c r="E464" s="10" t="s">
        <v>26</v>
      </c>
      <c r="F464" s="10" t="s">
        <v>26</v>
      </c>
      <c r="G464" s="10" t="s">
        <v>26</v>
      </c>
      <c r="H464" s="20" t="s">
        <v>26</v>
      </c>
      <c r="I464" s="10" t="s">
        <v>26</v>
      </c>
      <c r="J464" s="10" t="s">
        <v>26</v>
      </c>
      <c r="K464" s="10" t="s">
        <v>26</v>
      </c>
      <c r="L464" s="10" t="s">
        <v>26</v>
      </c>
      <c r="M464" s="10" t="s">
        <v>25</v>
      </c>
      <c r="N464" s="29" t="s">
        <v>2326</v>
      </c>
      <c r="O464" s="12" t="s">
        <v>2327</v>
      </c>
      <c r="P464" s="13" t="s">
        <v>1221</v>
      </c>
      <c r="Q464" s="7">
        <v>3055728877</v>
      </c>
      <c r="R464" s="14" t="str">
        <f>VLOOKUP(A464,'[1]RKP registar'!$B$2:$I$3775,5,FALSE)</f>
        <v>03205916</v>
      </c>
      <c r="S464" s="30" t="s">
        <v>2328</v>
      </c>
      <c r="T464" s="11" t="s">
        <v>31</v>
      </c>
      <c r="U464" s="15" t="str">
        <f t="shared" si="19"/>
        <v xml:space="preserve"> 10000</v>
      </c>
      <c r="V464" s="15" t="str">
        <f t="shared" si="18"/>
        <v>10000</v>
      </c>
      <c r="W464" s="9" t="str">
        <f>VLOOKUP(V464,[1]poštanski!$B$2:$G$1019,6,FALSE)</f>
        <v>GRAD ZAGREB</v>
      </c>
      <c r="X464" s="30" t="s">
        <v>2329</v>
      </c>
      <c r="Y464" s="30" t="s">
        <v>2330</v>
      </c>
      <c r="Z464" s="31">
        <v>272</v>
      </c>
      <c r="AA464" s="11" t="str">
        <f>VLOOKUP(A465,'[1]RKP registar'!$B$2:$I$3775,4,FALSE)</f>
        <v>020 - VLADA REPUBLIKE HRVATSKE</v>
      </c>
    </row>
    <row r="465" spans="1:27" x14ac:dyDescent="0.3">
      <c r="A465" s="7">
        <v>71103687780</v>
      </c>
      <c r="B465" s="2">
        <f>VLOOKUP(A465,'[1]RKP registar'!$B$2:$I$3775,2,FALSE)</f>
        <v>23673</v>
      </c>
      <c r="C465" s="8">
        <v>548</v>
      </c>
      <c r="D465" s="9" t="s">
        <v>376</v>
      </c>
      <c r="E465" s="10" t="s">
        <v>26</v>
      </c>
      <c r="F465" s="10" t="s">
        <v>26</v>
      </c>
      <c r="G465" s="10" t="s">
        <v>25</v>
      </c>
      <c r="H465" s="10" t="s">
        <v>25</v>
      </c>
      <c r="I465" s="10" t="s">
        <v>26</v>
      </c>
      <c r="J465" s="10" t="s">
        <v>26</v>
      </c>
      <c r="K465" s="10" t="s">
        <v>26</v>
      </c>
      <c r="L465" s="10" t="s">
        <v>26</v>
      </c>
      <c r="M465" s="10" t="s">
        <v>25</v>
      </c>
      <c r="N465" s="29" t="s">
        <v>2331</v>
      </c>
      <c r="O465" s="12"/>
      <c r="P465" s="13" t="s">
        <v>378</v>
      </c>
      <c r="Q465" s="7">
        <v>71103687780</v>
      </c>
      <c r="R465" s="14" t="str">
        <f>VLOOKUP(A465,'[1]RKP registar'!$B$2:$I$3775,5,FALSE)</f>
        <v>01594478</v>
      </c>
      <c r="S465" s="30" t="s">
        <v>2309</v>
      </c>
      <c r="T465" s="11" t="s">
        <v>31</v>
      </c>
      <c r="U465" s="15" t="str">
        <f t="shared" si="19"/>
        <v xml:space="preserve"> 10000</v>
      </c>
      <c r="V465" s="15" t="str">
        <f t="shared" si="18"/>
        <v>10000</v>
      </c>
      <c r="W465" s="9" t="str">
        <f>VLOOKUP(V465,[1]poštanski!$B$2:$G$1019,6,FALSE)</f>
        <v>GRAD ZAGREB</v>
      </c>
      <c r="X465" s="30" t="s">
        <v>376</v>
      </c>
      <c r="Y465" s="30" t="s">
        <v>376</v>
      </c>
      <c r="Z465" s="31">
        <v>3</v>
      </c>
      <c r="AA465" s="11" t="str">
        <f>VLOOKUP(A466,'[1]RKP registar'!$B$2:$I$3775,4,FALSE)</f>
        <v>020 - VLADA REPUBLIKE HRVATSKE</v>
      </c>
    </row>
    <row r="466" spans="1:27" x14ac:dyDescent="0.3">
      <c r="A466" s="7">
        <v>66558259304</v>
      </c>
      <c r="B466" s="2">
        <f>VLOOKUP(A466,'[1]RKP registar'!$B$2:$I$3775,2,FALSE)</f>
        <v>24051</v>
      </c>
      <c r="C466" s="8">
        <v>549</v>
      </c>
      <c r="D466" s="9" t="s">
        <v>376</v>
      </c>
      <c r="E466" s="10" t="s">
        <v>26</v>
      </c>
      <c r="F466" s="10" t="s">
        <v>26</v>
      </c>
      <c r="G466" s="10" t="s">
        <v>25</v>
      </c>
      <c r="H466" s="10" t="s">
        <v>25</v>
      </c>
      <c r="I466" s="10" t="s">
        <v>26</v>
      </c>
      <c r="J466" s="10" t="s">
        <v>26</v>
      </c>
      <c r="K466" s="10" t="s">
        <v>26</v>
      </c>
      <c r="L466" s="10" t="s">
        <v>26</v>
      </c>
      <c r="M466" s="10" t="s">
        <v>25</v>
      </c>
      <c r="N466" s="29" t="s">
        <v>2332</v>
      </c>
      <c r="O466" s="12"/>
      <c r="P466" s="13" t="s">
        <v>378</v>
      </c>
      <c r="Q466" s="7">
        <v>66558259304</v>
      </c>
      <c r="R466" s="14" t="str">
        <f>VLOOKUP(A466,'[1]RKP registar'!$B$2:$I$3775,5,FALSE)</f>
        <v>01815342</v>
      </c>
      <c r="S466" s="30" t="s">
        <v>1838</v>
      </c>
      <c r="T466" s="11" t="s">
        <v>31</v>
      </c>
      <c r="U466" s="15" t="str">
        <f t="shared" si="19"/>
        <v xml:space="preserve"> 10000</v>
      </c>
      <c r="V466" s="15" t="str">
        <f t="shared" si="18"/>
        <v>10000</v>
      </c>
      <c r="W466" s="9" t="str">
        <f>VLOOKUP(V466,[1]poštanski!$B$2:$G$1019,6,FALSE)</f>
        <v>GRAD ZAGREB</v>
      </c>
      <c r="X466" s="30" t="s">
        <v>376</v>
      </c>
      <c r="Y466" s="30" t="s">
        <v>376</v>
      </c>
      <c r="Z466" s="31">
        <v>7</v>
      </c>
      <c r="AA466" s="11" t="str">
        <f>VLOOKUP(A467,'[1]RKP registar'!$B$2:$I$3775,4,FALSE)</f>
        <v>109 - MINISTARSTVO PRAVOSUĐA I UPRAVE</v>
      </c>
    </row>
    <row r="467" spans="1:27" ht="27.6" x14ac:dyDescent="0.3">
      <c r="A467" s="7">
        <v>32807825145</v>
      </c>
      <c r="B467" s="2">
        <f>VLOOKUP(A467,'[1]RKP registar'!$B$2:$I$3775,2,FALSE)</f>
        <v>23649</v>
      </c>
      <c r="C467" s="8">
        <v>550</v>
      </c>
      <c r="D467" s="9" t="s">
        <v>24</v>
      </c>
      <c r="E467" s="10" t="s">
        <v>25</v>
      </c>
      <c r="F467" s="10" t="s">
        <v>26</v>
      </c>
      <c r="G467" s="10" t="s">
        <v>26</v>
      </c>
      <c r="H467" s="10" t="s">
        <v>26</v>
      </c>
      <c r="I467" s="10" t="s">
        <v>26</v>
      </c>
      <c r="J467" s="10" t="s">
        <v>26</v>
      </c>
      <c r="K467" s="10" t="s">
        <v>25</v>
      </c>
      <c r="L467" s="10" t="s">
        <v>25</v>
      </c>
      <c r="M467" s="10" t="s">
        <v>25</v>
      </c>
      <c r="N467" s="11" t="s">
        <v>2333</v>
      </c>
      <c r="O467" s="12" t="s">
        <v>2334</v>
      </c>
      <c r="P467" s="13" t="s">
        <v>1561</v>
      </c>
      <c r="Q467" s="7">
        <v>32807825145</v>
      </c>
      <c r="R467" s="14" t="str">
        <f>VLOOKUP(A467,'[1]RKP registar'!$B$2:$I$3775,5,FALSE)</f>
        <v>01597965</v>
      </c>
      <c r="S467" s="11" t="s">
        <v>721</v>
      </c>
      <c r="T467" s="11" t="s">
        <v>31</v>
      </c>
      <c r="U467" s="15" t="str">
        <f t="shared" si="19"/>
        <v xml:space="preserve"> 10000</v>
      </c>
      <c r="V467" s="15" t="str">
        <f t="shared" si="18"/>
        <v>10000</v>
      </c>
      <c r="W467" s="9" t="str">
        <f>VLOOKUP(V467,[1]poštanski!$B$2:$G$1019,6,FALSE)</f>
        <v>GRAD ZAGREB</v>
      </c>
      <c r="X467" s="11" t="s">
        <v>2335</v>
      </c>
      <c r="Y467" s="11" t="s">
        <v>2336</v>
      </c>
      <c r="Z467" s="10">
        <v>74</v>
      </c>
      <c r="AA467" s="11" t="str">
        <f>VLOOKUP(A468,'[1]RKP registar'!$B$2:$I$3775,4,FALSE)</f>
        <v>020 - VLADA REPUBLIKE HRVATSKE</v>
      </c>
    </row>
    <row r="468" spans="1:27" ht="12.75" customHeight="1" x14ac:dyDescent="0.3">
      <c r="A468" s="7">
        <v>51456675076</v>
      </c>
      <c r="B468" s="2">
        <f>VLOOKUP(A468,'[1]RKP registar'!$B$2:$I$3775,2,FALSE)</f>
        <v>22275</v>
      </c>
      <c r="C468" s="8">
        <v>551</v>
      </c>
      <c r="D468" s="9" t="s">
        <v>376</v>
      </c>
      <c r="E468" s="10" t="s">
        <v>26</v>
      </c>
      <c r="F468" s="10" t="s">
        <v>26</v>
      </c>
      <c r="G468" s="10" t="s">
        <v>25</v>
      </c>
      <c r="H468" s="10" t="s">
        <v>25</v>
      </c>
      <c r="I468" s="10" t="s">
        <v>26</v>
      </c>
      <c r="J468" s="10" t="s">
        <v>26</v>
      </c>
      <c r="K468" s="10" t="s">
        <v>26</v>
      </c>
      <c r="L468" s="10" t="s">
        <v>26</v>
      </c>
      <c r="M468" s="10" t="s">
        <v>25</v>
      </c>
      <c r="N468" s="29" t="s">
        <v>2337</v>
      </c>
      <c r="O468" s="12"/>
      <c r="P468" s="13" t="s">
        <v>378</v>
      </c>
      <c r="Q468" s="7">
        <v>51456675076</v>
      </c>
      <c r="R468" s="14" t="str">
        <f>VLOOKUP(A468,'[1]RKP registar'!$B$2:$I$3775,5,FALSE)</f>
        <v>01404113</v>
      </c>
      <c r="S468" s="30" t="s">
        <v>2338</v>
      </c>
      <c r="T468" s="11" t="s">
        <v>31</v>
      </c>
      <c r="U468" s="15" t="str">
        <f t="shared" si="19"/>
        <v xml:space="preserve"> 10000</v>
      </c>
      <c r="V468" s="15" t="str">
        <f t="shared" si="18"/>
        <v>10000</v>
      </c>
      <c r="W468" s="9" t="str">
        <f>VLOOKUP(V468,[1]poštanski!$B$2:$G$1019,6,FALSE)</f>
        <v>GRAD ZAGREB</v>
      </c>
      <c r="X468" s="30" t="s">
        <v>376</v>
      </c>
      <c r="Y468" s="30" t="s">
        <v>376</v>
      </c>
      <c r="Z468" s="31">
        <v>26</v>
      </c>
      <c r="AA468" s="11" t="str">
        <f>VLOOKUP(A469,'[1]RKP registar'!$B$2:$I$3775,4,FALSE)</f>
        <v>020 - VLADA REPUBLIKE HRVATSKE</v>
      </c>
    </row>
    <row r="469" spans="1:27" ht="12.75" customHeight="1" x14ac:dyDescent="0.3">
      <c r="A469" s="7">
        <v>62409285700</v>
      </c>
      <c r="B469" s="2">
        <f>VLOOKUP(A469,'[1]RKP registar'!$B$2:$I$3775,2,FALSE)</f>
        <v>115</v>
      </c>
      <c r="C469" s="8">
        <v>552</v>
      </c>
      <c r="D469" s="9" t="s">
        <v>376</v>
      </c>
      <c r="E469" s="10" t="s">
        <v>26</v>
      </c>
      <c r="F469" s="10" t="s">
        <v>26</v>
      </c>
      <c r="G469" s="10" t="s">
        <v>25</v>
      </c>
      <c r="H469" s="10" t="s">
        <v>25</v>
      </c>
      <c r="I469" s="10" t="s">
        <v>26</v>
      </c>
      <c r="J469" s="10" t="s">
        <v>26</v>
      </c>
      <c r="K469" s="10" t="s">
        <v>26</v>
      </c>
      <c r="L469" s="10" t="s">
        <v>26</v>
      </c>
      <c r="M469" s="10" t="s">
        <v>25</v>
      </c>
      <c r="N469" s="29" t="s">
        <v>2339</v>
      </c>
      <c r="O469" s="12"/>
      <c r="P469" s="13" t="s">
        <v>378</v>
      </c>
      <c r="Q469" s="7">
        <v>62409285700</v>
      </c>
      <c r="R469" s="14" t="str">
        <f>VLOOKUP(A469,'[1]RKP registar'!$B$2:$I$3775,5,FALSE)</f>
        <v>03205959</v>
      </c>
      <c r="S469" s="30" t="s">
        <v>2309</v>
      </c>
      <c r="T469" s="11" t="s">
        <v>31</v>
      </c>
      <c r="U469" s="15" t="str">
        <f t="shared" si="19"/>
        <v xml:space="preserve"> 10000</v>
      </c>
      <c r="V469" s="15" t="str">
        <f t="shared" si="18"/>
        <v>10000</v>
      </c>
      <c r="W469" s="9" t="str">
        <f>VLOOKUP(V469,[1]poštanski!$B$2:$G$1019,6,FALSE)</f>
        <v>GRAD ZAGREB</v>
      </c>
      <c r="X469" s="30" t="s">
        <v>376</v>
      </c>
      <c r="Y469" s="30" t="s">
        <v>376</v>
      </c>
      <c r="Z469" s="31">
        <v>17</v>
      </c>
      <c r="AA469" s="11" t="str">
        <f>VLOOKUP(A470,'[1]RKP registar'!$B$2:$I$3775,4,FALSE)</f>
        <v>020 - VLADA REPUBLIKE HRVATSKE</v>
      </c>
    </row>
    <row r="470" spans="1:27" ht="27.6" x14ac:dyDescent="0.3">
      <c r="A470" s="7">
        <v>98898752468</v>
      </c>
      <c r="B470" s="2">
        <f>VLOOKUP(A470,'[1]RKP registar'!$B$2:$I$3775,2,FALSE)</f>
        <v>47406</v>
      </c>
      <c r="C470" s="8">
        <v>553</v>
      </c>
      <c r="D470" s="9" t="s">
        <v>376</v>
      </c>
      <c r="E470" s="10" t="s">
        <v>26</v>
      </c>
      <c r="F470" s="10" t="s">
        <v>26</v>
      </c>
      <c r="G470" s="10" t="s">
        <v>25</v>
      </c>
      <c r="H470" s="10" t="s">
        <v>25</v>
      </c>
      <c r="I470" s="10" t="s">
        <v>26</v>
      </c>
      <c r="J470" s="10" t="s">
        <v>26</v>
      </c>
      <c r="K470" s="10" t="s">
        <v>26</v>
      </c>
      <c r="L470" s="10" t="s">
        <v>26</v>
      </c>
      <c r="M470" s="10" t="s">
        <v>25</v>
      </c>
      <c r="N470" s="29" t="s">
        <v>2340</v>
      </c>
      <c r="O470" s="12"/>
      <c r="P470" s="13" t="s">
        <v>378</v>
      </c>
      <c r="Q470" s="7">
        <v>98898752468</v>
      </c>
      <c r="R470" s="14" t="str">
        <f>VLOOKUP(A470,'[1]RKP registar'!$B$2:$I$3775,5,FALSE)</f>
        <v>02864851</v>
      </c>
      <c r="S470" s="30" t="s">
        <v>2341</v>
      </c>
      <c r="T470" s="11" t="s">
        <v>31</v>
      </c>
      <c r="U470" s="15" t="str">
        <f t="shared" si="19"/>
        <v xml:space="preserve"> 10000</v>
      </c>
      <c r="V470" s="15" t="str">
        <f t="shared" si="18"/>
        <v>10000</v>
      </c>
      <c r="W470" s="9" t="str">
        <f>VLOOKUP(V470,[1]poštanski!$B$2:$G$1019,6,FALSE)</f>
        <v>GRAD ZAGREB</v>
      </c>
      <c r="X470" s="30" t="s">
        <v>376</v>
      </c>
      <c r="Y470" s="30" t="s">
        <v>376</v>
      </c>
      <c r="Z470" s="31">
        <v>10</v>
      </c>
      <c r="AA470" s="11" t="str">
        <f>VLOOKUP(A471,'[1]RKP registar'!$B$2:$I$3775,4,FALSE)</f>
        <v xml:space="preserve"> - </v>
      </c>
    </row>
    <row r="471" spans="1:27" x14ac:dyDescent="0.3">
      <c r="A471" s="7">
        <v>43530726662</v>
      </c>
      <c r="B471" s="2">
        <f>VLOOKUP(A471,'[1]RKP registar'!$B$2:$I$3775,2,FALSE)</f>
        <v>6031</v>
      </c>
      <c r="C471" s="8">
        <v>554</v>
      </c>
      <c r="D471" s="9" t="s">
        <v>24</v>
      </c>
      <c r="E471" s="10" t="s">
        <v>25</v>
      </c>
      <c r="F471" s="10" t="s">
        <v>26</v>
      </c>
      <c r="G471" s="10" t="s">
        <v>25</v>
      </c>
      <c r="H471" s="10" t="s">
        <v>26</v>
      </c>
      <c r="I471" s="10" t="s">
        <v>26</v>
      </c>
      <c r="J471" s="10" t="s">
        <v>26</v>
      </c>
      <c r="K471" s="10" t="s">
        <v>25</v>
      </c>
      <c r="L471" s="10" t="s">
        <v>25</v>
      </c>
      <c r="M471" s="10" t="s">
        <v>25</v>
      </c>
      <c r="N471" s="11" t="s">
        <v>2342</v>
      </c>
      <c r="O471" s="12" t="s">
        <v>2343</v>
      </c>
      <c r="P471" s="13" t="s">
        <v>36</v>
      </c>
      <c r="Q471" s="7">
        <v>43530726662</v>
      </c>
      <c r="R471" s="14" t="str">
        <f>VLOOKUP(A471,'[1]RKP registar'!$B$2:$I$3775,5,FALSE)</f>
        <v>03206084</v>
      </c>
      <c r="S471" s="11" t="s">
        <v>2344</v>
      </c>
      <c r="T471" s="11" t="s">
        <v>1797</v>
      </c>
      <c r="U471" s="15" t="str">
        <f t="shared" si="19"/>
        <v xml:space="preserve"> 10000</v>
      </c>
      <c r="V471" s="15" t="str">
        <f t="shared" si="18"/>
        <v>10000</v>
      </c>
      <c r="W471" s="9" t="str">
        <f>VLOOKUP(V471,[1]poštanski!$B$2:$G$1019,6,FALSE)</f>
        <v>GRAD ZAGREB</v>
      </c>
      <c r="X471" s="11" t="s">
        <v>2345</v>
      </c>
      <c r="Y471" s="11" t="s">
        <v>2346</v>
      </c>
      <c r="Z471" s="10"/>
      <c r="AA471" s="11" t="str">
        <f>VLOOKUP(A472,'[1]RKP registar'!$B$2:$I$3775,4,FALSE)</f>
        <v>080 - MINISTARSTVO ZNANOSTI I OBRAZOVANJA</v>
      </c>
    </row>
    <row r="472" spans="1:27" ht="22.8" x14ac:dyDescent="0.3">
      <c r="A472" s="62">
        <v>16465214888</v>
      </c>
      <c r="B472" s="2">
        <f>VLOOKUP(A472,'[1]RKP registar'!$B$2:$I$3775,2,FALSE)</f>
        <v>50848</v>
      </c>
      <c r="C472" s="8">
        <v>555</v>
      </c>
      <c r="D472" s="9" t="s">
        <v>24</v>
      </c>
      <c r="E472" s="10" t="s">
        <v>25</v>
      </c>
      <c r="F472" s="10" t="s">
        <v>26</v>
      </c>
      <c r="G472" s="10" t="s">
        <v>25</v>
      </c>
      <c r="H472" s="10" t="s">
        <v>26</v>
      </c>
      <c r="I472" s="10" t="s">
        <v>26</v>
      </c>
      <c r="J472" s="10" t="s">
        <v>26</v>
      </c>
      <c r="K472" s="10" t="s">
        <v>25</v>
      </c>
      <c r="L472" s="10" t="s">
        <v>25</v>
      </c>
      <c r="M472" s="10" t="s">
        <v>25</v>
      </c>
      <c r="N472" s="38" t="s">
        <v>2347</v>
      </c>
      <c r="O472" s="45" t="s">
        <v>2348</v>
      </c>
      <c r="P472" s="13" t="s">
        <v>593</v>
      </c>
      <c r="Q472" s="62">
        <v>16465214888</v>
      </c>
      <c r="R472" s="14" t="str">
        <f>VLOOKUP(A472,'[1]RKP registar'!$B$2:$I$3775,5,FALSE)</f>
        <v>02271354</v>
      </c>
      <c r="S472" s="38" t="s">
        <v>2349</v>
      </c>
      <c r="T472" s="38" t="s">
        <v>2350</v>
      </c>
      <c r="U472" s="39" t="str">
        <f t="shared" si="19"/>
        <v xml:space="preserve"> 49000</v>
      </c>
      <c r="V472" s="39" t="str">
        <f t="shared" si="18"/>
        <v>49000</v>
      </c>
      <c r="W472" s="9" t="str">
        <f>VLOOKUP(V472,[1]poštanski!$B$2:$G$1019,6,FALSE)</f>
        <v>KRAPINSKO-ZAGORSKA</v>
      </c>
      <c r="X472" s="40"/>
      <c r="Y472" s="40"/>
      <c r="Z472" s="10"/>
      <c r="AA472" s="11" t="str">
        <f>VLOOKUP(A473,'[1]RKP registar'!$B$2:$I$3775,4,FALSE)</f>
        <v>080 - MINISTARSTVO ZNANOSTI I OBRAZOVANJA</v>
      </c>
    </row>
    <row r="473" spans="1:27" x14ac:dyDescent="0.3">
      <c r="A473" s="7">
        <v>21720825730</v>
      </c>
      <c r="B473" s="2">
        <f>VLOOKUP(A473,'[1]RKP registar'!$B$2:$I$3775,2,FALSE)</f>
        <v>38446</v>
      </c>
      <c r="C473" s="8">
        <v>556</v>
      </c>
      <c r="D473" s="9" t="s">
        <v>24</v>
      </c>
      <c r="E473" s="10" t="s">
        <v>25</v>
      </c>
      <c r="F473" s="10" t="s">
        <v>26</v>
      </c>
      <c r="G473" s="10" t="s">
        <v>26</v>
      </c>
      <c r="H473" s="10" t="s">
        <v>26</v>
      </c>
      <c r="I473" s="10" t="s">
        <v>26</v>
      </c>
      <c r="J473" s="10" t="s">
        <v>26</v>
      </c>
      <c r="K473" s="10" t="s">
        <v>25</v>
      </c>
      <c r="L473" s="10" t="s">
        <v>25</v>
      </c>
      <c r="M473" s="10" t="s">
        <v>25</v>
      </c>
      <c r="N473" s="11" t="s">
        <v>2351</v>
      </c>
      <c r="O473" s="12" t="s">
        <v>2352</v>
      </c>
      <c r="P473" s="13" t="s">
        <v>593</v>
      </c>
      <c r="Q473" s="7">
        <v>21720825730</v>
      </c>
      <c r="R473" s="14" t="str">
        <f>VLOOKUP(A473,'[1]RKP registar'!$B$2:$I$3775,5,FALSE)</f>
        <v>01970828</v>
      </c>
      <c r="S473" s="11" t="s">
        <v>2353</v>
      </c>
      <c r="T473" s="11" t="s">
        <v>336</v>
      </c>
      <c r="U473" s="15" t="str">
        <f t="shared" si="19"/>
        <v xml:space="preserve"> 32000</v>
      </c>
      <c r="V473" s="15" t="str">
        <f t="shared" si="18"/>
        <v>32000</v>
      </c>
      <c r="W473" s="9" t="str">
        <f>VLOOKUP(V473,[1]poštanski!$B$2:$G$1019,6,FALSE)</f>
        <v>VUKOVARSKO-SRIJEMSKA</v>
      </c>
      <c r="X473" s="11" t="s">
        <v>2354</v>
      </c>
      <c r="Y473" s="11" t="s">
        <v>2355</v>
      </c>
      <c r="Z473" s="10">
        <v>42</v>
      </c>
      <c r="AA473" s="11" t="str">
        <f>VLOOKUP(A474,'[1]RKP registar'!$B$2:$I$3775,4,FALSE)</f>
        <v>080 - MINISTARSTVO ZNANOSTI I OBRAZOVANJA</v>
      </c>
    </row>
    <row r="474" spans="1:27" ht="12.75" customHeight="1" x14ac:dyDescent="0.3">
      <c r="A474" s="7">
        <v>13664089430</v>
      </c>
      <c r="B474" s="2">
        <f>VLOOKUP(A474,'[1]RKP registar'!$B$2:$I$3775,2,FALSE)</f>
        <v>38438</v>
      </c>
      <c r="C474" s="8">
        <v>557</v>
      </c>
      <c r="D474" s="9" t="s">
        <v>24</v>
      </c>
      <c r="E474" s="10" t="s">
        <v>25</v>
      </c>
      <c r="F474" s="10" t="s">
        <v>26</v>
      </c>
      <c r="G474" s="10" t="s">
        <v>26</v>
      </c>
      <c r="H474" s="10" t="s">
        <v>26</v>
      </c>
      <c r="I474" s="10" t="s">
        <v>26</v>
      </c>
      <c r="J474" s="10" t="s">
        <v>26</v>
      </c>
      <c r="K474" s="10" t="s">
        <v>25</v>
      </c>
      <c r="L474" s="10" t="s">
        <v>25</v>
      </c>
      <c r="M474" s="10" t="s">
        <v>25</v>
      </c>
      <c r="N474" s="11" t="s">
        <v>2356</v>
      </c>
      <c r="O474" s="12" t="s">
        <v>2357</v>
      </c>
      <c r="P474" s="13" t="s">
        <v>593</v>
      </c>
      <c r="Q474" s="7">
        <v>13664089430</v>
      </c>
      <c r="R474" s="14" t="str">
        <f>VLOOKUP(A474,'[1]RKP registar'!$B$2:$I$3775,5,FALSE)</f>
        <v>01963813</v>
      </c>
      <c r="S474" s="11" t="s">
        <v>2358</v>
      </c>
      <c r="T474" s="11" t="s">
        <v>2359</v>
      </c>
      <c r="U474" s="15" t="str">
        <f t="shared" si="19"/>
        <v xml:space="preserve"> 22300</v>
      </c>
      <c r="V474" s="15" t="str">
        <f t="shared" si="18"/>
        <v>22300</v>
      </c>
      <c r="W474" s="9" t="str">
        <f>VLOOKUP(V474,[1]poštanski!$B$2:$G$1019,6,FALSE)</f>
        <v>ŠIBENSKO-KNINSKA</v>
      </c>
      <c r="X474" s="11" t="s">
        <v>2360</v>
      </c>
      <c r="Y474" s="11" t="s">
        <v>2361</v>
      </c>
      <c r="Z474" s="10">
        <v>47</v>
      </c>
      <c r="AA474" s="11" t="str">
        <f>VLOOKUP(A475,'[1]RKP registar'!$B$2:$I$3775,4,FALSE)</f>
        <v>080 - MINISTARSTVO ZNANOSTI I OBRAZOVANJA</v>
      </c>
    </row>
    <row r="475" spans="1:27" ht="27.6" x14ac:dyDescent="0.3">
      <c r="A475" s="7">
        <v>42552392522</v>
      </c>
      <c r="B475" s="2">
        <f>VLOOKUP(A475,'[1]RKP registar'!$B$2:$I$3775,2,FALSE)</f>
        <v>41185</v>
      </c>
      <c r="C475" s="8">
        <v>558</v>
      </c>
      <c r="D475" s="9" t="s">
        <v>24</v>
      </c>
      <c r="E475" s="10" t="s">
        <v>25</v>
      </c>
      <c r="F475" s="10" t="s">
        <v>26</v>
      </c>
      <c r="G475" s="10" t="s">
        <v>25</v>
      </c>
      <c r="H475" s="10" t="s">
        <v>26</v>
      </c>
      <c r="I475" s="10" t="s">
        <v>26</v>
      </c>
      <c r="J475" s="10" t="s">
        <v>26</v>
      </c>
      <c r="K475" s="10" t="s">
        <v>25</v>
      </c>
      <c r="L475" s="10" t="s">
        <v>25</v>
      </c>
      <c r="M475" s="10" t="s">
        <v>25</v>
      </c>
      <c r="N475" s="11" t="s">
        <v>2362</v>
      </c>
      <c r="O475" s="12" t="s">
        <v>2363</v>
      </c>
      <c r="P475" s="13" t="s">
        <v>593</v>
      </c>
      <c r="Q475" s="7">
        <v>42552392522</v>
      </c>
      <c r="R475" s="14" t="str">
        <f>VLOOKUP(A475,'[1]RKP registar'!$B$2:$I$3775,5,FALSE)</f>
        <v>02103133</v>
      </c>
      <c r="S475" s="11" t="s">
        <v>2364</v>
      </c>
      <c r="T475" s="11" t="s">
        <v>607</v>
      </c>
      <c r="U475" s="15" t="str">
        <f t="shared" si="19"/>
        <v xml:space="preserve"> 53000</v>
      </c>
      <c r="V475" s="15" t="str">
        <f t="shared" si="18"/>
        <v>53000</v>
      </c>
      <c r="W475" s="9" t="str">
        <f>VLOOKUP(V475,[1]poštanski!$B$2:$G$1019,6,FALSE)</f>
        <v>LIČKO-SENJSKA</v>
      </c>
      <c r="X475" s="11" t="s">
        <v>2365</v>
      </c>
      <c r="Y475" s="11" t="s">
        <v>2366</v>
      </c>
      <c r="Z475" s="10">
        <v>30</v>
      </c>
      <c r="AA475" s="11" t="str">
        <f>VLOOKUP(A476,'[1]RKP registar'!$B$2:$I$3775,4,FALSE)</f>
        <v>080 - MINISTARSTVO ZNANOSTI I OBRAZOVANJA</v>
      </c>
    </row>
    <row r="476" spans="1:27" ht="12.75" customHeight="1" x14ac:dyDescent="0.3">
      <c r="A476" s="7">
        <v>62820859976</v>
      </c>
      <c r="B476" s="2">
        <f>VLOOKUP(A476,'[1]RKP registar'!$B$2:$I$3775,2,FALSE)</f>
        <v>21053</v>
      </c>
      <c r="C476" s="8">
        <v>559</v>
      </c>
      <c r="D476" s="9" t="s">
        <v>24</v>
      </c>
      <c r="E476" s="10" t="s">
        <v>25</v>
      </c>
      <c r="F476" s="10" t="s">
        <v>26</v>
      </c>
      <c r="G476" s="10" t="s">
        <v>25</v>
      </c>
      <c r="H476" s="10" t="s">
        <v>26</v>
      </c>
      <c r="I476" s="10" t="s">
        <v>26</v>
      </c>
      <c r="J476" s="10" t="s">
        <v>26</v>
      </c>
      <c r="K476" s="10" t="s">
        <v>25</v>
      </c>
      <c r="L476" s="10" t="s">
        <v>25</v>
      </c>
      <c r="M476" s="10" t="s">
        <v>25</v>
      </c>
      <c r="N476" s="11" t="s">
        <v>2367</v>
      </c>
      <c r="O476" s="12" t="s">
        <v>2368</v>
      </c>
      <c r="P476" s="13" t="s">
        <v>593</v>
      </c>
      <c r="Q476" s="7">
        <v>62820859976</v>
      </c>
      <c r="R476" s="14" t="str">
        <f>VLOOKUP(A476,'[1]RKP registar'!$B$2:$I$3775,5,FALSE)</f>
        <v>01286030</v>
      </c>
      <c r="S476" s="11" t="s">
        <v>2369</v>
      </c>
      <c r="T476" s="11" t="s">
        <v>307</v>
      </c>
      <c r="U476" s="15" t="str">
        <f t="shared" si="19"/>
        <v xml:space="preserve"> 47000</v>
      </c>
      <c r="V476" s="15" t="str">
        <f t="shared" si="18"/>
        <v>47000</v>
      </c>
      <c r="W476" s="9" t="str">
        <f>VLOOKUP(V476,[1]poštanski!$B$2:$G$1019,6,FALSE)</f>
        <v>KARLOVAČKA</v>
      </c>
      <c r="X476" s="11" t="s">
        <v>2370</v>
      </c>
      <c r="Y476" s="11" t="s">
        <v>2371</v>
      </c>
      <c r="Z476" s="10">
        <v>63</v>
      </c>
      <c r="AA476" s="11" t="e">
        <f>VLOOKUP(A548,'[1]RKP registar'!$B$2:$I$3775,4,FALSE)</f>
        <v>#N/A</v>
      </c>
    </row>
    <row r="477" spans="1:27" x14ac:dyDescent="0.3">
      <c r="A477" s="7">
        <v>29573709870</v>
      </c>
      <c r="B477" s="2">
        <f>VLOOKUP(A477,'[1]RKP registar'!$B$2:$I$3775,2,FALSE)</f>
        <v>22494</v>
      </c>
      <c r="C477" s="8">
        <v>561</v>
      </c>
      <c r="D477" s="9" t="s">
        <v>24</v>
      </c>
      <c r="E477" s="10" t="s">
        <v>25</v>
      </c>
      <c r="F477" s="10" t="s">
        <v>26</v>
      </c>
      <c r="G477" s="10" t="s">
        <v>26</v>
      </c>
      <c r="H477" s="10" t="s">
        <v>26</v>
      </c>
      <c r="I477" s="10" t="s">
        <v>26</v>
      </c>
      <c r="J477" s="10" t="s">
        <v>26</v>
      </c>
      <c r="K477" s="10" t="s">
        <v>25</v>
      </c>
      <c r="L477" s="10" t="s">
        <v>25</v>
      </c>
      <c r="M477" s="10" t="s">
        <v>25</v>
      </c>
      <c r="N477" s="11" t="s">
        <v>2372</v>
      </c>
      <c r="O477" s="12" t="s">
        <v>2373</v>
      </c>
      <c r="P477" s="13" t="s">
        <v>593</v>
      </c>
      <c r="Q477" s="7">
        <v>29573709870</v>
      </c>
      <c r="R477" s="14" t="str">
        <f>VLOOKUP(A477,'[1]RKP registar'!$B$2:$I$3775,5,FALSE)</f>
        <v>01387332</v>
      </c>
      <c r="S477" s="11" t="s">
        <v>2374</v>
      </c>
      <c r="T477" s="11" t="s">
        <v>243</v>
      </c>
      <c r="U477" s="15" t="str">
        <f t="shared" si="19"/>
        <v xml:space="preserve"> 51000</v>
      </c>
      <c r="V477" s="15" t="str">
        <f t="shared" si="18"/>
        <v>51000</v>
      </c>
      <c r="W477" s="9" t="str">
        <f>VLOOKUP(V477,[1]poštanski!$B$2:$G$1019,6,FALSE)</f>
        <v>PRIMORSKO-GORANSKA</v>
      </c>
      <c r="X477" s="11" t="s">
        <v>2375</v>
      </c>
      <c r="Y477" s="11" t="s">
        <v>2376</v>
      </c>
      <c r="Z477" s="10">
        <v>74</v>
      </c>
      <c r="AA477" s="11" t="str">
        <f>VLOOKUP(A478,'[1]RKP registar'!$B$2:$I$3775,4,FALSE)</f>
        <v>080 - MINISTARSTVO ZNANOSTI I OBRAZOVANJA</v>
      </c>
    </row>
    <row r="478" spans="1:27" x14ac:dyDescent="0.3">
      <c r="A478" s="7">
        <v>61727512157</v>
      </c>
      <c r="B478" s="2">
        <f>VLOOKUP(A478,'[1]RKP registar'!$B$2:$I$3775,2,FALSE)</f>
        <v>22824</v>
      </c>
      <c r="C478" s="8">
        <v>562</v>
      </c>
      <c r="D478" s="9" t="s">
        <v>24</v>
      </c>
      <c r="E478" s="10" t="s">
        <v>25</v>
      </c>
      <c r="F478" s="10" t="s">
        <v>26</v>
      </c>
      <c r="G478" s="10" t="s">
        <v>26</v>
      </c>
      <c r="H478" s="10" t="s">
        <v>26</v>
      </c>
      <c r="I478" s="10" t="s">
        <v>26</v>
      </c>
      <c r="J478" s="10" t="s">
        <v>26</v>
      </c>
      <c r="K478" s="10" t="s">
        <v>25</v>
      </c>
      <c r="L478" s="10" t="s">
        <v>25</v>
      </c>
      <c r="M478" s="10" t="s">
        <v>25</v>
      </c>
      <c r="N478" s="11" t="s">
        <v>2377</v>
      </c>
      <c r="O478" s="12" t="s">
        <v>2378</v>
      </c>
      <c r="P478" s="13" t="s">
        <v>593</v>
      </c>
      <c r="Q478" s="7">
        <v>61727512157</v>
      </c>
      <c r="R478" s="14" t="str">
        <f>VLOOKUP(A478,'[1]RKP registar'!$B$2:$I$3775,5,FALSE)</f>
        <v>02100673</v>
      </c>
      <c r="S478" s="11" t="s">
        <v>2379</v>
      </c>
      <c r="T478" s="11" t="s">
        <v>205</v>
      </c>
      <c r="U478" s="15" t="str">
        <f t="shared" si="19"/>
        <v xml:space="preserve"> 22000</v>
      </c>
      <c r="V478" s="15" t="str">
        <f t="shared" si="18"/>
        <v>22000</v>
      </c>
      <c r="W478" s="9" t="str">
        <f>VLOOKUP(V478,[1]poštanski!$B$2:$G$1019,6,FALSE)</f>
        <v>ŠIBENSKO-KNINSKA</v>
      </c>
      <c r="X478" s="11" t="s">
        <v>2380</v>
      </c>
      <c r="Y478" s="11" t="s">
        <v>2381</v>
      </c>
      <c r="Z478" s="10">
        <v>48</v>
      </c>
      <c r="AA478" s="11" t="str">
        <f>VLOOKUP(A479,'[1]RKP registar'!$B$2:$I$3775,4,FALSE)</f>
        <v>041 - MINISTARSTVO HRVATSKIH BRANITELJA</v>
      </c>
    </row>
    <row r="479" spans="1:27" x14ac:dyDescent="0.3">
      <c r="A479" s="37">
        <v>38617796847</v>
      </c>
      <c r="B479" s="2">
        <f>VLOOKUP(A479,'[1]RKP registar'!$B$2:$I$3775,2,FALSE)</f>
        <v>52313</v>
      </c>
      <c r="C479" s="8">
        <v>563</v>
      </c>
      <c r="D479" s="9" t="s">
        <v>24</v>
      </c>
      <c r="E479" s="10" t="s">
        <v>25</v>
      </c>
      <c r="F479" s="10" t="s">
        <v>26</v>
      </c>
      <c r="G479" s="10" t="s">
        <v>25</v>
      </c>
      <c r="H479" s="10" t="s">
        <v>26</v>
      </c>
      <c r="I479" s="10" t="s">
        <v>26</v>
      </c>
      <c r="J479" s="10" t="s">
        <v>26</v>
      </c>
      <c r="K479" s="10" t="s">
        <v>25</v>
      </c>
      <c r="L479" s="10" t="s">
        <v>25</v>
      </c>
      <c r="M479" s="10" t="s">
        <v>25</v>
      </c>
      <c r="N479" s="11" t="s">
        <v>2382</v>
      </c>
      <c r="O479" s="43"/>
      <c r="P479" s="13" t="s">
        <v>279</v>
      </c>
      <c r="Q479" s="37">
        <v>38617796847</v>
      </c>
      <c r="R479" s="14" t="str">
        <f>VLOOKUP(A479,'[1]RKP registar'!$B$2:$I$3775,5,FALSE)</f>
        <v>05475139</v>
      </c>
      <c r="S479" s="38" t="s">
        <v>2383</v>
      </c>
      <c r="T479" s="38" t="s">
        <v>31</v>
      </c>
      <c r="U479" s="39" t="str">
        <f t="shared" si="19"/>
        <v xml:space="preserve"> 10000</v>
      </c>
      <c r="V479" s="39" t="str">
        <f t="shared" si="18"/>
        <v>10000</v>
      </c>
      <c r="W479" s="9" t="str">
        <f>VLOOKUP(V479,[1]poštanski!$B$2:$G$1019,6,FALSE)</f>
        <v>GRAD ZAGREB</v>
      </c>
      <c r="X479" s="40"/>
      <c r="Y479" s="40"/>
      <c r="Z479" s="10"/>
      <c r="AA479" s="11" t="str">
        <f>VLOOKUP(A480,'[1]RKP registar'!$B$2:$I$3775,4,FALSE)</f>
        <v>080 - MINISTARSTVO ZNANOSTI I OBRAZOVANJA</v>
      </c>
    </row>
    <row r="480" spans="1:27" ht="12.75" customHeight="1" x14ac:dyDescent="0.3">
      <c r="A480" s="7">
        <v>46576407858</v>
      </c>
      <c r="B480" s="2">
        <f>VLOOKUP(A480,'[1]RKP registar'!$B$2:$I$3775,2,FALSE)</f>
        <v>42993</v>
      </c>
      <c r="C480" s="8">
        <v>564</v>
      </c>
      <c r="D480" s="9" t="s">
        <v>24</v>
      </c>
      <c r="E480" s="10" t="s">
        <v>25</v>
      </c>
      <c r="F480" s="10" t="s">
        <v>26</v>
      </c>
      <c r="G480" s="10" t="s">
        <v>25</v>
      </c>
      <c r="H480" s="10" t="s">
        <v>26</v>
      </c>
      <c r="I480" s="10" t="s">
        <v>26</v>
      </c>
      <c r="J480" s="10" t="s">
        <v>26</v>
      </c>
      <c r="K480" s="10" t="s">
        <v>25</v>
      </c>
      <c r="L480" s="10" t="s">
        <v>25</v>
      </c>
      <c r="M480" s="10" t="s">
        <v>25</v>
      </c>
      <c r="N480" s="11" t="s">
        <v>2384</v>
      </c>
      <c r="O480" s="12" t="s">
        <v>2385</v>
      </c>
      <c r="P480" s="13" t="s">
        <v>593</v>
      </c>
      <c r="Q480" s="7">
        <v>46576407858</v>
      </c>
      <c r="R480" s="14" t="str">
        <f>VLOOKUP(A480,'[1]RKP registar'!$B$2:$I$3775,5,FALSE)</f>
        <v>02282208</v>
      </c>
      <c r="S480" s="11" t="s">
        <v>2386</v>
      </c>
      <c r="T480" s="11" t="s">
        <v>659</v>
      </c>
      <c r="U480" s="15" t="str">
        <f t="shared" si="19"/>
        <v xml:space="preserve"> 33000</v>
      </c>
      <c r="V480" s="15" t="str">
        <f t="shared" si="18"/>
        <v>33000</v>
      </c>
      <c r="W480" s="9" t="str">
        <f>VLOOKUP(V480,[1]poštanski!$B$2:$G$1019,6,FALSE)</f>
        <v>VIROVITIČKO-PODRAVSKA</v>
      </c>
      <c r="X480" s="11" t="s">
        <v>2387</v>
      </c>
      <c r="Y480" s="11" t="s">
        <v>2388</v>
      </c>
      <c r="Z480" s="10">
        <v>31</v>
      </c>
      <c r="AA480" s="11" t="str">
        <f>VLOOKUP(A481,'[1]RKP registar'!$B$2:$I$3775,4,FALSE)</f>
        <v>109 - MINISTARSTVO PRAVOSUĐA I UPRAVE</v>
      </c>
    </row>
    <row r="481" spans="1:27" ht="12.75" customHeight="1" x14ac:dyDescent="0.25">
      <c r="A481" s="59">
        <v>66513030326</v>
      </c>
      <c r="B481" s="2">
        <f>VLOOKUP(A481,'[1]RKP registar'!$B$2:$I$3775,2,FALSE)</f>
        <v>50928</v>
      </c>
      <c r="C481" s="8">
        <v>565</v>
      </c>
      <c r="D481" s="9" t="s">
        <v>24</v>
      </c>
      <c r="E481" s="10" t="s">
        <v>25</v>
      </c>
      <c r="F481" s="10" t="s">
        <v>26</v>
      </c>
      <c r="G481" s="10" t="s">
        <v>25</v>
      </c>
      <c r="H481" s="10" t="s">
        <v>26</v>
      </c>
      <c r="I481" s="10" t="s">
        <v>26</v>
      </c>
      <c r="J481" s="10" t="s">
        <v>26</v>
      </c>
      <c r="K481" s="10" t="s">
        <v>25</v>
      </c>
      <c r="L481" s="10" t="s">
        <v>25</v>
      </c>
      <c r="M481" s="10" t="s">
        <v>25</v>
      </c>
      <c r="N481" s="40" t="s">
        <v>2389</v>
      </c>
      <c r="O481" s="12" t="s">
        <v>2390</v>
      </c>
      <c r="P481" s="13" t="s">
        <v>2391</v>
      </c>
      <c r="Q481" s="59">
        <v>66513030326</v>
      </c>
      <c r="R481" s="14" t="str">
        <f>VLOOKUP(A481,'[1]RKP registar'!$B$2:$I$3775,5,FALSE)</f>
        <v>05090890</v>
      </c>
      <c r="S481" s="7" t="s">
        <v>2392</v>
      </c>
      <c r="T481" s="11" t="s">
        <v>31</v>
      </c>
      <c r="U481" s="11" t="str">
        <f t="shared" si="19"/>
        <v xml:space="preserve"> 10000</v>
      </c>
      <c r="V481" s="11" t="str">
        <f t="shared" si="18"/>
        <v>10000</v>
      </c>
      <c r="W481" s="9" t="str">
        <f>VLOOKUP(V481,[1]poštanski!$B$2:$G$1019,6,FALSE)</f>
        <v>GRAD ZAGREB</v>
      </c>
      <c r="X481" s="15" t="s">
        <v>2393</v>
      </c>
      <c r="Y481" s="9"/>
      <c r="Z481" s="11"/>
      <c r="AA481" s="11" t="str">
        <f>VLOOKUP(A482,'[1]RKP registar'!$B$2:$I$3775,4,FALSE)</f>
        <v>109 - MINISTARSTVO PRAVOSUĐA I UPRAVE</v>
      </c>
    </row>
    <row r="482" spans="1:27" ht="27.6" x14ac:dyDescent="0.3">
      <c r="A482" s="7">
        <v>2594920860</v>
      </c>
      <c r="B482" s="2">
        <f>VLOOKUP(A482,'[1]RKP registar'!$B$2:$I$3775,2,FALSE)</f>
        <v>3381</v>
      </c>
      <c r="C482" s="8">
        <v>566</v>
      </c>
      <c r="D482" s="9" t="s">
        <v>24</v>
      </c>
      <c r="E482" s="10" t="s">
        <v>25</v>
      </c>
      <c r="F482" s="10" t="s">
        <v>26</v>
      </c>
      <c r="G482" s="10" t="s">
        <v>26</v>
      </c>
      <c r="H482" s="10" t="s">
        <v>26</v>
      </c>
      <c r="I482" s="10" t="s">
        <v>26</v>
      </c>
      <c r="J482" s="10" t="s">
        <v>26</v>
      </c>
      <c r="K482" s="10" t="s">
        <v>25</v>
      </c>
      <c r="L482" s="10" t="s">
        <v>25</v>
      </c>
      <c r="M482" s="10" t="s">
        <v>25</v>
      </c>
      <c r="N482" s="11" t="s">
        <v>2394</v>
      </c>
      <c r="O482" s="12" t="s">
        <v>2395</v>
      </c>
      <c r="P482" s="13" t="s">
        <v>1561</v>
      </c>
      <c r="Q482" s="7">
        <v>2594920860</v>
      </c>
      <c r="R482" s="14" t="str">
        <f>VLOOKUP(A482,'[1]RKP registar'!$B$2:$I$3775,5,FALSE)</f>
        <v>03206068</v>
      </c>
      <c r="S482" s="11" t="s">
        <v>2396</v>
      </c>
      <c r="T482" s="11" t="s">
        <v>31</v>
      </c>
      <c r="U482" s="15" t="str">
        <f t="shared" si="19"/>
        <v xml:space="preserve"> 10000</v>
      </c>
      <c r="V482" s="15" t="str">
        <f t="shared" si="18"/>
        <v>10000</v>
      </c>
      <c r="W482" s="9" t="str">
        <f>VLOOKUP(V482,[1]poštanski!$B$2:$G$1019,6,FALSE)</f>
        <v>GRAD ZAGREB</v>
      </c>
      <c r="X482" s="11" t="s">
        <v>2397</v>
      </c>
      <c r="Y482" s="11" t="s">
        <v>2398</v>
      </c>
      <c r="Z482" s="10">
        <v>76</v>
      </c>
      <c r="AA482" s="11" t="str">
        <f>VLOOKUP(A483,'[1]RKP registar'!$B$2:$I$3775,4,FALSE)</f>
        <v>109 - MINISTARSTVO PRAVOSUĐA I UPRAVE</v>
      </c>
    </row>
    <row r="483" spans="1:27" ht="12.75" customHeight="1" x14ac:dyDescent="0.3">
      <c r="A483" s="7">
        <v>97349366519</v>
      </c>
      <c r="B483" s="2">
        <f>VLOOKUP(A483,'[1]RKP registar'!$B$2:$I$3775,2,FALSE)</f>
        <v>3582</v>
      </c>
      <c r="C483" s="8">
        <v>567</v>
      </c>
      <c r="D483" s="9" t="s">
        <v>24</v>
      </c>
      <c r="E483" s="10" t="s">
        <v>25</v>
      </c>
      <c r="F483" s="10" t="s">
        <v>26</v>
      </c>
      <c r="G483" s="10" t="s">
        <v>26</v>
      </c>
      <c r="H483" s="10" t="s">
        <v>26</v>
      </c>
      <c r="I483" s="10" t="s">
        <v>26</v>
      </c>
      <c r="J483" s="10" t="s">
        <v>26</v>
      </c>
      <c r="K483" s="10" t="s">
        <v>25</v>
      </c>
      <c r="L483" s="10" t="s">
        <v>25</v>
      </c>
      <c r="M483" s="10" t="s">
        <v>25</v>
      </c>
      <c r="N483" s="11" t="s">
        <v>2399</v>
      </c>
      <c r="O483" s="12" t="s">
        <v>2400</v>
      </c>
      <c r="P483" s="13" t="s">
        <v>1561</v>
      </c>
      <c r="Q483" s="7">
        <v>97349366519</v>
      </c>
      <c r="R483" s="14" t="str">
        <f>VLOOKUP(A483,'[1]RKP registar'!$B$2:$I$3775,5,FALSE)</f>
        <v>03271064</v>
      </c>
      <c r="S483" s="11" t="s">
        <v>2401</v>
      </c>
      <c r="T483" s="11" t="s">
        <v>31</v>
      </c>
      <c r="U483" s="15" t="str">
        <f t="shared" si="19"/>
        <v xml:space="preserve"> 10000</v>
      </c>
      <c r="V483" s="15" t="str">
        <f t="shared" si="18"/>
        <v>10000</v>
      </c>
      <c r="W483" s="9" t="str">
        <f>VLOOKUP(V483,[1]poštanski!$B$2:$G$1019,6,FALSE)</f>
        <v>GRAD ZAGREB</v>
      </c>
      <c r="X483" s="11" t="s">
        <v>2402</v>
      </c>
      <c r="Y483" s="11" t="s">
        <v>2403</v>
      </c>
      <c r="Z483" s="10">
        <v>94</v>
      </c>
      <c r="AA483" s="11" t="str">
        <f>VLOOKUP(A484,'[1]RKP registar'!$B$2:$I$3775,4,FALSE)</f>
        <v>109 - MINISTARSTVO PRAVOSUĐA I UPRAVE</v>
      </c>
    </row>
    <row r="484" spans="1:27" ht="41.4" x14ac:dyDescent="0.3">
      <c r="A484" s="7">
        <v>13613360068</v>
      </c>
      <c r="B484" s="2">
        <f>VLOOKUP(A484,'[1]RKP registar'!$B$2:$I$3775,2,FALSE)</f>
        <v>20639</v>
      </c>
      <c r="C484" s="8">
        <v>568</v>
      </c>
      <c r="D484" s="9" t="s">
        <v>24</v>
      </c>
      <c r="E484" s="10" t="s">
        <v>25</v>
      </c>
      <c r="F484" s="10" t="s">
        <v>26</v>
      </c>
      <c r="G484" s="10" t="s">
        <v>26</v>
      </c>
      <c r="H484" s="10" t="s">
        <v>26</v>
      </c>
      <c r="I484" s="10" t="s">
        <v>26</v>
      </c>
      <c r="J484" s="10" t="s">
        <v>26</v>
      </c>
      <c r="K484" s="10" t="s">
        <v>25</v>
      </c>
      <c r="L484" s="10" t="s">
        <v>25</v>
      </c>
      <c r="M484" s="10" t="s">
        <v>25</v>
      </c>
      <c r="N484" s="11" t="s">
        <v>2404</v>
      </c>
      <c r="O484" s="12" t="s">
        <v>2405</v>
      </c>
      <c r="P484" s="13" t="s">
        <v>1561</v>
      </c>
      <c r="Q484" s="7">
        <v>13613360068</v>
      </c>
      <c r="R484" s="14" t="str">
        <f>VLOOKUP(A484,'[1]RKP registar'!$B$2:$I$3775,5,FALSE)</f>
        <v>03232719</v>
      </c>
      <c r="S484" s="11" t="s">
        <v>2406</v>
      </c>
      <c r="T484" s="11" t="s">
        <v>31</v>
      </c>
      <c r="U484" s="15" t="str">
        <f t="shared" si="19"/>
        <v xml:space="preserve"> 10000</v>
      </c>
      <c r="V484" s="15" t="str">
        <f t="shared" si="18"/>
        <v>10000</v>
      </c>
      <c r="W484" s="9" t="str">
        <f>VLOOKUP(V484,[1]poštanski!$B$2:$G$1019,6,FALSE)</f>
        <v>GRAD ZAGREB</v>
      </c>
      <c r="X484" s="11" t="s">
        <v>2407</v>
      </c>
      <c r="Y484" s="11" t="s">
        <v>2408</v>
      </c>
      <c r="Z484" s="10">
        <v>84</v>
      </c>
      <c r="AA484" s="11" t="str">
        <f>VLOOKUP(A485,'[1]RKP registar'!$B$2:$I$3775,4,FALSE)</f>
        <v>080 - MINISTARSTVO ZNANOSTI I OBRAZOVANJA</v>
      </c>
    </row>
    <row r="485" spans="1:27" x14ac:dyDescent="0.3">
      <c r="A485" s="7">
        <v>75480885018</v>
      </c>
      <c r="B485" s="2">
        <f>VLOOKUP(A485,'[1]RKP registar'!$B$2:$I$3775,2,FALSE)</f>
        <v>22371</v>
      </c>
      <c r="C485" s="8">
        <v>569</v>
      </c>
      <c r="D485" s="9" t="s">
        <v>24</v>
      </c>
      <c r="E485" s="10" t="s">
        <v>25</v>
      </c>
      <c r="F485" s="10" t="s">
        <v>26</v>
      </c>
      <c r="G485" s="10" t="s">
        <v>26</v>
      </c>
      <c r="H485" s="10" t="s">
        <v>26</v>
      </c>
      <c r="I485" s="10" t="s">
        <v>26</v>
      </c>
      <c r="J485" s="10" t="s">
        <v>26</v>
      </c>
      <c r="K485" s="10" t="s">
        <v>25</v>
      </c>
      <c r="L485" s="10" t="s">
        <v>25</v>
      </c>
      <c r="M485" s="10" t="s">
        <v>25</v>
      </c>
      <c r="N485" s="11" t="s">
        <v>2409</v>
      </c>
      <c r="O485" s="12" t="s">
        <v>2410</v>
      </c>
      <c r="P485" s="13" t="s">
        <v>593</v>
      </c>
      <c r="Q485" s="7">
        <v>75480885018</v>
      </c>
      <c r="R485" s="14" t="str">
        <f>VLOOKUP(A485,'[1]RKP registar'!$B$2:$I$3775,5,FALSE)</f>
        <v>01411942</v>
      </c>
      <c r="S485" s="11" t="s">
        <v>2411</v>
      </c>
      <c r="T485" s="11" t="s">
        <v>2412</v>
      </c>
      <c r="U485" s="15" t="str">
        <f t="shared" si="19"/>
        <v xml:space="preserve"> 48260</v>
      </c>
      <c r="V485" s="15" t="str">
        <f t="shared" si="18"/>
        <v>48260</v>
      </c>
      <c r="W485" s="9" t="str">
        <f>VLOOKUP(V485,[1]poštanski!$B$2:$G$1019,6,FALSE)</f>
        <v>KOPRIVNIČKO-KRIŽEVAČKA</v>
      </c>
      <c r="X485" s="11" t="s">
        <v>2413</v>
      </c>
      <c r="Y485" s="11" t="s">
        <v>2414</v>
      </c>
      <c r="Z485" s="10">
        <v>55</v>
      </c>
      <c r="AA485" s="11" t="str">
        <f>VLOOKUP(A486,'[1]RKP registar'!$B$2:$I$3775,4,FALSE)</f>
        <v xml:space="preserve"> - </v>
      </c>
    </row>
    <row r="486" spans="1:27" x14ac:dyDescent="0.3">
      <c r="A486" s="7">
        <v>64434885131</v>
      </c>
      <c r="B486" s="2">
        <f>VLOOKUP(A486,'[1]RKP registar'!$B$2:$I$3775,2,FALSE)</f>
        <v>51</v>
      </c>
      <c r="C486" s="8">
        <v>570</v>
      </c>
      <c r="D486" s="9" t="s">
        <v>376</v>
      </c>
      <c r="E486" s="10" t="s">
        <v>26</v>
      </c>
      <c r="F486" s="10" t="s">
        <v>26</v>
      </c>
      <c r="G486" s="10" t="s">
        <v>25</v>
      </c>
      <c r="H486" s="10" t="s">
        <v>25</v>
      </c>
      <c r="I486" s="10" t="s">
        <v>26</v>
      </c>
      <c r="J486" s="10" t="s">
        <v>26</v>
      </c>
      <c r="K486" s="10" t="s">
        <v>26</v>
      </c>
      <c r="L486" s="10" t="s">
        <v>26</v>
      </c>
      <c r="M486" s="10" t="s">
        <v>25</v>
      </c>
      <c r="N486" s="29" t="s">
        <v>2415</v>
      </c>
      <c r="O486" s="12"/>
      <c r="P486" s="13" t="s">
        <v>378</v>
      </c>
      <c r="Q486" s="7">
        <v>64434885131</v>
      </c>
      <c r="R486" s="14" t="str">
        <f>VLOOKUP(A486,'[1]RKP registar'!$B$2:$I$3775,5,FALSE)</f>
        <v>03205924</v>
      </c>
      <c r="S486" s="30" t="s">
        <v>2309</v>
      </c>
      <c r="T486" s="11" t="s">
        <v>31</v>
      </c>
      <c r="U486" s="15" t="str">
        <f t="shared" si="19"/>
        <v xml:space="preserve"> 10000</v>
      </c>
      <c r="V486" s="15" t="str">
        <f t="shared" si="18"/>
        <v>10000</v>
      </c>
      <c r="W486" s="9" t="str">
        <f>VLOOKUP(V486,[1]poštanski!$B$2:$G$1019,6,FALSE)</f>
        <v>GRAD ZAGREB</v>
      </c>
      <c r="X486" s="30" t="s">
        <v>376</v>
      </c>
      <c r="Y486" s="30" t="s">
        <v>376</v>
      </c>
      <c r="Z486" s="31">
        <v>52</v>
      </c>
      <c r="AA486" s="11" t="str">
        <f>VLOOKUP(A487,'[1]RKP registar'!$B$2:$I$3775,4,FALSE)</f>
        <v>109 - MINISTARSTVO PRAVOSUĐA I UPRAVE</v>
      </c>
    </row>
    <row r="487" spans="1:27" x14ac:dyDescent="0.3">
      <c r="A487" s="7">
        <v>20599635268</v>
      </c>
      <c r="B487" s="2">
        <f>VLOOKUP(A487,'[1]RKP registar'!$B$2:$I$3775,2,FALSE)</f>
        <v>3357</v>
      </c>
      <c r="C487" s="8">
        <v>571</v>
      </c>
      <c r="D487" s="9" t="s">
        <v>24</v>
      </c>
      <c r="E487" s="10" t="s">
        <v>25</v>
      </c>
      <c r="F487" s="10" t="s">
        <v>26</v>
      </c>
      <c r="G487" s="10" t="s">
        <v>26</v>
      </c>
      <c r="H487" s="10" t="s">
        <v>26</v>
      </c>
      <c r="I487" s="10" t="s">
        <v>26</v>
      </c>
      <c r="J487" s="10" t="s">
        <v>26</v>
      </c>
      <c r="K487" s="10" t="s">
        <v>25</v>
      </c>
      <c r="L487" s="10" t="s">
        <v>25</v>
      </c>
      <c r="M487" s="10" t="s">
        <v>25</v>
      </c>
      <c r="N487" s="11" t="s">
        <v>2416</v>
      </c>
      <c r="O487" s="12" t="s">
        <v>2417</v>
      </c>
      <c r="P487" s="13" t="s">
        <v>2418</v>
      </c>
      <c r="Q487" s="7">
        <v>20599635268</v>
      </c>
      <c r="R487" s="14" t="str">
        <f>VLOOKUP(A487,'[1]RKP registar'!$B$2:$I$3775,5,FALSE)</f>
        <v>03206050</v>
      </c>
      <c r="S487" s="11" t="s">
        <v>2419</v>
      </c>
      <c r="T487" s="11" t="s">
        <v>31</v>
      </c>
      <c r="U487" s="15" t="str">
        <f t="shared" si="19"/>
        <v xml:space="preserve"> 10000</v>
      </c>
      <c r="V487" s="15" t="str">
        <f t="shared" si="18"/>
        <v>10000</v>
      </c>
      <c r="W487" s="9" t="str">
        <f>VLOOKUP(V487,[1]poštanski!$B$2:$G$1019,6,FALSE)</f>
        <v>GRAD ZAGREB</v>
      </c>
      <c r="X487" s="11" t="s">
        <v>2420</v>
      </c>
      <c r="Y487" s="11" t="s">
        <v>2421</v>
      </c>
      <c r="Z487" s="10">
        <v>102</v>
      </c>
      <c r="AA487" s="11" t="str">
        <f>VLOOKUP(A488,'[1]RKP registar'!$B$2:$I$3775,4,FALSE)</f>
        <v>109 - MINISTARSTVO PRAVOSUĐA I UPRAVE</v>
      </c>
    </row>
    <row r="488" spans="1:27" ht="27.6" x14ac:dyDescent="0.3">
      <c r="A488" s="7">
        <v>81776072137</v>
      </c>
      <c r="B488" s="2">
        <f>VLOOKUP(A488,'[1]RKP registar'!$B$2:$I$3775,2,FALSE)</f>
        <v>3210</v>
      </c>
      <c r="C488" s="8">
        <v>572</v>
      </c>
      <c r="D488" s="9" t="s">
        <v>24</v>
      </c>
      <c r="E488" s="10" t="s">
        <v>25</v>
      </c>
      <c r="F488" s="10" t="s">
        <v>26</v>
      </c>
      <c r="G488" s="10" t="s">
        <v>26</v>
      </c>
      <c r="H488" s="10" t="s">
        <v>26</v>
      </c>
      <c r="I488" s="10" t="s">
        <v>26</v>
      </c>
      <c r="J488" s="10" t="s">
        <v>26</v>
      </c>
      <c r="K488" s="10" t="s">
        <v>25</v>
      </c>
      <c r="L488" s="10" t="s">
        <v>25</v>
      </c>
      <c r="M488" s="10" t="s">
        <v>25</v>
      </c>
      <c r="N488" s="11" t="s">
        <v>2422</v>
      </c>
      <c r="O488" s="12" t="s">
        <v>2423</v>
      </c>
      <c r="P488" s="13" t="s">
        <v>2418</v>
      </c>
      <c r="Q488" s="7">
        <v>81776072137</v>
      </c>
      <c r="R488" s="14" t="str">
        <f>VLOOKUP(A488,'[1]RKP registar'!$B$2:$I$3775,5,FALSE)</f>
        <v>03331369</v>
      </c>
      <c r="S488" s="11" t="s">
        <v>2424</v>
      </c>
      <c r="T488" s="11" t="s">
        <v>468</v>
      </c>
      <c r="U488" s="15" t="str">
        <f t="shared" si="19"/>
        <v xml:space="preserve"> 43000</v>
      </c>
      <c r="V488" s="15" t="str">
        <f t="shared" si="18"/>
        <v>43000</v>
      </c>
      <c r="W488" s="9" t="str">
        <f>VLOOKUP(V488,[1]poštanski!$B$2:$G$1019,6,FALSE)</f>
        <v>BJELOVARSKO-BILOGORSKA</v>
      </c>
      <c r="X488" s="11" t="s">
        <v>2425</v>
      </c>
      <c r="Y488" s="11" t="s">
        <v>2426</v>
      </c>
      <c r="Z488" s="10">
        <v>48</v>
      </c>
      <c r="AA488" s="11" t="str">
        <f>VLOOKUP(A489,'[1]RKP registar'!$B$2:$I$3775,4,FALSE)</f>
        <v>109 - MINISTARSTVO PRAVOSUĐA I UPRAVE</v>
      </c>
    </row>
    <row r="489" spans="1:27" ht="27.6" x14ac:dyDescent="0.3">
      <c r="A489" s="7">
        <v>67505868091</v>
      </c>
      <c r="B489" s="2">
        <f>VLOOKUP(A489,'[1]RKP registar'!$B$2:$I$3775,2,FALSE)</f>
        <v>3228</v>
      </c>
      <c r="C489" s="8">
        <v>573</v>
      </c>
      <c r="D489" s="9" t="s">
        <v>24</v>
      </c>
      <c r="E489" s="10" t="s">
        <v>25</v>
      </c>
      <c r="F489" s="10" t="s">
        <v>26</v>
      </c>
      <c r="G489" s="10" t="s">
        <v>26</v>
      </c>
      <c r="H489" s="10" t="s">
        <v>26</v>
      </c>
      <c r="I489" s="10" t="s">
        <v>26</v>
      </c>
      <c r="J489" s="10" t="s">
        <v>26</v>
      </c>
      <c r="K489" s="10" t="s">
        <v>25</v>
      </c>
      <c r="L489" s="10" t="s">
        <v>25</v>
      </c>
      <c r="M489" s="10" t="s">
        <v>25</v>
      </c>
      <c r="N489" s="11" t="s">
        <v>2427</v>
      </c>
      <c r="O489" s="12" t="s">
        <v>2428</v>
      </c>
      <c r="P489" s="13" t="s">
        <v>2418</v>
      </c>
      <c r="Q489" s="7">
        <v>67505868091</v>
      </c>
      <c r="R489" s="14" t="str">
        <f>VLOOKUP(A489,'[1]RKP registar'!$B$2:$I$3775,5,FALSE)</f>
        <v>03312062</v>
      </c>
      <c r="S489" s="11" t="s">
        <v>2429</v>
      </c>
      <c r="T489" s="11" t="s">
        <v>394</v>
      </c>
      <c r="U489" s="15" t="str">
        <f t="shared" si="19"/>
        <v xml:space="preserve"> 20000</v>
      </c>
      <c r="V489" s="15" t="str">
        <f t="shared" si="18"/>
        <v>20000</v>
      </c>
      <c r="W489" s="9" t="str">
        <f>VLOOKUP(V489,[1]poštanski!$B$2:$G$1019,6,FALSE)</f>
        <v>DUBROVAČKO-NERETVANSKA</v>
      </c>
      <c r="X489" s="11" t="s">
        <v>2430</v>
      </c>
      <c r="Y489" s="11" t="s">
        <v>2431</v>
      </c>
      <c r="Z489" s="10">
        <v>33</v>
      </c>
      <c r="AA489" s="11" t="str">
        <f>VLOOKUP(A490,'[1]RKP registar'!$B$2:$I$3775,4,FALSE)</f>
        <v>109 - MINISTARSTVO PRAVOSUĐA I UPRAVE</v>
      </c>
    </row>
    <row r="490" spans="1:27" ht="27.6" x14ac:dyDescent="0.3">
      <c r="A490" s="7">
        <v>22146074849</v>
      </c>
      <c r="B490" s="2">
        <f>VLOOKUP(A490,'[1]RKP registar'!$B$2:$I$3775,2,FALSE)</f>
        <v>3236</v>
      </c>
      <c r="C490" s="8">
        <v>574</v>
      </c>
      <c r="D490" s="9" t="s">
        <v>24</v>
      </c>
      <c r="E490" s="10" t="s">
        <v>25</v>
      </c>
      <c r="F490" s="10" t="s">
        <v>26</v>
      </c>
      <c r="G490" s="10" t="s">
        <v>26</v>
      </c>
      <c r="H490" s="10" t="s">
        <v>26</v>
      </c>
      <c r="I490" s="10" t="s">
        <v>26</v>
      </c>
      <c r="J490" s="10" t="s">
        <v>26</v>
      </c>
      <c r="K490" s="10" t="s">
        <v>25</v>
      </c>
      <c r="L490" s="10" t="s">
        <v>25</v>
      </c>
      <c r="M490" s="10" t="s">
        <v>25</v>
      </c>
      <c r="N490" s="11" t="s">
        <v>2432</v>
      </c>
      <c r="O490" s="12" t="s">
        <v>2433</v>
      </c>
      <c r="P490" s="13" t="s">
        <v>2418</v>
      </c>
      <c r="Q490" s="7">
        <v>22146074849</v>
      </c>
      <c r="R490" s="14" t="str">
        <f>VLOOKUP(A490,'[1]RKP registar'!$B$2:$I$3775,5,FALSE)</f>
        <v>03345971</v>
      </c>
      <c r="S490" s="11" t="s">
        <v>2434</v>
      </c>
      <c r="T490" s="11" t="s">
        <v>607</v>
      </c>
      <c r="U490" s="15" t="str">
        <f t="shared" si="19"/>
        <v xml:space="preserve"> 53000</v>
      </c>
      <c r="V490" s="15" t="str">
        <f t="shared" si="18"/>
        <v>53000</v>
      </c>
      <c r="W490" s="9" t="str">
        <f>VLOOKUP(V490,[1]poštanski!$B$2:$G$1019,6,FALSE)</f>
        <v>LIČKO-SENJSKA</v>
      </c>
      <c r="X490" s="11" t="s">
        <v>2435</v>
      </c>
      <c r="Y490" s="11" t="s">
        <v>2436</v>
      </c>
      <c r="Z490" s="10">
        <v>97</v>
      </c>
      <c r="AA490" s="11" t="str">
        <f>VLOOKUP(A491,'[1]RKP registar'!$B$2:$I$3775,4,FALSE)</f>
        <v>109 - MINISTARSTVO PRAVOSUĐA I UPRAVE</v>
      </c>
    </row>
    <row r="491" spans="1:27" ht="27.6" x14ac:dyDescent="0.3">
      <c r="A491" s="7">
        <v>95460314688</v>
      </c>
      <c r="B491" s="2">
        <f>VLOOKUP(A491,'[1]RKP registar'!$B$2:$I$3775,2,FALSE)</f>
        <v>3244</v>
      </c>
      <c r="C491" s="8">
        <v>575</v>
      </c>
      <c r="D491" s="9" t="s">
        <v>24</v>
      </c>
      <c r="E491" s="10" t="s">
        <v>25</v>
      </c>
      <c r="F491" s="10" t="s">
        <v>26</v>
      </c>
      <c r="G491" s="10" t="s">
        <v>26</v>
      </c>
      <c r="H491" s="10" t="s">
        <v>26</v>
      </c>
      <c r="I491" s="10" t="s">
        <v>26</v>
      </c>
      <c r="J491" s="10" t="s">
        <v>26</v>
      </c>
      <c r="K491" s="10" t="s">
        <v>25</v>
      </c>
      <c r="L491" s="10" t="s">
        <v>25</v>
      </c>
      <c r="M491" s="10" t="s">
        <v>25</v>
      </c>
      <c r="N491" s="11" t="s">
        <v>2437</v>
      </c>
      <c r="O491" s="12" t="s">
        <v>2438</v>
      </c>
      <c r="P491" s="13" t="s">
        <v>2418</v>
      </c>
      <c r="Q491" s="7">
        <v>95460314688</v>
      </c>
      <c r="R491" s="14" t="str">
        <f>VLOOKUP(A491,'[1]RKP registar'!$B$2:$I$3775,5,FALSE)</f>
        <v>03141667</v>
      </c>
      <c r="S491" s="11" t="s">
        <v>2439</v>
      </c>
      <c r="T491" s="11" t="s">
        <v>307</v>
      </c>
      <c r="U491" s="15" t="str">
        <f t="shared" si="19"/>
        <v xml:space="preserve"> 47000</v>
      </c>
      <c r="V491" s="15" t="str">
        <f t="shared" si="18"/>
        <v>47000</v>
      </c>
      <c r="W491" s="9" t="str">
        <f>VLOOKUP(V491,[1]poštanski!$B$2:$G$1019,6,FALSE)</f>
        <v>KARLOVAČKA</v>
      </c>
      <c r="X491" s="11" t="s">
        <v>2440</v>
      </c>
      <c r="Y491" s="11" t="s">
        <v>2441</v>
      </c>
      <c r="Z491" s="10">
        <v>41</v>
      </c>
      <c r="AA491" s="11" t="str">
        <f>VLOOKUP(A492,'[1]RKP registar'!$B$2:$I$3775,4,FALSE)</f>
        <v>109 - MINISTARSTVO PRAVOSUĐA I UPRAVE</v>
      </c>
    </row>
    <row r="492" spans="1:27" ht="27.6" x14ac:dyDescent="0.3">
      <c r="A492" s="7">
        <v>41454229611</v>
      </c>
      <c r="B492" s="2">
        <f>VLOOKUP(A492,'[1]RKP registar'!$B$2:$I$3775,2,FALSE)</f>
        <v>3252</v>
      </c>
      <c r="C492" s="8">
        <v>576</v>
      </c>
      <c r="D492" s="9" t="s">
        <v>24</v>
      </c>
      <c r="E492" s="10" t="s">
        <v>25</v>
      </c>
      <c r="F492" s="10" t="s">
        <v>26</v>
      </c>
      <c r="G492" s="10" t="s">
        <v>26</v>
      </c>
      <c r="H492" s="10" t="s">
        <v>26</v>
      </c>
      <c r="I492" s="10" t="s">
        <v>26</v>
      </c>
      <c r="J492" s="10" t="s">
        <v>26</v>
      </c>
      <c r="K492" s="10" t="s">
        <v>25</v>
      </c>
      <c r="L492" s="10" t="s">
        <v>25</v>
      </c>
      <c r="M492" s="10" t="s">
        <v>25</v>
      </c>
      <c r="N492" s="11" t="s">
        <v>2442</v>
      </c>
      <c r="O492" s="12" t="s">
        <v>2443</v>
      </c>
      <c r="P492" s="13" t="s">
        <v>2418</v>
      </c>
      <c r="Q492" s="7">
        <v>41454229611</v>
      </c>
      <c r="R492" s="14" t="str">
        <f>VLOOKUP(A492,'[1]RKP registar'!$B$2:$I$3775,5,FALSE)</f>
        <v>03055264</v>
      </c>
      <c r="S492" s="11" t="s">
        <v>2444</v>
      </c>
      <c r="T492" s="11" t="s">
        <v>140</v>
      </c>
      <c r="U492" s="15" t="str">
        <f t="shared" si="19"/>
        <v xml:space="preserve"> 31000</v>
      </c>
      <c r="V492" s="15" t="str">
        <f t="shared" si="18"/>
        <v>31000</v>
      </c>
      <c r="W492" s="9" t="str">
        <f>VLOOKUP(V492,[1]poštanski!$B$2:$G$1019,6,FALSE)</f>
        <v>OSJEČKO-BARANJSKA</v>
      </c>
      <c r="X492" s="11" t="s">
        <v>2445</v>
      </c>
      <c r="Y492" s="11" t="s">
        <v>2446</v>
      </c>
      <c r="Z492" s="10">
        <v>87</v>
      </c>
      <c r="AA492" s="11" t="str">
        <f>VLOOKUP(A493,'[1]RKP registar'!$B$2:$I$3775,4,FALSE)</f>
        <v>109 - MINISTARSTVO PRAVOSUĐA I UPRAVE</v>
      </c>
    </row>
    <row r="493" spans="1:27" ht="27.6" x14ac:dyDescent="0.3">
      <c r="A493" s="7">
        <v>74353238879</v>
      </c>
      <c r="B493" s="2">
        <f>VLOOKUP(A493,'[1]RKP registar'!$B$2:$I$3775,2,FALSE)</f>
        <v>50400</v>
      </c>
      <c r="C493" s="8">
        <v>577</v>
      </c>
      <c r="D493" s="9" t="s">
        <v>24</v>
      </c>
      <c r="E493" s="10" t="s">
        <v>25</v>
      </c>
      <c r="F493" s="10" t="s">
        <v>26</v>
      </c>
      <c r="G493" s="10" t="s">
        <v>26</v>
      </c>
      <c r="H493" s="10" t="s">
        <v>26</v>
      </c>
      <c r="I493" s="10" t="s">
        <v>26</v>
      </c>
      <c r="J493" s="10" t="s">
        <v>26</v>
      </c>
      <c r="K493" s="10" t="s">
        <v>25</v>
      </c>
      <c r="L493" s="10" t="s">
        <v>25</v>
      </c>
      <c r="M493" s="10" t="s">
        <v>25</v>
      </c>
      <c r="N493" s="11" t="s">
        <v>2447</v>
      </c>
      <c r="O493" s="12" t="s">
        <v>2448</v>
      </c>
      <c r="P493" s="13" t="s">
        <v>2418</v>
      </c>
      <c r="Q493" s="7">
        <v>74353238879</v>
      </c>
      <c r="R493" s="14" t="str">
        <f>VLOOKUP(A493,'[1]RKP registar'!$B$2:$I$3775,5,FALSE)</f>
        <v>04982533</v>
      </c>
      <c r="S493" s="11" t="s">
        <v>2449</v>
      </c>
      <c r="T493" s="11" t="s">
        <v>1065</v>
      </c>
      <c r="U493" s="15" t="str">
        <f t="shared" si="19"/>
        <v xml:space="preserve"> 34000</v>
      </c>
      <c r="V493" s="15" t="str">
        <f t="shared" si="18"/>
        <v>34000</v>
      </c>
      <c r="W493" s="9" t="str">
        <f>VLOOKUP(V493,[1]poštanski!$B$2:$G$1019,6,FALSE)</f>
        <v>POŽEŠKO-SLAVONSKA</v>
      </c>
      <c r="X493" s="11" t="s">
        <v>2450</v>
      </c>
      <c r="Y493" s="11" t="s">
        <v>2451</v>
      </c>
      <c r="Z493" s="10"/>
      <c r="AA493" s="11" t="str">
        <f>VLOOKUP(A494,'[1]RKP registar'!$B$2:$I$3775,4,FALSE)</f>
        <v>109 - MINISTARSTVO PRAVOSUĐA I UPRAVE</v>
      </c>
    </row>
    <row r="494" spans="1:27" ht="41.4" x14ac:dyDescent="0.3">
      <c r="A494" s="7">
        <v>17447075545</v>
      </c>
      <c r="B494" s="2">
        <f>VLOOKUP(A494,'[1]RKP registar'!$B$2:$I$3775,2,FALSE)</f>
        <v>3277</v>
      </c>
      <c r="C494" s="8">
        <v>578</v>
      </c>
      <c r="D494" s="9" t="s">
        <v>24</v>
      </c>
      <c r="E494" s="10" t="s">
        <v>25</v>
      </c>
      <c r="F494" s="10" t="s">
        <v>26</v>
      </c>
      <c r="G494" s="10" t="s">
        <v>26</v>
      </c>
      <c r="H494" s="10" t="s">
        <v>26</v>
      </c>
      <c r="I494" s="10" t="s">
        <v>26</v>
      </c>
      <c r="J494" s="10" t="s">
        <v>26</v>
      </c>
      <c r="K494" s="10" t="s">
        <v>25</v>
      </c>
      <c r="L494" s="10" t="s">
        <v>25</v>
      </c>
      <c r="M494" s="10" t="s">
        <v>25</v>
      </c>
      <c r="N494" s="11" t="s">
        <v>2452</v>
      </c>
      <c r="O494" s="12" t="s">
        <v>2453</v>
      </c>
      <c r="P494" s="13" t="s">
        <v>2418</v>
      </c>
      <c r="Q494" s="7">
        <v>17447075545</v>
      </c>
      <c r="R494" s="14" t="str">
        <f>VLOOKUP(A494,'[1]RKP registar'!$B$2:$I$3775,5,FALSE)</f>
        <v>03227693</v>
      </c>
      <c r="S494" s="11" t="s">
        <v>2454</v>
      </c>
      <c r="T494" s="11" t="s">
        <v>128</v>
      </c>
      <c r="U494" s="15" t="str">
        <f t="shared" si="19"/>
        <v xml:space="preserve"> 52100</v>
      </c>
      <c r="V494" s="15" t="str">
        <f t="shared" si="18"/>
        <v>52100</v>
      </c>
      <c r="W494" s="9" t="str">
        <f>VLOOKUP(V494,[1]poštanski!$B$2:$G$1019,6,FALSE)</f>
        <v>ISTARSKA</v>
      </c>
      <c r="X494" s="11" t="s">
        <v>2455</v>
      </c>
      <c r="Y494" s="11" t="s">
        <v>2456</v>
      </c>
      <c r="Z494" s="10">
        <v>96</v>
      </c>
      <c r="AA494" s="11" t="str">
        <f>VLOOKUP(A495,'[1]RKP registar'!$B$2:$I$3775,4,FALSE)</f>
        <v>109 - MINISTARSTVO PRAVOSUĐA I UPRAVE</v>
      </c>
    </row>
    <row r="495" spans="1:27" ht="27.6" x14ac:dyDescent="0.3">
      <c r="A495" s="7">
        <v>33722890668</v>
      </c>
      <c r="B495" s="2">
        <f>VLOOKUP(A495,'[1]RKP registar'!$B$2:$I$3775,2,FALSE)</f>
        <v>3285</v>
      </c>
      <c r="C495" s="8">
        <v>579</v>
      </c>
      <c r="D495" s="9" t="s">
        <v>24</v>
      </c>
      <c r="E495" s="10" t="s">
        <v>25</v>
      </c>
      <c r="F495" s="10" t="s">
        <v>26</v>
      </c>
      <c r="G495" s="10" t="s">
        <v>26</v>
      </c>
      <c r="H495" s="10" t="s">
        <v>26</v>
      </c>
      <c r="I495" s="10" t="s">
        <v>26</v>
      </c>
      <c r="J495" s="10" t="s">
        <v>26</v>
      </c>
      <c r="K495" s="10" t="s">
        <v>25</v>
      </c>
      <c r="L495" s="10" t="s">
        <v>25</v>
      </c>
      <c r="M495" s="10" t="s">
        <v>25</v>
      </c>
      <c r="N495" s="11" t="s">
        <v>2457</v>
      </c>
      <c r="O495" s="12" t="s">
        <v>2458</v>
      </c>
      <c r="P495" s="13" t="s">
        <v>2418</v>
      </c>
      <c r="Q495" s="7">
        <v>33722890668</v>
      </c>
      <c r="R495" s="14" t="str">
        <f>VLOOKUP(A495,'[1]RKP registar'!$B$2:$I$3775,5,FALSE)</f>
        <v>03341640</v>
      </c>
      <c r="S495" s="11" t="s">
        <v>2459</v>
      </c>
      <c r="T495" s="11" t="s">
        <v>243</v>
      </c>
      <c r="U495" s="15" t="str">
        <f t="shared" si="19"/>
        <v xml:space="preserve"> 51000</v>
      </c>
      <c r="V495" s="15" t="str">
        <f t="shared" si="18"/>
        <v>51000</v>
      </c>
      <c r="W495" s="9" t="str">
        <f>VLOOKUP(V495,[1]poštanski!$B$2:$G$1019,6,FALSE)</f>
        <v>PRIMORSKO-GORANSKA</v>
      </c>
      <c r="X495" s="11" t="s">
        <v>2460</v>
      </c>
      <c r="Y495" s="11" t="s">
        <v>2461</v>
      </c>
      <c r="Z495" s="10">
        <v>78</v>
      </c>
      <c r="AA495" s="11" t="str">
        <f>VLOOKUP(A496,'[1]RKP registar'!$B$2:$I$3775,4,FALSE)</f>
        <v>109 - MINISTARSTVO PRAVOSUĐA I UPRAVE</v>
      </c>
    </row>
    <row r="496" spans="1:27" ht="27.6" x14ac:dyDescent="0.3">
      <c r="A496" s="7">
        <v>2167221104</v>
      </c>
      <c r="B496" s="2">
        <f>VLOOKUP(A496,'[1]RKP registar'!$B$2:$I$3775,2,FALSE)</f>
        <v>3293</v>
      </c>
      <c r="C496" s="8">
        <v>580</v>
      </c>
      <c r="D496" s="9" t="s">
        <v>24</v>
      </c>
      <c r="E496" s="10" t="s">
        <v>25</v>
      </c>
      <c r="F496" s="10" t="s">
        <v>26</v>
      </c>
      <c r="G496" s="10" t="s">
        <v>25</v>
      </c>
      <c r="H496" s="10" t="s">
        <v>26</v>
      </c>
      <c r="I496" s="10" t="s">
        <v>26</v>
      </c>
      <c r="J496" s="10" t="s">
        <v>26</v>
      </c>
      <c r="K496" s="10" t="s">
        <v>25</v>
      </c>
      <c r="L496" s="10" t="s">
        <v>25</v>
      </c>
      <c r="M496" s="10" t="s">
        <v>25</v>
      </c>
      <c r="N496" s="11" t="s">
        <v>2462</v>
      </c>
      <c r="O496" s="12" t="s">
        <v>2463</v>
      </c>
      <c r="P496" s="13" t="s">
        <v>2418</v>
      </c>
      <c r="Q496" s="7">
        <v>2167221104</v>
      </c>
      <c r="R496" s="14" t="str">
        <f>VLOOKUP(A496,'[1]RKP registar'!$B$2:$I$3775,5,FALSE)</f>
        <v>03314707</v>
      </c>
      <c r="S496" s="11" t="s">
        <v>2464</v>
      </c>
      <c r="T496" s="11" t="s">
        <v>411</v>
      </c>
      <c r="U496" s="15" t="str">
        <f t="shared" si="19"/>
        <v xml:space="preserve"> 44000</v>
      </c>
      <c r="V496" s="15" t="str">
        <f t="shared" si="18"/>
        <v>44000</v>
      </c>
      <c r="W496" s="9" t="str">
        <f>VLOOKUP(V496,[1]poštanski!$B$2:$G$1019,6,FALSE)</f>
        <v>SISAČKO-MOSLAVAČKA</v>
      </c>
      <c r="X496" s="11" t="s">
        <v>2465</v>
      </c>
      <c r="Y496" s="11" t="s">
        <v>2466</v>
      </c>
      <c r="Z496" s="10">
        <v>49</v>
      </c>
      <c r="AA496" s="11" t="str">
        <f>VLOOKUP(A497,'[1]RKP registar'!$B$2:$I$3775,4,FALSE)</f>
        <v>109 - MINISTARSTVO PRAVOSUĐA I UPRAVE</v>
      </c>
    </row>
    <row r="497" spans="1:27" ht="27.6" x14ac:dyDescent="0.3">
      <c r="A497" s="7">
        <v>76049012642</v>
      </c>
      <c r="B497" s="2">
        <f>VLOOKUP(A497,'[1]RKP registar'!$B$2:$I$3775,2,FALSE)</f>
        <v>3308</v>
      </c>
      <c r="C497" s="8">
        <v>581</v>
      </c>
      <c r="D497" s="9" t="s">
        <v>24</v>
      </c>
      <c r="E497" s="10" t="s">
        <v>25</v>
      </c>
      <c r="F497" s="10" t="s">
        <v>26</v>
      </c>
      <c r="G497" s="10" t="s">
        <v>26</v>
      </c>
      <c r="H497" s="10" t="s">
        <v>26</v>
      </c>
      <c r="I497" s="10" t="s">
        <v>26</v>
      </c>
      <c r="J497" s="10" t="s">
        <v>26</v>
      </c>
      <c r="K497" s="10" t="s">
        <v>25</v>
      </c>
      <c r="L497" s="10" t="s">
        <v>25</v>
      </c>
      <c r="M497" s="10" t="s">
        <v>25</v>
      </c>
      <c r="N497" s="11" t="s">
        <v>2467</v>
      </c>
      <c r="O497" s="12" t="s">
        <v>2468</v>
      </c>
      <c r="P497" s="13" t="s">
        <v>2418</v>
      </c>
      <c r="Q497" s="7">
        <v>76049012642</v>
      </c>
      <c r="R497" s="14" t="str">
        <f>VLOOKUP(A497,'[1]RKP registar'!$B$2:$I$3775,5,FALSE)</f>
        <v>03148262</v>
      </c>
      <c r="S497" s="11" t="s">
        <v>2469</v>
      </c>
      <c r="T497" s="11" t="s">
        <v>55</v>
      </c>
      <c r="U497" s="15" t="str">
        <f t="shared" si="19"/>
        <v xml:space="preserve"> 21000</v>
      </c>
      <c r="V497" s="15" t="str">
        <f t="shared" si="18"/>
        <v>21000</v>
      </c>
      <c r="W497" s="9" t="str">
        <f>VLOOKUP(V497,[1]poštanski!$B$2:$G$1019,6,FALSE)</f>
        <v>SPLITSKO-DALMATINSKA</v>
      </c>
      <c r="X497" s="11" t="s">
        <v>2470</v>
      </c>
      <c r="Y497" s="11" t="s">
        <v>2471</v>
      </c>
      <c r="Z497" s="10">
        <v>108</v>
      </c>
      <c r="AA497" s="11" t="str">
        <f>VLOOKUP(A498,'[1]RKP registar'!$B$2:$I$3775,4,FALSE)</f>
        <v>109 - MINISTARSTVO PRAVOSUĐA I UPRAVE</v>
      </c>
    </row>
    <row r="498" spans="1:27" ht="27.6" x14ac:dyDescent="0.3">
      <c r="A498" s="7">
        <v>63458186326</v>
      </c>
      <c r="B498" s="2">
        <f>VLOOKUP(A498,'[1]RKP registar'!$B$2:$I$3775,2,FALSE)</f>
        <v>3316</v>
      </c>
      <c r="C498" s="8">
        <v>582</v>
      </c>
      <c r="D498" s="9" t="s">
        <v>24</v>
      </c>
      <c r="E498" s="10" t="s">
        <v>25</v>
      </c>
      <c r="F498" s="10" t="s">
        <v>26</v>
      </c>
      <c r="G498" s="10" t="s">
        <v>26</v>
      </c>
      <c r="H498" s="10" t="s">
        <v>26</v>
      </c>
      <c r="I498" s="10" t="s">
        <v>26</v>
      </c>
      <c r="J498" s="10" t="s">
        <v>26</v>
      </c>
      <c r="K498" s="10" t="s">
        <v>25</v>
      </c>
      <c r="L498" s="10" t="s">
        <v>25</v>
      </c>
      <c r="M498" s="10" t="s">
        <v>25</v>
      </c>
      <c r="N498" s="11" t="s">
        <v>2472</v>
      </c>
      <c r="O498" s="12" t="s">
        <v>2473</v>
      </c>
      <c r="P498" s="13" t="s">
        <v>2418</v>
      </c>
      <c r="Q498" s="7">
        <v>63458186326</v>
      </c>
      <c r="R498" s="14" t="str">
        <f>VLOOKUP(A498,'[1]RKP registar'!$B$2:$I$3775,5,FALSE)</f>
        <v>03060870</v>
      </c>
      <c r="S498" s="11" t="s">
        <v>2474</v>
      </c>
      <c r="T498" s="11" t="s">
        <v>205</v>
      </c>
      <c r="U498" s="15" t="str">
        <f t="shared" si="19"/>
        <v xml:space="preserve"> 22000</v>
      </c>
      <c r="V498" s="15" t="str">
        <f t="shared" si="18"/>
        <v>22000</v>
      </c>
      <c r="W498" s="9" t="str">
        <f>VLOOKUP(V498,[1]poštanski!$B$2:$G$1019,6,FALSE)</f>
        <v>ŠIBENSKO-KNINSKA</v>
      </c>
      <c r="X498" s="11" t="s">
        <v>2475</v>
      </c>
      <c r="Y498" s="11" t="s">
        <v>2476</v>
      </c>
      <c r="Z498" s="10">
        <v>85</v>
      </c>
      <c r="AA498" s="11" t="str">
        <f>VLOOKUP(A499,'[1]RKP registar'!$B$2:$I$3775,4,FALSE)</f>
        <v>109 - MINISTARSTVO PRAVOSUĐA I UPRAVE</v>
      </c>
    </row>
    <row r="499" spans="1:27" ht="27.6" x14ac:dyDescent="0.3">
      <c r="A499" s="7">
        <v>81202714807</v>
      </c>
      <c r="B499" s="2">
        <f>VLOOKUP(A499,'[1]RKP registar'!$B$2:$I$3775,2,FALSE)</f>
        <v>3324</v>
      </c>
      <c r="C499" s="8">
        <v>583</v>
      </c>
      <c r="D499" s="9" t="s">
        <v>24</v>
      </c>
      <c r="E499" s="10" t="s">
        <v>25</v>
      </c>
      <c r="F499" s="10" t="s">
        <v>26</v>
      </c>
      <c r="G499" s="10" t="s">
        <v>26</v>
      </c>
      <c r="H499" s="10" t="s">
        <v>26</v>
      </c>
      <c r="I499" s="10" t="s">
        <v>26</v>
      </c>
      <c r="J499" s="10" t="s">
        <v>26</v>
      </c>
      <c r="K499" s="10" t="s">
        <v>25</v>
      </c>
      <c r="L499" s="10" t="s">
        <v>25</v>
      </c>
      <c r="M499" s="10" t="s">
        <v>25</v>
      </c>
      <c r="N499" s="11" t="s">
        <v>2477</v>
      </c>
      <c r="O499" s="12" t="s">
        <v>2478</v>
      </c>
      <c r="P499" s="13" t="s">
        <v>2418</v>
      </c>
      <c r="Q499" s="7">
        <v>81202714807</v>
      </c>
      <c r="R499" s="14" t="str">
        <f>VLOOKUP(A499,'[1]RKP registar'!$B$2:$I$3775,5,FALSE)</f>
        <v>03048560</v>
      </c>
      <c r="S499" s="11" t="s">
        <v>2479</v>
      </c>
      <c r="T499" s="11" t="s">
        <v>653</v>
      </c>
      <c r="U499" s="15" t="str">
        <f t="shared" si="19"/>
        <v xml:space="preserve"> 42000</v>
      </c>
      <c r="V499" s="15" t="str">
        <f t="shared" si="18"/>
        <v>42000</v>
      </c>
      <c r="W499" s="9" t="str">
        <f>VLOOKUP(V499,[1]poštanski!$B$2:$G$1019,6,FALSE)</f>
        <v>VARAŽDINSKA</v>
      </c>
      <c r="X499" s="11" t="s">
        <v>2480</v>
      </c>
      <c r="Y499" s="11" t="s">
        <v>2481</v>
      </c>
      <c r="Z499" s="10">
        <v>74</v>
      </c>
      <c r="AA499" s="11" t="str">
        <f>VLOOKUP(A500,'[1]RKP registar'!$B$2:$I$3775,4,FALSE)</f>
        <v>109 - MINISTARSTVO PRAVOSUĐA I UPRAVE</v>
      </c>
    </row>
    <row r="500" spans="1:27" ht="27.6" x14ac:dyDescent="0.3">
      <c r="A500" s="7">
        <v>39019469578</v>
      </c>
      <c r="B500" s="2">
        <f>VLOOKUP(A500,'[1]RKP registar'!$B$2:$I$3775,2,FALSE)</f>
        <v>3332</v>
      </c>
      <c r="C500" s="8">
        <v>584</v>
      </c>
      <c r="D500" s="9" t="s">
        <v>24</v>
      </c>
      <c r="E500" s="10" t="s">
        <v>25</v>
      </c>
      <c r="F500" s="10" t="s">
        <v>26</v>
      </c>
      <c r="G500" s="10" t="s">
        <v>26</v>
      </c>
      <c r="H500" s="10" t="s">
        <v>26</v>
      </c>
      <c r="I500" s="10" t="s">
        <v>26</v>
      </c>
      <c r="J500" s="10" t="s">
        <v>26</v>
      </c>
      <c r="K500" s="10" t="s">
        <v>25</v>
      </c>
      <c r="L500" s="10" t="s">
        <v>25</v>
      </c>
      <c r="M500" s="10" t="s">
        <v>25</v>
      </c>
      <c r="N500" s="11" t="s">
        <v>2482</v>
      </c>
      <c r="O500" s="12" t="s">
        <v>2483</v>
      </c>
      <c r="P500" s="13" t="s">
        <v>2418</v>
      </c>
      <c r="Q500" s="7">
        <v>39019469578</v>
      </c>
      <c r="R500" s="14" t="str">
        <f>VLOOKUP(A500,'[1]RKP registar'!$B$2:$I$3775,5,FALSE)</f>
        <v>03159973</v>
      </c>
      <c r="S500" s="11" t="s">
        <v>2484</v>
      </c>
      <c r="T500" s="11" t="s">
        <v>151</v>
      </c>
      <c r="U500" s="15" t="str">
        <f t="shared" si="19"/>
        <v xml:space="preserve"> 23000</v>
      </c>
      <c r="V500" s="15" t="str">
        <f t="shared" si="18"/>
        <v>23000</v>
      </c>
      <c r="W500" s="9" t="str">
        <f>VLOOKUP(V500,[1]poštanski!$B$2:$G$1019,6,FALSE)</f>
        <v>ZADARSKA</v>
      </c>
      <c r="X500" s="11" t="s">
        <v>2485</v>
      </c>
      <c r="Y500" s="11" t="s">
        <v>2486</v>
      </c>
      <c r="Z500" s="10">
        <v>52</v>
      </c>
      <c r="AA500" s="11" t="str">
        <f>VLOOKUP(A501,'[1]RKP registar'!$B$2:$I$3775,4,FALSE)</f>
        <v>109 - MINISTARSTVO PRAVOSUĐA I UPRAVE</v>
      </c>
    </row>
    <row r="501" spans="1:27" ht="27.6" x14ac:dyDescent="0.3">
      <c r="A501" s="7">
        <v>92668153620</v>
      </c>
      <c r="B501" s="2">
        <f>VLOOKUP(A501,'[1]RKP registar'!$B$2:$I$3775,2,FALSE)</f>
        <v>3349</v>
      </c>
      <c r="C501" s="8">
        <v>585</v>
      </c>
      <c r="D501" s="9" t="s">
        <v>24</v>
      </c>
      <c r="E501" s="10" t="s">
        <v>25</v>
      </c>
      <c r="F501" s="10" t="s">
        <v>26</v>
      </c>
      <c r="G501" s="10" t="s">
        <v>26</v>
      </c>
      <c r="H501" s="10" t="s">
        <v>26</v>
      </c>
      <c r="I501" s="10" t="s">
        <v>26</v>
      </c>
      <c r="J501" s="10" t="s">
        <v>26</v>
      </c>
      <c r="K501" s="10" t="s">
        <v>25</v>
      </c>
      <c r="L501" s="10" t="s">
        <v>25</v>
      </c>
      <c r="M501" s="10" t="s">
        <v>25</v>
      </c>
      <c r="N501" s="11" t="s">
        <v>2487</v>
      </c>
      <c r="O501" s="12" t="s">
        <v>162</v>
      </c>
      <c r="P501" s="13" t="s">
        <v>2418</v>
      </c>
      <c r="Q501" s="7">
        <v>92668153620</v>
      </c>
      <c r="R501" s="14" t="str">
        <f>VLOOKUP(A501,'[1]RKP registar'!$B$2:$I$3775,5,FALSE)</f>
        <v>03226476</v>
      </c>
      <c r="S501" s="11" t="s">
        <v>2488</v>
      </c>
      <c r="T501" s="11" t="s">
        <v>31</v>
      </c>
      <c r="U501" s="15" t="str">
        <f t="shared" si="19"/>
        <v xml:space="preserve"> 10000</v>
      </c>
      <c r="V501" s="15" t="str">
        <f t="shared" si="18"/>
        <v>10000</v>
      </c>
      <c r="W501" s="9" t="str">
        <f>VLOOKUP(V501,[1]poštanski!$B$2:$G$1019,6,FALSE)</f>
        <v>GRAD ZAGREB</v>
      </c>
      <c r="X501" s="11" t="s">
        <v>2489</v>
      </c>
      <c r="Y501" s="11" t="s">
        <v>169</v>
      </c>
      <c r="Z501" s="10">
        <v>343</v>
      </c>
      <c r="AA501" s="11" t="str">
        <f>VLOOKUP(A502,'[1]RKP registar'!$B$2:$I$3775,4,FALSE)</f>
        <v>109 - MINISTARSTVO PRAVOSUĐA I UPRAVE</v>
      </c>
    </row>
    <row r="502" spans="1:27" ht="27.6" x14ac:dyDescent="0.3">
      <c r="A502" s="7">
        <v>13812320938</v>
      </c>
      <c r="B502" s="2">
        <f>VLOOKUP(A502,'[1]RKP registar'!$B$2:$I$3775,2,FALSE)</f>
        <v>3148</v>
      </c>
      <c r="C502" s="8">
        <v>586</v>
      </c>
      <c r="D502" s="9" t="s">
        <v>24</v>
      </c>
      <c r="E502" s="10" t="s">
        <v>25</v>
      </c>
      <c r="F502" s="10" t="s">
        <v>26</v>
      </c>
      <c r="G502" s="10" t="s">
        <v>26</v>
      </c>
      <c r="H502" s="10" t="s">
        <v>26</v>
      </c>
      <c r="I502" s="10" t="s">
        <v>26</v>
      </c>
      <c r="J502" s="10" t="s">
        <v>26</v>
      </c>
      <c r="K502" s="10" t="s">
        <v>25</v>
      </c>
      <c r="L502" s="10" t="s">
        <v>25</v>
      </c>
      <c r="M502" s="10" t="s">
        <v>25</v>
      </c>
      <c r="N502" s="11" t="s">
        <v>2490</v>
      </c>
      <c r="O502" s="12" t="s">
        <v>2491</v>
      </c>
      <c r="P502" s="13" t="s">
        <v>2418</v>
      </c>
      <c r="Q502" s="7">
        <v>13812320938</v>
      </c>
      <c r="R502" s="14" t="str">
        <f>VLOOKUP(A502,'[1]RKP registar'!$B$2:$I$3775,5,FALSE)</f>
        <v>03283089</v>
      </c>
      <c r="S502" s="11" t="s">
        <v>2492</v>
      </c>
      <c r="T502" s="11" t="s">
        <v>31</v>
      </c>
      <c r="U502" s="15" t="str">
        <f t="shared" si="19"/>
        <v xml:space="preserve"> 10000</v>
      </c>
      <c r="V502" s="15" t="str">
        <f t="shared" si="18"/>
        <v>10000</v>
      </c>
      <c r="W502" s="9" t="str">
        <f>VLOOKUP(V502,[1]poštanski!$B$2:$G$1019,6,FALSE)</f>
        <v>GRAD ZAGREB</v>
      </c>
      <c r="X502" s="11" t="s">
        <v>2493</v>
      </c>
      <c r="Y502" s="11" t="s">
        <v>2494</v>
      </c>
      <c r="Z502" s="10">
        <v>132</v>
      </c>
      <c r="AA502" s="11" t="e">
        <f>VLOOKUP(A503,'[1]RKP registar'!$B$2:$I$3775,4,FALSE)</f>
        <v>#N/A</v>
      </c>
    </row>
    <row r="503" spans="1:27" ht="27.6" x14ac:dyDescent="0.3">
      <c r="A503" s="7">
        <v>43612062527</v>
      </c>
      <c r="B503" s="2" t="e">
        <f>VLOOKUP(A503,'[1]RKP registar'!$B$2:$I$3775,2,FALSE)</f>
        <v>#N/A</v>
      </c>
      <c r="C503" s="8">
        <v>587</v>
      </c>
      <c r="D503" s="9" t="s">
        <v>24</v>
      </c>
      <c r="E503" s="10" t="s">
        <v>25</v>
      </c>
      <c r="F503" s="10" t="s">
        <v>26</v>
      </c>
      <c r="G503" s="10" t="s">
        <v>25</v>
      </c>
      <c r="H503" s="10" t="s">
        <v>26</v>
      </c>
      <c r="I503" s="10" t="s">
        <v>26</v>
      </c>
      <c r="J503" s="10" t="s">
        <v>26</v>
      </c>
      <c r="K503" s="10" t="s">
        <v>25</v>
      </c>
      <c r="L503" s="10" t="s">
        <v>25</v>
      </c>
      <c r="M503" s="10" t="s">
        <v>25</v>
      </c>
      <c r="N503" s="11" t="s">
        <v>2495</v>
      </c>
      <c r="O503" s="32" t="s">
        <v>2496</v>
      </c>
      <c r="P503" s="13" t="s">
        <v>36</v>
      </c>
      <c r="Q503" s="7">
        <v>43612062527</v>
      </c>
      <c r="R503" s="14" t="e">
        <f>VLOOKUP(A503,'[1]RKP registar'!$B$2:$I$3775,5,FALSE)</f>
        <v>#N/A</v>
      </c>
      <c r="S503" s="11" t="s">
        <v>2497</v>
      </c>
      <c r="T503" s="11" t="s">
        <v>1686</v>
      </c>
      <c r="U503" s="28">
        <v>10000</v>
      </c>
      <c r="V503" s="15" t="str">
        <f t="shared" si="18"/>
        <v>10000</v>
      </c>
      <c r="W503" s="9" t="str">
        <f>VLOOKUP(V503,[1]poštanski!$B$2:$G$1019,6,FALSE)</f>
        <v>GRAD ZAGREB</v>
      </c>
      <c r="X503" s="11"/>
      <c r="Y503" s="11"/>
      <c r="Z503" s="10"/>
      <c r="AA503" s="11" t="str">
        <f>VLOOKUP(A504,'[1]RKP registar'!$B$2:$I$3775,4,FALSE)</f>
        <v>086 - MINISTARSTVO RADA, MIROVINSKOGA SUSTAVA, OBITELJI I SOCIJALNE POLITIKE</v>
      </c>
    </row>
    <row r="504" spans="1:27" ht="27.6" x14ac:dyDescent="0.3">
      <c r="A504" s="7">
        <v>20502470829</v>
      </c>
      <c r="B504" s="2">
        <f>VLOOKUP(A504,'[1]RKP registar'!$B$2:$I$3775,2,FALSE)</f>
        <v>48242</v>
      </c>
      <c r="C504" s="8">
        <v>588</v>
      </c>
      <c r="D504" s="9" t="s">
        <v>24</v>
      </c>
      <c r="E504" s="10" t="s">
        <v>25</v>
      </c>
      <c r="F504" s="10" t="s">
        <v>26</v>
      </c>
      <c r="G504" s="10" t="s">
        <v>25</v>
      </c>
      <c r="H504" s="10" t="s">
        <v>26</v>
      </c>
      <c r="I504" s="10" t="s">
        <v>26</v>
      </c>
      <c r="J504" s="10" t="s">
        <v>26</v>
      </c>
      <c r="K504" s="10" t="s">
        <v>25</v>
      </c>
      <c r="L504" s="10" t="s">
        <v>25</v>
      </c>
      <c r="M504" s="10" t="s">
        <v>25</v>
      </c>
      <c r="N504" s="11" t="s">
        <v>2498</v>
      </c>
      <c r="O504" s="12" t="s">
        <v>2499</v>
      </c>
      <c r="P504" s="13" t="s">
        <v>65</v>
      </c>
      <c r="Q504" s="7">
        <v>20502470829</v>
      </c>
      <c r="R504" s="14" t="str">
        <f>VLOOKUP(A504,'[1]RKP registar'!$B$2:$I$3775,5,FALSE)</f>
        <v>04166159</v>
      </c>
      <c r="S504" s="11" t="s">
        <v>2500</v>
      </c>
      <c r="T504" s="11" t="s">
        <v>31</v>
      </c>
      <c r="U504" s="15" t="str">
        <f t="shared" ref="U504:U538" si="20">LEFT(T504,6)</f>
        <v xml:space="preserve"> 10000</v>
      </c>
      <c r="V504" s="15" t="str">
        <f t="shared" si="18"/>
        <v>10000</v>
      </c>
      <c r="W504" s="9" t="str">
        <f>VLOOKUP(V504,[1]poštanski!$B$2:$G$1019,6,FALSE)</f>
        <v>GRAD ZAGREB</v>
      </c>
      <c r="X504" s="11" t="s">
        <v>2501</v>
      </c>
      <c r="Y504" s="11" t="s">
        <v>2502</v>
      </c>
      <c r="Z504" s="10">
        <v>226</v>
      </c>
      <c r="AA504" s="11" t="str">
        <f>VLOOKUP(A505,'[1]RKP registar'!$B$2:$I$3775,4,FALSE)</f>
        <v>055 - MINISTARSTVO KULTURE I MEDIJA</v>
      </c>
    </row>
    <row r="505" spans="1:27" ht="27.6" x14ac:dyDescent="0.3">
      <c r="A505" s="7">
        <v>78141312758</v>
      </c>
      <c r="B505" s="2">
        <f>VLOOKUP(A505,'[1]RKP registar'!$B$2:$I$3775,2,FALSE)</f>
        <v>22347</v>
      </c>
      <c r="C505" s="8">
        <v>589</v>
      </c>
      <c r="D505" s="9" t="s">
        <v>24</v>
      </c>
      <c r="E505" s="10" t="s">
        <v>25</v>
      </c>
      <c r="F505" s="10" t="s">
        <v>26</v>
      </c>
      <c r="G505" s="10" t="s">
        <v>26</v>
      </c>
      <c r="H505" s="10" t="s">
        <v>26</v>
      </c>
      <c r="I505" s="10" t="s">
        <v>26</v>
      </c>
      <c r="J505" s="10" t="s">
        <v>26</v>
      </c>
      <c r="K505" s="10" t="s">
        <v>25</v>
      </c>
      <c r="L505" s="10" t="s">
        <v>25</v>
      </c>
      <c r="M505" s="10" t="s">
        <v>25</v>
      </c>
      <c r="N505" s="11" t="s">
        <v>2503</v>
      </c>
      <c r="O505" s="12" t="s">
        <v>2504</v>
      </c>
      <c r="P505" s="13" t="s">
        <v>29</v>
      </c>
      <c r="Q505" s="7">
        <v>78141312758</v>
      </c>
      <c r="R505" s="14" t="str">
        <f>VLOOKUP(A505,'[1]RKP registar'!$B$2:$I$3775,5,FALSE)</f>
        <v>01425684</v>
      </c>
      <c r="S505" s="11" t="s">
        <v>2505</v>
      </c>
      <c r="T505" s="11" t="s">
        <v>31</v>
      </c>
      <c r="U505" s="15" t="str">
        <f t="shared" si="20"/>
        <v xml:space="preserve"> 10000</v>
      </c>
      <c r="V505" s="15" t="str">
        <f t="shared" si="18"/>
        <v>10000</v>
      </c>
      <c r="W505" s="9" t="str">
        <f>VLOOKUP(V505,[1]poštanski!$B$2:$G$1019,6,FALSE)</f>
        <v>GRAD ZAGREB</v>
      </c>
      <c r="X505" s="11" t="s">
        <v>2506</v>
      </c>
      <c r="Y505" s="11" t="s">
        <v>2507</v>
      </c>
      <c r="Z505" s="10">
        <v>28</v>
      </c>
      <c r="AA505" s="11" t="str">
        <f>VLOOKUP(A506,'[1]RKP registar'!$B$2:$I$3775,4,FALSE)</f>
        <v>080 - MINISTARSTVO ZNANOSTI I OBRAZOVANJA</v>
      </c>
    </row>
    <row r="506" spans="1:27" ht="27.6" x14ac:dyDescent="0.3">
      <c r="A506" s="7">
        <v>50952646228</v>
      </c>
      <c r="B506" s="2">
        <f>VLOOKUP(A506,'[1]RKP registar'!$B$2:$I$3775,2,FALSE)</f>
        <v>22832</v>
      </c>
      <c r="C506" s="8">
        <v>590</v>
      </c>
      <c r="D506" s="9" t="s">
        <v>24</v>
      </c>
      <c r="E506" s="10" t="s">
        <v>25</v>
      </c>
      <c r="F506" s="10" t="s">
        <v>26</v>
      </c>
      <c r="G506" s="10" t="s">
        <v>26</v>
      </c>
      <c r="H506" s="10" t="s">
        <v>26</v>
      </c>
      <c r="I506" s="10" t="s">
        <v>26</v>
      </c>
      <c r="J506" s="10" t="s">
        <v>26</v>
      </c>
      <c r="K506" s="10" t="s">
        <v>25</v>
      </c>
      <c r="L506" s="10" t="s">
        <v>25</v>
      </c>
      <c r="M506" s="10" t="s">
        <v>25</v>
      </c>
      <c r="N506" s="11" t="s">
        <v>2508</v>
      </c>
      <c r="O506" s="12" t="s">
        <v>2509</v>
      </c>
      <c r="P506" s="13" t="s">
        <v>593</v>
      </c>
      <c r="Q506" s="7">
        <v>50952646228</v>
      </c>
      <c r="R506" s="14" t="str">
        <f>VLOOKUP(A506,'[1]RKP registar'!$B$2:$I$3775,5,FALSE)</f>
        <v>01274597</v>
      </c>
      <c r="S506" s="11" t="s">
        <v>2510</v>
      </c>
      <c r="T506" s="11" t="s">
        <v>31</v>
      </c>
      <c r="U506" s="15" t="str">
        <f t="shared" si="20"/>
        <v xml:space="preserve"> 10000</v>
      </c>
      <c r="V506" s="15" t="str">
        <f t="shared" si="18"/>
        <v>10000</v>
      </c>
      <c r="W506" s="9" t="str">
        <f>VLOOKUP(V506,[1]poštanski!$B$2:$G$1019,6,FALSE)</f>
        <v>GRAD ZAGREB</v>
      </c>
      <c r="X506" s="11" t="s">
        <v>2511</v>
      </c>
      <c r="Y506" s="11" t="s">
        <v>2512</v>
      </c>
      <c r="Z506" s="10">
        <v>113</v>
      </c>
      <c r="AA506" s="11" t="str">
        <f>VLOOKUP(A507,'[1]RKP registar'!$B$2:$I$3775,4,FALSE)</f>
        <v>109 - MINISTARSTVO PRAVOSUĐA I UPRAVE</v>
      </c>
    </row>
    <row r="507" spans="1:27" ht="27.6" x14ac:dyDescent="0.3">
      <c r="A507" s="7">
        <v>26346076385</v>
      </c>
      <c r="B507" s="2">
        <f>VLOOKUP(A507,'[1]RKP registar'!$B$2:$I$3775,2,FALSE)</f>
        <v>20743</v>
      </c>
      <c r="C507" s="8">
        <v>591</v>
      </c>
      <c r="D507" s="9" t="s">
        <v>24</v>
      </c>
      <c r="E507" s="10" t="s">
        <v>25</v>
      </c>
      <c r="F507" s="10" t="s">
        <v>26</v>
      </c>
      <c r="G507" s="10" t="s">
        <v>26</v>
      </c>
      <c r="H507" s="10" t="s">
        <v>26</v>
      </c>
      <c r="I507" s="10" t="s">
        <v>26</v>
      </c>
      <c r="J507" s="10" t="s">
        <v>26</v>
      </c>
      <c r="K507" s="10" t="s">
        <v>25</v>
      </c>
      <c r="L507" s="10" t="s">
        <v>25</v>
      </c>
      <c r="M507" s="10" t="s">
        <v>25</v>
      </c>
      <c r="N507" s="11" t="s">
        <v>2513</v>
      </c>
      <c r="O507" s="12" t="s">
        <v>2514</v>
      </c>
      <c r="P507" s="13" t="s">
        <v>2418</v>
      </c>
      <c r="Q507" s="7">
        <v>26346076385</v>
      </c>
      <c r="R507" s="14" t="str">
        <f>VLOOKUP(A507,'[1]RKP registar'!$B$2:$I$3775,5,FALSE)</f>
        <v>03308677</v>
      </c>
      <c r="S507" s="11" t="s">
        <v>1573</v>
      </c>
      <c r="T507" s="11" t="s">
        <v>468</v>
      </c>
      <c r="U507" s="15" t="str">
        <f t="shared" si="20"/>
        <v xml:space="preserve"> 43000</v>
      </c>
      <c r="V507" s="15" t="str">
        <f t="shared" si="18"/>
        <v>43000</v>
      </c>
      <c r="W507" s="9" t="str">
        <f>VLOOKUP(V507,[1]poštanski!$B$2:$G$1019,6,FALSE)</f>
        <v>BJELOVARSKO-BILOGORSKA</v>
      </c>
      <c r="X507" s="11" t="s">
        <v>2515</v>
      </c>
      <c r="Y507" s="11" t="s">
        <v>2516</v>
      </c>
      <c r="Z507" s="10">
        <v>55</v>
      </c>
      <c r="AA507" s="11" t="str">
        <f>VLOOKUP(A508,'[1]RKP registar'!$B$2:$I$3775,4,FALSE)</f>
        <v>109 - MINISTARSTVO PRAVOSUĐA I UPRAVE</v>
      </c>
    </row>
    <row r="508" spans="1:27" ht="27.6" x14ac:dyDescent="0.3">
      <c r="A508" s="7">
        <v>89577096924</v>
      </c>
      <c r="B508" s="2">
        <f>VLOOKUP(A508,'[1]RKP registar'!$B$2:$I$3775,2,FALSE)</f>
        <v>3390</v>
      </c>
      <c r="C508" s="8">
        <v>592</v>
      </c>
      <c r="D508" s="9" t="s">
        <v>24</v>
      </c>
      <c r="E508" s="10" t="s">
        <v>25</v>
      </c>
      <c r="F508" s="10" t="s">
        <v>26</v>
      </c>
      <c r="G508" s="10" t="s">
        <v>26</v>
      </c>
      <c r="H508" s="10" t="s">
        <v>26</v>
      </c>
      <c r="I508" s="10" t="s">
        <v>26</v>
      </c>
      <c r="J508" s="10" t="s">
        <v>26</v>
      </c>
      <c r="K508" s="10" t="s">
        <v>25</v>
      </c>
      <c r="L508" s="10" t="s">
        <v>25</v>
      </c>
      <c r="M508" s="10" t="s">
        <v>25</v>
      </c>
      <c r="N508" s="11" t="s">
        <v>2517</v>
      </c>
      <c r="O508" s="12" t="s">
        <v>2518</v>
      </c>
      <c r="P508" s="13" t="s">
        <v>2418</v>
      </c>
      <c r="Q508" s="7">
        <v>89577096924</v>
      </c>
      <c r="R508" s="14" t="str">
        <f>VLOOKUP(A508,'[1]RKP registar'!$B$2:$I$3775,5,FALSE)</f>
        <v>03304680</v>
      </c>
      <c r="S508" s="11" t="s">
        <v>1582</v>
      </c>
      <c r="T508" s="11" t="s">
        <v>394</v>
      </c>
      <c r="U508" s="15" t="str">
        <f t="shared" si="20"/>
        <v xml:space="preserve"> 20000</v>
      </c>
      <c r="V508" s="15" t="str">
        <f t="shared" si="18"/>
        <v>20000</v>
      </c>
      <c r="W508" s="9" t="str">
        <f>VLOOKUP(V508,[1]poštanski!$B$2:$G$1019,6,FALSE)</f>
        <v>DUBROVAČKO-NERETVANSKA</v>
      </c>
      <c r="X508" s="11" t="s">
        <v>2519</v>
      </c>
      <c r="Y508" s="11" t="s">
        <v>2520</v>
      </c>
      <c r="Z508" s="10">
        <v>31</v>
      </c>
      <c r="AA508" s="11" t="str">
        <f>VLOOKUP(A509,'[1]RKP registar'!$B$2:$I$3775,4,FALSE)</f>
        <v>109 - MINISTARSTVO PRAVOSUĐA I UPRAVE</v>
      </c>
    </row>
    <row r="509" spans="1:27" ht="27.6" x14ac:dyDescent="0.3">
      <c r="A509" s="7">
        <v>3592261620</v>
      </c>
      <c r="B509" s="2">
        <f>VLOOKUP(A509,'[1]RKP registar'!$B$2:$I$3775,2,FALSE)</f>
        <v>3412</v>
      </c>
      <c r="C509" s="8">
        <v>593</v>
      </c>
      <c r="D509" s="9" t="s">
        <v>24</v>
      </c>
      <c r="E509" s="10" t="s">
        <v>25</v>
      </c>
      <c r="F509" s="10" t="s">
        <v>26</v>
      </c>
      <c r="G509" s="10" t="s">
        <v>26</v>
      </c>
      <c r="H509" s="10" t="s">
        <v>26</v>
      </c>
      <c r="I509" s="10" t="s">
        <v>26</v>
      </c>
      <c r="J509" s="10" t="s">
        <v>26</v>
      </c>
      <c r="K509" s="10" t="s">
        <v>25</v>
      </c>
      <c r="L509" s="10" t="s">
        <v>25</v>
      </c>
      <c r="M509" s="10" t="s">
        <v>25</v>
      </c>
      <c r="N509" s="11" t="s">
        <v>2521</v>
      </c>
      <c r="O509" s="12" t="s">
        <v>2522</v>
      </c>
      <c r="P509" s="13" t="s">
        <v>2418</v>
      </c>
      <c r="Q509" s="7">
        <v>3592261620</v>
      </c>
      <c r="R509" s="14" t="str">
        <f>VLOOKUP(A509,'[1]RKP registar'!$B$2:$I$3775,5,FALSE)</f>
        <v>03123502</v>
      </c>
      <c r="S509" s="11" t="s">
        <v>1590</v>
      </c>
      <c r="T509" s="11" t="s">
        <v>307</v>
      </c>
      <c r="U509" s="15" t="str">
        <f t="shared" si="20"/>
        <v xml:space="preserve"> 47000</v>
      </c>
      <c r="V509" s="15" t="str">
        <f t="shared" si="18"/>
        <v>47000</v>
      </c>
      <c r="W509" s="9" t="str">
        <f>VLOOKUP(V509,[1]poštanski!$B$2:$G$1019,6,FALSE)</f>
        <v>KARLOVAČKA</v>
      </c>
      <c r="X509" s="11" t="s">
        <v>2523</v>
      </c>
      <c r="Y509" s="11" t="s">
        <v>2524</v>
      </c>
      <c r="Z509" s="10">
        <v>43</v>
      </c>
      <c r="AA509" s="11" t="str">
        <f>VLOOKUP(A510,'[1]RKP registar'!$B$2:$I$3775,4,FALSE)</f>
        <v>109 - MINISTARSTVO PRAVOSUĐA I UPRAVE</v>
      </c>
    </row>
    <row r="510" spans="1:27" ht="27.6" x14ac:dyDescent="0.3">
      <c r="A510" s="7">
        <v>84896920817</v>
      </c>
      <c r="B510" s="2">
        <f>VLOOKUP(A510,'[1]RKP registar'!$B$2:$I$3775,2,FALSE)</f>
        <v>3429</v>
      </c>
      <c r="C510" s="8">
        <v>594</v>
      </c>
      <c r="D510" s="9" t="s">
        <v>24</v>
      </c>
      <c r="E510" s="10" t="s">
        <v>25</v>
      </c>
      <c r="F510" s="10" t="s">
        <v>26</v>
      </c>
      <c r="G510" s="10" t="s">
        <v>26</v>
      </c>
      <c r="H510" s="10" t="s">
        <v>26</v>
      </c>
      <c r="I510" s="10" t="s">
        <v>26</v>
      </c>
      <c r="J510" s="10" t="s">
        <v>26</v>
      </c>
      <c r="K510" s="10" t="s">
        <v>25</v>
      </c>
      <c r="L510" s="10" t="s">
        <v>25</v>
      </c>
      <c r="M510" s="10" t="s">
        <v>25</v>
      </c>
      <c r="N510" s="11" t="s">
        <v>2525</v>
      </c>
      <c r="O510" s="12" t="s">
        <v>2526</v>
      </c>
      <c r="P510" s="13" t="s">
        <v>2418</v>
      </c>
      <c r="Q510" s="7">
        <v>84896920817</v>
      </c>
      <c r="R510" s="14" t="str">
        <f>VLOOKUP(A510,'[1]RKP registar'!$B$2:$I$3775,5,FALSE)</f>
        <v>03014819</v>
      </c>
      <c r="S510" s="11" t="s">
        <v>1484</v>
      </c>
      <c r="T510" s="11" t="s">
        <v>140</v>
      </c>
      <c r="U510" s="15" t="str">
        <f t="shared" si="20"/>
        <v xml:space="preserve"> 31000</v>
      </c>
      <c r="V510" s="15" t="str">
        <f t="shared" si="18"/>
        <v>31000</v>
      </c>
      <c r="W510" s="9" t="str">
        <f>VLOOKUP(V510,[1]poštanski!$B$2:$G$1019,6,FALSE)</f>
        <v>OSJEČKO-BARANJSKA</v>
      </c>
      <c r="X510" s="11" t="s">
        <v>2527</v>
      </c>
      <c r="Y510" s="11" t="s">
        <v>2528</v>
      </c>
      <c r="Z510" s="10">
        <v>83</v>
      </c>
      <c r="AA510" s="11" t="str">
        <f>VLOOKUP(A511,'[1]RKP registar'!$B$2:$I$3775,4,FALSE)</f>
        <v>109 - MINISTARSTVO PRAVOSUĐA I UPRAVE</v>
      </c>
    </row>
    <row r="511" spans="1:27" ht="27.6" x14ac:dyDescent="0.3">
      <c r="A511" s="7">
        <v>69281755283</v>
      </c>
      <c r="B511" s="2">
        <f>VLOOKUP(A511,'[1]RKP registar'!$B$2:$I$3775,2,FALSE)</f>
        <v>3445</v>
      </c>
      <c r="C511" s="8">
        <v>595</v>
      </c>
      <c r="D511" s="9" t="s">
        <v>24</v>
      </c>
      <c r="E511" s="10" t="s">
        <v>25</v>
      </c>
      <c r="F511" s="10" t="s">
        <v>26</v>
      </c>
      <c r="G511" s="10" t="s">
        <v>26</v>
      </c>
      <c r="H511" s="10" t="s">
        <v>26</v>
      </c>
      <c r="I511" s="10" t="s">
        <v>26</v>
      </c>
      <c r="J511" s="10" t="s">
        <v>26</v>
      </c>
      <c r="K511" s="10" t="s">
        <v>25</v>
      </c>
      <c r="L511" s="10" t="s">
        <v>25</v>
      </c>
      <c r="M511" s="10" t="s">
        <v>25</v>
      </c>
      <c r="N511" s="11" t="s">
        <v>2529</v>
      </c>
      <c r="O511" s="12" t="s">
        <v>2530</v>
      </c>
      <c r="P511" s="13" t="s">
        <v>2418</v>
      </c>
      <c r="Q511" s="7">
        <v>69281755283</v>
      </c>
      <c r="R511" s="14" t="str">
        <f>VLOOKUP(A511,'[1]RKP registar'!$B$2:$I$3775,5,FALSE)</f>
        <v>03204138</v>
      </c>
      <c r="S511" s="11" t="s">
        <v>2531</v>
      </c>
      <c r="T511" s="11" t="s">
        <v>623</v>
      </c>
      <c r="U511" s="15" t="str">
        <f t="shared" si="20"/>
        <v xml:space="preserve"> 52000</v>
      </c>
      <c r="V511" s="15" t="str">
        <f t="shared" si="18"/>
        <v>52000</v>
      </c>
      <c r="W511" s="9" t="str">
        <f>VLOOKUP(V511,[1]poštanski!$B$2:$G$1019,6,FALSE)</f>
        <v>ISTARSKA</v>
      </c>
      <c r="X511" s="11" t="s">
        <v>2532</v>
      </c>
      <c r="Y511" s="11" t="s">
        <v>2533</v>
      </c>
      <c r="Z511" s="10">
        <v>64</v>
      </c>
      <c r="AA511" s="11" t="str">
        <f>VLOOKUP(A512,'[1]RKP registar'!$B$2:$I$3775,4,FALSE)</f>
        <v>109 - MINISTARSTVO PRAVOSUĐA I UPRAVE</v>
      </c>
    </row>
    <row r="512" spans="1:27" ht="27.6" x14ac:dyDescent="0.3">
      <c r="A512" s="7">
        <v>22883124500</v>
      </c>
      <c r="B512" s="2">
        <f>VLOOKUP(A512,'[1]RKP registar'!$B$2:$I$3775,2,FALSE)</f>
        <v>3453</v>
      </c>
      <c r="C512" s="8">
        <v>596</v>
      </c>
      <c r="D512" s="9" t="s">
        <v>24</v>
      </c>
      <c r="E512" s="10" t="s">
        <v>25</v>
      </c>
      <c r="F512" s="10" t="s">
        <v>26</v>
      </c>
      <c r="G512" s="10" t="s">
        <v>26</v>
      </c>
      <c r="H512" s="10" t="s">
        <v>26</v>
      </c>
      <c r="I512" s="10" t="s">
        <v>26</v>
      </c>
      <c r="J512" s="10" t="s">
        <v>26</v>
      </c>
      <c r="K512" s="10" t="s">
        <v>25</v>
      </c>
      <c r="L512" s="10" t="s">
        <v>25</v>
      </c>
      <c r="M512" s="10" t="s">
        <v>25</v>
      </c>
      <c r="N512" s="11" t="s">
        <v>2534</v>
      </c>
      <c r="O512" s="12" t="s">
        <v>2535</v>
      </c>
      <c r="P512" s="13" t="s">
        <v>2418</v>
      </c>
      <c r="Q512" s="7">
        <v>22883124500</v>
      </c>
      <c r="R512" s="14" t="str">
        <f>VLOOKUP(A512,'[1]RKP registar'!$B$2:$I$3775,5,FALSE)</f>
        <v>03321401</v>
      </c>
      <c r="S512" s="11" t="s">
        <v>1504</v>
      </c>
      <c r="T512" s="11" t="s">
        <v>243</v>
      </c>
      <c r="U512" s="15" t="str">
        <f t="shared" si="20"/>
        <v xml:space="preserve"> 51000</v>
      </c>
      <c r="V512" s="15" t="str">
        <f t="shared" si="18"/>
        <v>51000</v>
      </c>
      <c r="W512" s="9" t="str">
        <f>VLOOKUP(V512,[1]poštanski!$B$2:$G$1019,6,FALSE)</f>
        <v>PRIMORSKO-GORANSKA</v>
      </c>
      <c r="X512" s="11" t="s">
        <v>2536</v>
      </c>
      <c r="Y512" s="11" t="s">
        <v>2537</v>
      </c>
      <c r="Z512" s="10">
        <v>87</v>
      </c>
      <c r="AA512" s="11" t="str">
        <f>VLOOKUP(A513,'[1]RKP registar'!$B$2:$I$3775,4,FALSE)</f>
        <v>109 - MINISTARSTVO PRAVOSUĐA I UPRAVE</v>
      </c>
    </row>
    <row r="513" spans="1:27" ht="12.75" customHeight="1" x14ac:dyDescent="0.3">
      <c r="A513" s="7">
        <v>27877699046</v>
      </c>
      <c r="B513" s="2">
        <f>VLOOKUP(A513,'[1]RKP registar'!$B$2:$I$3775,2,FALSE)</f>
        <v>3461</v>
      </c>
      <c r="C513" s="8">
        <v>597</v>
      </c>
      <c r="D513" s="9" t="s">
        <v>24</v>
      </c>
      <c r="E513" s="10" t="s">
        <v>25</v>
      </c>
      <c r="F513" s="10" t="s">
        <v>26</v>
      </c>
      <c r="G513" s="10" t="s">
        <v>26</v>
      </c>
      <c r="H513" s="10" t="s">
        <v>26</v>
      </c>
      <c r="I513" s="10" t="s">
        <v>26</v>
      </c>
      <c r="J513" s="10" t="s">
        <v>26</v>
      </c>
      <c r="K513" s="10" t="s">
        <v>25</v>
      </c>
      <c r="L513" s="10" t="s">
        <v>25</v>
      </c>
      <c r="M513" s="10" t="s">
        <v>25</v>
      </c>
      <c r="N513" s="11" t="s">
        <v>2538</v>
      </c>
      <c r="O513" s="12" t="s">
        <v>2539</v>
      </c>
      <c r="P513" s="13" t="s">
        <v>2418</v>
      </c>
      <c r="Q513" s="7">
        <v>27877699046</v>
      </c>
      <c r="R513" s="14" t="str">
        <f>VLOOKUP(A513,'[1]RKP registar'!$B$2:$I$3775,5,FALSE)</f>
        <v>03314731</v>
      </c>
      <c r="S513" s="11" t="s">
        <v>2540</v>
      </c>
      <c r="T513" s="11" t="s">
        <v>411</v>
      </c>
      <c r="U513" s="15" t="str">
        <f t="shared" si="20"/>
        <v xml:space="preserve"> 44000</v>
      </c>
      <c r="V513" s="15" t="str">
        <f t="shared" si="18"/>
        <v>44000</v>
      </c>
      <c r="W513" s="9" t="str">
        <f>VLOOKUP(V513,[1]poštanski!$B$2:$G$1019,6,FALSE)</f>
        <v>SISAČKO-MOSLAVAČKA</v>
      </c>
      <c r="X513" s="11" t="s">
        <v>2541</v>
      </c>
      <c r="Y513" s="11" t="s">
        <v>2542</v>
      </c>
      <c r="Z513" s="10">
        <v>54</v>
      </c>
      <c r="AA513" s="11" t="str">
        <f>VLOOKUP(A514,'[1]RKP registar'!$B$2:$I$3775,4,FALSE)</f>
        <v>109 - MINISTARSTVO PRAVOSUĐA I UPRAVE</v>
      </c>
    </row>
    <row r="514" spans="1:27" ht="12.75" customHeight="1" x14ac:dyDescent="0.3">
      <c r="A514" s="7">
        <v>88717538459</v>
      </c>
      <c r="B514" s="2">
        <f>VLOOKUP(A514,'[1]RKP registar'!$B$2:$I$3775,2,FALSE)</f>
        <v>20778</v>
      </c>
      <c r="C514" s="8">
        <v>598</v>
      </c>
      <c r="D514" s="9" t="s">
        <v>24</v>
      </c>
      <c r="E514" s="10" t="s">
        <v>25</v>
      </c>
      <c r="F514" s="10" t="s">
        <v>26</v>
      </c>
      <c r="G514" s="10" t="s">
        <v>26</v>
      </c>
      <c r="H514" s="10" t="s">
        <v>26</v>
      </c>
      <c r="I514" s="10" t="s">
        <v>26</v>
      </c>
      <c r="J514" s="10" t="s">
        <v>26</v>
      </c>
      <c r="K514" s="10" t="s">
        <v>25</v>
      </c>
      <c r="L514" s="10" t="s">
        <v>25</v>
      </c>
      <c r="M514" s="10" t="s">
        <v>25</v>
      </c>
      <c r="N514" s="11" t="s">
        <v>2543</v>
      </c>
      <c r="O514" s="24" t="s">
        <v>2544</v>
      </c>
      <c r="P514" s="13" t="s">
        <v>2418</v>
      </c>
      <c r="Q514" s="7">
        <v>88717538459</v>
      </c>
      <c r="R514" s="14" t="str">
        <f>VLOOKUP(A514,'[1]RKP registar'!$B$2:$I$3775,5,FALSE)</f>
        <v>01228226</v>
      </c>
      <c r="S514" s="11" t="s">
        <v>2545</v>
      </c>
      <c r="T514" s="11" t="s">
        <v>268</v>
      </c>
      <c r="U514" s="15" t="str">
        <f t="shared" si="20"/>
        <v xml:space="preserve"> 35000</v>
      </c>
      <c r="V514" s="15" t="str">
        <f t="shared" ref="V514:V542" si="21">RIGHT(U514,5)</f>
        <v>35000</v>
      </c>
      <c r="W514" s="9" t="str">
        <f>VLOOKUP(V514,[1]poštanski!$B$2:$G$1019,6,FALSE)</f>
        <v>BRODSKO-POSAVSKA</v>
      </c>
      <c r="X514" s="11" t="s">
        <v>2546</v>
      </c>
      <c r="Y514" s="11" t="s">
        <v>2547</v>
      </c>
      <c r="Z514" s="10">
        <v>48</v>
      </c>
      <c r="AA514" s="11" t="str">
        <f>VLOOKUP(A515,'[1]RKP registar'!$B$2:$I$3775,4,FALSE)</f>
        <v>109 - MINISTARSTVO PRAVOSUĐA I UPRAVE</v>
      </c>
    </row>
    <row r="515" spans="1:27" ht="27.6" x14ac:dyDescent="0.3">
      <c r="A515" s="7">
        <v>11748694684</v>
      </c>
      <c r="B515" s="2">
        <f>VLOOKUP(A515,'[1]RKP registar'!$B$2:$I$3775,2,FALSE)</f>
        <v>3470</v>
      </c>
      <c r="C515" s="8">
        <v>599</v>
      </c>
      <c r="D515" s="9" t="s">
        <v>24</v>
      </c>
      <c r="E515" s="10" t="s">
        <v>25</v>
      </c>
      <c r="F515" s="10" t="s">
        <v>26</v>
      </c>
      <c r="G515" s="10" t="s">
        <v>26</v>
      </c>
      <c r="H515" s="10" t="s">
        <v>26</v>
      </c>
      <c r="I515" s="10" t="s">
        <v>26</v>
      </c>
      <c r="J515" s="10" t="s">
        <v>26</v>
      </c>
      <c r="K515" s="10" t="s">
        <v>25</v>
      </c>
      <c r="L515" s="10" t="s">
        <v>25</v>
      </c>
      <c r="M515" s="10" t="s">
        <v>25</v>
      </c>
      <c r="N515" s="11" t="s">
        <v>2548</v>
      </c>
      <c r="O515" s="12" t="s">
        <v>2549</v>
      </c>
      <c r="P515" s="13" t="s">
        <v>2418</v>
      </c>
      <c r="Q515" s="7">
        <v>11748694684</v>
      </c>
      <c r="R515" s="14" t="str">
        <f>VLOOKUP(A515,'[1]RKP registar'!$B$2:$I$3775,5,FALSE)</f>
        <v>03118673</v>
      </c>
      <c r="S515" s="11" t="s">
        <v>2550</v>
      </c>
      <c r="T515" s="11" t="s">
        <v>55</v>
      </c>
      <c r="U515" s="15" t="str">
        <f t="shared" si="20"/>
        <v xml:space="preserve"> 21000</v>
      </c>
      <c r="V515" s="15" t="str">
        <f t="shared" si="21"/>
        <v>21000</v>
      </c>
      <c r="W515" s="9" t="str">
        <f>VLOOKUP(V515,[1]poštanski!$B$2:$G$1019,6,FALSE)</f>
        <v>SPLITSKO-DALMATINSKA</v>
      </c>
      <c r="X515" s="11" t="s">
        <v>2551</v>
      </c>
      <c r="Y515" s="11" t="s">
        <v>2552</v>
      </c>
      <c r="Z515" s="10">
        <v>129</v>
      </c>
      <c r="AA515" s="11" t="str">
        <f>VLOOKUP(A516,'[1]RKP registar'!$B$2:$I$3775,4,FALSE)</f>
        <v>109 - MINISTARSTVO PRAVOSUĐA I UPRAVE</v>
      </c>
    </row>
    <row r="516" spans="1:27" ht="27.6" x14ac:dyDescent="0.3">
      <c r="A516" s="7">
        <v>88341107822</v>
      </c>
      <c r="B516" s="2">
        <f>VLOOKUP(A516,'[1]RKP registar'!$B$2:$I$3775,2,FALSE)</f>
        <v>20786</v>
      </c>
      <c r="C516" s="8">
        <v>600</v>
      </c>
      <c r="D516" s="9" t="s">
        <v>24</v>
      </c>
      <c r="E516" s="10" t="s">
        <v>25</v>
      </c>
      <c r="F516" s="10" t="s">
        <v>26</v>
      </c>
      <c r="G516" s="10" t="s">
        <v>26</v>
      </c>
      <c r="H516" s="10" t="s">
        <v>26</v>
      </c>
      <c r="I516" s="10" t="s">
        <v>26</v>
      </c>
      <c r="J516" s="10" t="s">
        <v>26</v>
      </c>
      <c r="K516" s="10" t="s">
        <v>25</v>
      </c>
      <c r="L516" s="10" t="s">
        <v>25</v>
      </c>
      <c r="M516" s="10" t="s">
        <v>25</v>
      </c>
      <c r="N516" s="11" t="s">
        <v>2553</v>
      </c>
      <c r="O516" s="12" t="s">
        <v>2554</v>
      </c>
      <c r="P516" s="13" t="s">
        <v>2418</v>
      </c>
      <c r="Q516" s="7">
        <v>88341107822</v>
      </c>
      <c r="R516" s="14" t="str">
        <f>VLOOKUP(A516,'[1]RKP registar'!$B$2:$I$3775,5,FALSE)</f>
        <v>03019799</v>
      </c>
      <c r="S516" s="11" t="s">
        <v>1530</v>
      </c>
      <c r="T516" s="11" t="s">
        <v>205</v>
      </c>
      <c r="U516" s="15" t="str">
        <f t="shared" si="20"/>
        <v xml:space="preserve"> 22000</v>
      </c>
      <c r="V516" s="15" t="str">
        <f t="shared" si="21"/>
        <v>22000</v>
      </c>
      <c r="W516" s="9" t="str">
        <f>VLOOKUP(V516,[1]poštanski!$B$2:$G$1019,6,FALSE)</f>
        <v>ŠIBENSKO-KNINSKA</v>
      </c>
      <c r="X516" s="11" t="s">
        <v>2555</v>
      </c>
      <c r="Y516" s="11" t="s">
        <v>2556</v>
      </c>
      <c r="Z516" s="10">
        <v>44</v>
      </c>
      <c r="AA516" s="11" t="str">
        <f>VLOOKUP(A517,'[1]RKP registar'!$B$2:$I$3775,4,FALSE)</f>
        <v>109 - MINISTARSTVO PRAVOSUĐA I UPRAVE</v>
      </c>
    </row>
    <row r="517" spans="1:27" ht="12.75" customHeight="1" x14ac:dyDescent="0.3">
      <c r="A517" s="7">
        <v>3344665749</v>
      </c>
      <c r="B517" s="2">
        <f>VLOOKUP(A517,'[1]RKP registar'!$B$2:$I$3775,2,FALSE)</f>
        <v>3488</v>
      </c>
      <c r="C517" s="8">
        <v>601</v>
      </c>
      <c r="D517" s="9" t="s">
        <v>24</v>
      </c>
      <c r="E517" s="10" t="s">
        <v>25</v>
      </c>
      <c r="F517" s="10" t="s">
        <v>26</v>
      </c>
      <c r="G517" s="10" t="s">
        <v>26</v>
      </c>
      <c r="H517" s="10" t="s">
        <v>26</v>
      </c>
      <c r="I517" s="10" t="s">
        <v>26</v>
      </c>
      <c r="J517" s="10" t="s">
        <v>26</v>
      </c>
      <c r="K517" s="10" t="s">
        <v>25</v>
      </c>
      <c r="L517" s="10" t="s">
        <v>25</v>
      </c>
      <c r="M517" s="10" t="s">
        <v>25</v>
      </c>
      <c r="N517" s="11" t="s">
        <v>2557</v>
      </c>
      <c r="O517" s="12" t="s">
        <v>2558</v>
      </c>
      <c r="P517" s="13" t="s">
        <v>2418</v>
      </c>
      <c r="Q517" s="7">
        <v>3344665749</v>
      </c>
      <c r="R517" s="14" t="str">
        <f>VLOOKUP(A517,'[1]RKP registar'!$B$2:$I$3775,5,FALSE)</f>
        <v>03006719</v>
      </c>
      <c r="S517" s="11" t="s">
        <v>1535</v>
      </c>
      <c r="T517" s="11" t="s">
        <v>653</v>
      </c>
      <c r="U517" s="15" t="str">
        <f t="shared" si="20"/>
        <v xml:space="preserve"> 42000</v>
      </c>
      <c r="V517" s="15" t="str">
        <f t="shared" si="21"/>
        <v>42000</v>
      </c>
      <c r="W517" s="9" t="str">
        <f>VLOOKUP(V517,[1]poštanski!$B$2:$G$1019,6,FALSE)</f>
        <v>VARAŽDINSKA</v>
      </c>
      <c r="X517" s="56" t="s">
        <v>2559</v>
      </c>
      <c r="Y517" s="11" t="s">
        <v>2560</v>
      </c>
      <c r="Z517" s="10">
        <v>85</v>
      </c>
      <c r="AA517" s="11" t="str">
        <f>VLOOKUP(A518,'[1]RKP registar'!$B$2:$I$3775,4,FALSE)</f>
        <v>109 - MINISTARSTVO PRAVOSUĐA I UPRAVE</v>
      </c>
    </row>
    <row r="518" spans="1:27" ht="27.6" x14ac:dyDescent="0.3">
      <c r="A518" s="7">
        <v>18580057518</v>
      </c>
      <c r="B518" s="2">
        <f>VLOOKUP(A518,'[1]RKP registar'!$B$2:$I$3775,2,FALSE)</f>
        <v>23421</v>
      </c>
      <c r="C518" s="8">
        <v>602</v>
      </c>
      <c r="D518" s="9" t="s">
        <v>24</v>
      </c>
      <c r="E518" s="10" t="s">
        <v>25</v>
      </c>
      <c r="F518" s="10" t="s">
        <v>26</v>
      </c>
      <c r="G518" s="10" t="s">
        <v>25</v>
      </c>
      <c r="H518" s="10" t="s">
        <v>26</v>
      </c>
      <c r="I518" s="10" t="s">
        <v>26</v>
      </c>
      <c r="J518" s="10" t="s">
        <v>26</v>
      </c>
      <c r="K518" s="10" t="s">
        <v>25</v>
      </c>
      <c r="L518" s="10" t="s">
        <v>25</v>
      </c>
      <c r="M518" s="10" t="s">
        <v>25</v>
      </c>
      <c r="N518" s="11" t="s">
        <v>2561</v>
      </c>
      <c r="O518" s="12" t="s">
        <v>2562</v>
      </c>
      <c r="P518" s="13" t="s">
        <v>2418</v>
      </c>
      <c r="Q518" s="7">
        <v>18580057518</v>
      </c>
      <c r="R518" s="14" t="str">
        <f>VLOOKUP(A518,'[1]RKP registar'!$B$2:$I$3775,5,FALSE)</f>
        <v>01476351</v>
      </c>
      <c r="S518" s="11" t="s">
        <v>2563</v>
      </c>
      <c r="T518" s="11" t="s">
        <v>216</v>
      </c>
      <c r="U518" s="15" t="str">
        <f t="shared" si="20"/>
        <v xml:space="preserve"> 10410</v>
      </c>
      <c r="V518" s="15" t="str">
        <f t="shared" si="21"/>
        <v>10410</v>
      </c>
      <c r="W518" s="9" t="str">
        <f>VLOOKUP(V518,[1]poštanski!$B$2:$G$1019,6,FALSE)</f>
        <v>ZAGREBAČKA</v>
      </c>
      <c r="X518" s="11" t="s">
        <v>2564</v>
      </c>
      <c r="Y518" s="11" t="s">
        <v>2565</v>
      </c>
      <c r="Z518" s="10">
        <v>51</v>
      </c>
      <c r="AA518" s="11" t="str">
        <f>VLOOKUP(A519,'[1]RKP registar'!$B$2:$I$3775,4,FALSE)</f>
        <v>109 - MINISTARSTVO PRAVOSUĐA I UPRAVE</v>
      </c>
    </row>
    <row r="519" spans="1:27" ht="12.75" customHeight="1" x14ac:dyDescent="0.3">
      <c r="A519" s="7">
        <v>92599990351</v>
      </c>
      <c r="B519" s="2">
        <f>VLOOKUP(A519,'[1]RKP registar'!$B$2:$I$3775,2,FALSE)</f>
        <v>20809</v>
      </c>
      <c r="C519" s="8">
        <v>603</v>
      </c>
      <c r="D519" s="9" t="s">
        <v>24</v>
      </c>
      <c r="E519" s="10" t="s">
        <v>25</v>
      </c>
      <c r="F519" s="10" t="s">
        <v>26</v>
      </c>
      <c r="G519" s="10" t="s">
        <v>26</v>
      </c>
      <c r="H519" s="10" t="s">
        <v>26</v>
      </c>
      <c r="I519" s="10" t="s">
        <v>26</v>
      </c>
      <c r="J519" s="10" t="s">
        <v>26</v>
      </c>
      <c r="K519" s="10" t="s">
        <v>25</v>
      </c>
      <c r="L519" s="10" t="s">
        <v>25</v>
      </c>
      <c r="M519" s="10" t="s">
        <v>25</v>
      </c>
      <c r="N519" s="11" t="s">
        <v>2566</v>
      </c>
      <c r="O519" s="24" t="s">
        <v>2567</v>
      </c>
      <c r="P519" s="13" t="s">
        <v>2418</v>
      </c>
      <c r="Q519" s="7">
        <v>92599990351</v>
      </c>
      <c r="R519" s="14" t="str">
        <f>VLOOKUP(A519,'[1]RKP registar'!$B$2:$I$3775,5,FALSE)</f>
        <v>01210696</v>
      </c>
      <c r="S519" s="11" t="s">
        <v>2568</v>
      </c>
      <c r="T519" s="11" t="s">
        <v>336</v>
      </c>
      <c r="U519" s="15" t="str">
        <f t="shared" si="20"/>
        <v xml:space="preserve"> 32000</v>
      </c>
      <c r="V519" s="15" t="str">
        <f t="shared" si="21"/>
        <v>32000</v>
      </c>
      <c r="W519" s="9" t="str">
        <f>VLOOKUP(V519,[1]poštanski!$B$2:$G$1019,6,FALSE)</f>
        <v>VUKOVARSKO-SRIJEMSKA</v>
      </c>
      <c r="X519" s="11" t="s">
        <v>2569</v>
      </c>
      <c r="Y519" s="11" t="s">
        <v>2570</v>
      </c>
      <c r="Z519" s="10">
        <v>58</v>
      </c>
      <c r="AA519" s="11" t="str">
        <f>VLOOKUP(A520,'[1]RKP registar'!$B$2:$I$3775,4,FALSE)</f>
        <v>109 - MINISTARSTVO PRAVOSUĐA I UPRAVE</v>
      </c>
    </row>
    <row r="520" spans="1:27" ht="12.75" customHeight="1" x14ac:dyDescent="0.3">
      <c r="A520" s="7">
        <v>97465301721</v>
      </c>
      <c r="B520" s="2">
        <f>VLOOKUP(A520,'[1]RKP registar'!$B$2:$I$3775,2,FALSE)</f>
        <v>3496</v>
      </c>
      <c r="C520" s="8">
        <v>604</v>
      </c>
      <c r="D520" s="9" t="s">
        <v>24</v>
      </c>
      <c r="E520" s="10" t="s">
        <v>25</v>
      </c>
      <c r="F520" s="10" t="s">
        <v>26</v>
      </c>
      <c r="G520" s="10" t="s">
        <v>26</v>
      </c>
      <c r="H520" s="10" t="s">
        <v>26</v>
      </c>
      <c r="I520" s="10" t="s">
        <v>26</v>
      </c>
      <c r="J520" s="10" t="s">
        <v>26</v>
      </c>
      <c r="K520" s="10" t="s">
        <v>25</v>
      </c>
      <c r="L520" s="10" t="s">
        <v>25</v>
      </c>
      <c r="M520" s="10" t="s">
        <v>25</v>
      </c>
      <c r="N520" s="11" t="s">
        <v>2571</v>
      </c>
      <c r="O520" s="12" t="s">
        <v>2572</v>
      </c>
      <c r="P520" s="13" t="s">
        <v>2418</v>
      </c>
      <c r="Q520" s="7">
        <v>97465301721</v>
      </c>
      <c r="R520" s="14" t="str">
        <f>VLOOKUP(A520,'[1]RKP registar'!$B$2:$I$3775,5,FALSE)</f>
        <v>03142434</v>
      </c>
      <c r="S520" s="11" t="s">
        <v>1562</v>
      </c>
      <c r="T520" s="11" t="s">
        <v>151</v>
      </c>
      <c r="U520" s="15" t="str">
        <f t="shared" si="20"/>
        <v xml:space="preserve"> 23000</v>
      </c>
      <c r="V520" s="15" t="str">
        <f t="shared" si="21"/>
        <v>23000</v>
      </c>
      <c r="W520" s="9" t="str">
        <f>VLOOKUP(V520,[1]poštanski!$B$2:$G$1019,6,FALSE)</f>
        <v>ZADARSKA</v>
      </c>
      <c r="X520" s="56" t="s">
        <v>2573</v>
      </c>
      <c r="Y520" s="11" t="s">
        <v>2574</v>
      </c>
      <c r="Z520" s="10">
        <v>49</v>
      </c>
      <c r="AA520" s="11" t="str">
        <f>VLOOKUP(A521,'[1]RKP registar'!$B$2:$I$3775,4,FALSE)</f>
        <v>109 - MINISTARSTVO PRAVOSUĐA I UPRAVE</v>
      </c>
    </row>
    <row r="521" spans="1:27" ht="27.6" x14ac:dyDescent="0.3">
      <c r="A521" s="7">
        <v>87134069158</v>
      </c>
      <c r="B521" s="2">
        <f>VLOOKUP(A521,'[1]RKP registar'!$B$2:$I$3775,2,FALSE)</f>
        <v>3507</v>
      </c>
      <c r="C521" s="8">
        <v>605</v>
      </c>
      <c r="D521" s="9" t="s">
        <v>24</v>
      </c>
      <c r="E521" s="10" t="s">
        <v>25</v>
      </c>
      <c r="F521" s="10" t="s">
        <v>26</v>
      </c>
      <c r="G521" s="10" t="s">
        <v>26</v>
      </c>
      <c r="H521" s="10" t="s">
        <v>26</v>
      </c>
      <c r="I521" s="10" t="s">
        <v>26</v>
      </c>
      <c r="J521" s="10" t="s">
        <v>26</v>
      </c>
      <c r="K521" s="10" t="s">
        <v>25</v>
      </c>
      <c r="L521" s="10" t="s">
        <v>25</v>
      </c>
      <c r="M521" s="10" t="s">
        <v>25</v>
      </c>
      <c r="N521" s="11" t="s">
        <v>2575</v>
      </c>
      <c r="O521" s="12" t="s">
        <v>2576</v>
      </c>
      <c r="P521" s="13" t="s">
        <v>2418</v>
      </c>
      <c r="Q521" s="7">
        <v>87134069158</v>
      </c>
      <c r="R521" s="14" t="str">
        <f>VLOOKUP(A521,'[1]RKP registar'!$B$2:$I$3775,5,FALSE)</f>
        <v>03206076</v>
      </c>
      <c r="S521" s="11" t="s">
        <v>2392</v>
      </c>
      <c r="T521" s="11" t="s">
        <v>31</v>
      </c>
      <c r="U521" s="15" t="str">
        <f t="shared" si="20"/>
        <v xml:space="preserve"> 10000</v>
      </c>
      <c r="V521" s="15" t="str">
        <f t="shared" si="21"/>
        <v>10000</v>
      </c>
      <c r="W521" s="9" t="str">
        <f>VLOOKUP(V521,[1]poštanski!$B$2:$G$1019,6,FALSE)</f>
        <v>GRAD ZAGREB</v>
      </c>
      <c r="X521" s="11" t="s">
        <v>2577</v>
      </c>
      <c r="Y521" s="11" t="s">
        <v>2578</v>
      </c>
      <c r="Z521" s="10">
        <v>302</v>
      </c>
      <c r="AA521" s="11" t="str">
        <f>VLOOKUP(A522,'[1]RKP registar'!$B$2:$I$3775,4,FALSE)</f>
        <v>109 - MINISTARSTVO PRAVOSUĐA I UPRAVE</v>
      </c>
    </row>
    <row r="522" spans="1:27" ht="27.6" x14ac:dyDescent="0.3">
      <c r="A522" s="7">
        <v>86821435474</v>
      </c>
      <c r="B522" s="2">
        <f>VLOOKUP(A522,'[1]RKP registar'!$B$2:$I$3775,2,FALSE)</f>
        <v>20647</v>
      </c>
      <c r="C522" s="8">
        <v>606</v>
      </c>
      <c r="D522" s="9" t="s">
        <v>24</v>
      </c>
      <c r="E522" s="10" t="s">
        <v>25</v>
      </c>
      <c r="F522" s="10" t="s">
        <v>26</v>
      </c>
      <c r="G522" s="10" t="s">
        <v>26</v>
      </c>
      <c r="H522" s="10" t="s">
        <v>26</v>
      </c>
      <c r="I522" s="10" t="s">
        <v>26</v>
      </c>
      <c r="J522" s="10" t="s">
        <v>26</v>
      </c>
      <c r="K522" s="10" t="s">
        <v>25</v>
      </c>
      <c r="L522" s="10" t="s">
        <v>25</v>
      </c>
      <c r="M522" s="10" t="s">
        <v>25</v>
      </c>
      <c r="N522" s="11" t="s">
        <v>2579</v>
      </c>
      <c r="O522" s="12" t="s">
        <v>2580</v>
      </c>
      <c r="P522" s="13" t="s">
        <v>2418</v>
      </c>
      <c r="Q522" s="7">
        <v>86821435474</v>
      </c>
      <c r="R522" s="14" t="str">
        <f>VLOOKUP(A522,'[1]RKP registar'!$B$2:$I$3775,5,FALSE)</f>
        <v>03308685</v>
      </c>
      <c r="S522" s="11" t="s">
        <v>2581</v>
      </c>
      <c r="T522" s="11" t="s">
        <v>468</v>
      </c>
      <c r="U522" s="15" t="str">
        <f t="shared" si="20"/>
        <v xml:space="preserve"> 43000</v>
      </c>
      <c r="V522" s="15" t="str">
        <f t="shared" si="21"/>
        <v>43000</v>
      </c>
      <c r="W522" s="9" t="str">
        <f>VLOOKUP(V522,[1]poštanski!$B$2:$G$1019,6,FALSE)</f>
        <v>BJELOVARSKO-BILOGORSKA</v>
      </c>
      <c r="X522" s="11" t="s">
        <v>2582</v>
      </c>
      <c r="Y522" s="11" t="s">
        <v>2583</v>
      </c>
      <c r="Z522" s="10">
        <v>25</v>
      </c>
      <c r="AA522" s="11" t="str">
        <f>VLOOKUP(A523,'[1]RKP registar'!$B$2:$I$3775,4,FALSE)</f>
        <v>109 - MINISTARSTVO PRAVOSUĐA I UPRAVE</v>
      </c>
    </row>
    <row r="523" spans="1:27" ht="27.6" x14ac:dyDescent="0.3">
      <c r="A523" s="7">
        <v>44737751634</v>
      </c>
      <c r="B523" s="2">
        <f>VLOOKUP(A523,'[1]RKP registar'!$B$2:$I$3775,2,FALSE)</f>
        <v>3599</v>
      </c>
      <c r="C523" s="8">
        <v>607</v>
      </c>
      <c r="D523" s="9" t="s">
        <v>24</v>
      </c>
      <c r="E523" s="10" t="s">
        <v>25</v>
      </c>
      <c r="F523" s="10" t="s">
        <v>26</v>
      </c>
      <c r="G523" s="10" t="s">
        <v>26</v>
      </c>
      <c r="H523" s="10" t="s">
        <v>26</v>
      </c>
      <c r="I523" s="10" t="s">
        <v>26</v>
      </c>
      <c r="J523" s="10" t="s">
        <v>26</v>
      </c>
      <c r="K523" s="10" t="s">
        <v>25</v>
      </c>
      <c r="L523" s="10" t="s">
        <v>25</v>
      </c>
      <c r="M523" s="10" t="s">
        <v>25</v>
      </c>
      <c r="N523" s="11" t="s">
        <v>2584</v>
      </c>
      <c r="O523" s="12" t="s">
        <v>2585</v>
      </c>
      <c r="P523" s="13" t="s">
        <v>2418</v>
      </c>
      <c r="Q523" s="7">
        <v>44737751634</v>
      </c>
      <c r="R523" s="14" t="str">
        <f>VLOOKUP(A523,'[1]RKP registar'!$B$2:$I$3775,5,FALSE)</f>
        <v>03304698</v>
      </c>
      <c r="S523" s="11" t="s">
        <v>1582</v>
      </c>
      <c r="T523" s="11" t="s">
        <v>394</v>
      </c>
      <c r="U523" s="15" t="str">
        <f t="shared" si="20"/>
        <v xml:space="preserve"> 20000</v>
      </c>
      <c r="V523" s="15" t="str">
        <f t="shared" si="21"/>
        <v>20000</v>
      </c>
      <c r="W523" s="9" t="str">
        <f>VLOOKUP(V523,[1]poštanski!$B$2:$G$1019,6,FALSE)</f>
        <v>DUBROVAČKO-NERETVANSKA</v>
      </c>
      <c r="X523" s="11" t="s">
        <v>1583</v>
      </c>
      <c r="Y523" s="11" t="s">
        <v>1584</v>
      </c>
      <c r="Z523" s="10">
        <v>14</v>
      </c>
      <c r="AA523" s="11" t="str">
        <f>VLOOKUP(A524,'[1]RKP registar'!$B$2:$I$3775,4,FALSE)</f>
        <v>109 - MINISTARSTVO PRAVOSUĐA I UPRAVE</v>
      </c>
    </row>
    <row r="524" spans="1:27" ht="12.75" customHeight="1" x14ac:dyDescent="0.3">
      <c r="A524" s="7">
        <v>96351974803</v>
      </c>
      <c r="B524" s="2">
        <f>VLOOKUP(A524,'[1]RKP registar'!$B$2:$I$3775,2,FALSE)</f>
        <v>3611</v>
      </c>
      <c r="C524" s="8">
        <v>608</v>
      </c>
      <c r="D524" s="9" t="s">
        <v>24</v>
      </c>
      <c r="E524" s="10" t="s">
        <v>25</v>
      </c>
      <c r="F524" s="10" t="s">
        <v>26</v>
      </c>
      <c r="G524" s="10" t="s">
        <v>26</v>
      </c>
      <c r="H524" s="10" t="s">
        <v>26</v>
      </c>
      <c r="I524" s="10" t="s">
        <v>26</v>
      </c>
      <c r="J524" s="10" t="s">
        <v>26</v>
      </c>
      <c r="K524" s="10" t="s">
        <v>25</v>
      </c>
      <c r="L524" s="10" t="s">
        <v>25</v>
      </c>
      <c r="M524" s="10" t="s">
        <v>25</v>
      </c>
      <c r="N524" s="11" t="s">
        <v>2586</v>
      </c>
      <c r="O524" s="12" t="s">
        <v>2587</v>
      </c>
      <c r="P524" s="13" t="s">
        <v>2418</v>
      </c>
      <c r="Q524" s="7">
        <v>96351974803</v>
      </c>
      <c r="R524" s="14" t="str">
        <f>VLOOKUP(A524,'[1]RKP registar'!$B$2:$I$3775,5,FALSE)</f>
        <v>03123545</v>
      </c>
      <c r="S524" s="11" t="s">
        <v>1590</v>
      </c>
      <c r="T524" s="11" t="s">
        <v>307</v>
      </c>
      <c r="U524" s="15" t="str">
        <f t="shared" si="20"/>
        <v xml:space="preserve"> 47000</v>
      </c>
      <c r="V524" s="15" t="str">
        <f t="shared" si="21"/>
        <v>47000</v>
      </c>
      <c r="W524" s="9" t="str">
        <f>VLOOKUP(V524,[1]poštanski!$B$2:$G$1019,6,FALSE)</f>
        <v>KARLOVAČKA</v>
      </c>
      <c r="X524" s="11" t="s">
        <v>2588</v>
      </c>
      <c r="Y524" s="56" t="s">
        <v>2589</v>
      </c>
      <c r="Z524" s="10">
        <v>20</v>
      </c>
      <c r="AA524" s="11" t="str">
        <f>VLOOKUP(A525,'[1]RKP registar'!$B$2:$I$3775,4,FALSE)</f>
        <v>109 - MINISTARSTVO PRAVOSUĐA I UPRAVE</v>
      </c>
    </row>
    <row r="525" spans="1:27" ht="27.6" x14ac:dyDescent="0.3">
      <c r="A525" s="7">
        <v>61379160880</v>
      </c>
      <c r="B525" s="2">
        <f>VLOOKUP(A525,'[1]RKP registar'!$B$2:$I$3775,2,FALSE)</f>
        <v>3620</v>
      </c>
      <c r="C525" s="8">
        <v>609</v>
      </c>
      <c r="D525" s="9" t="s">
        <v>24</v>
      </c>
      <c r="E525" s="10" t="s">
        <v>25</v>
      </c>
      <c r="F525" s="10" t="s">
        <v>26</v>
      </c>
      <c r="G525" s="10" t="s">
        <v>26</v>
      </c>
      <c r="H525" s="10" t="s">
        <v>26</v>
      </c>
      <c r="I525" s="10" t="s">
        <v>26</v>
      </c>
      <c r="J525" s="10" t="s">
        <v>26</v>
      </c>
      <c r="K525" s="10" t="s">
        <v>25</v>
      </c>
      <c r="L525" s="10" t="s">
        <v>25</v>
      </c>
      <c r="M525" s="10" t="s">
        <v>25</v>
      </c>
      <c r="N525" s="11" t="s">
        <v>2590</v>
      </c>
      <c r="O525" s="12" t="s">
        <v>2591</v>
      </c>
      <c r="P525" s="13" t="s">
        <v>2418</v>
      </c>
      <c r="Q525" s="7">
        <v>61379160880</v>
      </c>
      <c r="R525" s="14" t="str">
        <f>VLOOKUP(A525,'[1]RKP registar'!$B$2:$I$3775,5,FALSE)</f>
        <v>03014835</v>
      </c>
      <c r="S525" s="11" t="s">
        <v>2592</v>
      </c>
      <c r="T525" s="11" t="s">
        <v>140</v>
      </c>
      <c r="U525" s="15" t="str">
        <f t="shared" si="20"/>
        <v xml:space="preserve"> 31000</v>
      </c>
      <c r="V525" s="15" t="str">
        <f t="shared" si="21"/>
        <v>31000</v>
      </c>
      <c r="W525" s="9" t="str">
        <f>VLOOKUP(V525,[1]poštanski!$B$2:$G$1019,6,FALSE)</f>
        <v>OSJEČKO-BARANJSKA</v>
      </c>
      <c r="X525" s="11" t="s">
        <v>2593</v>
      </c>
      <c r="Y525" s="11" t="s">
        <v>2594</v>
      </c>
      <c r="Z525" s="10">
        <v>49</v>
      </c>
      <c r="AA525" s="11" t="str">
        <f>VLOOKUP(A526,'[1]RKP registar'!$B$2:$I$3775,4,FALSE)</f>
        <v>109 - MINISTARSTVO PRAVOSUĐA I UPRAVE</v>
      </c>
    </row>
    <row r="526" spans="1:27" ht="12.75" customHeight="1" x14ac:dyDescent="0.3">
      <c r="A526" s="7">
        <v>93993757343</v>
      </c>
      <c r="B526" s="2">
        <f>VLOOKUP(A526,'[1]RKP registar'!$B$2:$I$3775,2,FALSE)</f>
        <v>3646</v>
      </c>
      <c r="C526" s="8">
        <v>610</v>
      </c>
      <c r="D526" s="9" t="s">
        <v>24</v>
      </c>
      <c r="E526" s="10" t="s">
        <v>25</v>
      </c>
      <c r="F526" s="10" t="s">
        <v>26</v>
      </c>
      <c r="G526" s="10" t="s">
        <v>26</v>
      </c>
      <c r="H526" s="10" t="s">
        <v>26</v>
      </c>
      <c r="I526" s="10" t="s">
        <v>26</v>
      </c>
      <c r="J526" s="10" t="s">
        <v>26</v>
      </c>
      <c r="K526" s="10" t="s">
        <v>25</v>
      </c>
      <c r="L526" s="10" t="s">
        <v>25</v>
      </c>
      <c r="M526" s="10" t="s">
        <v>25</v>
      </c>
      <c r="N526" s="11" t="s">
        <v>2595</v>
      </c>
      <c r="O526" s="24" t="s">
        <v>2596</v>
      </c>
      <c r="P526" s="13" t="s">
        <v>2418</v>
      </c>
      <c r="Q526" s="7">
        <v>93993757343</v>
      </c>
      <c r="R526" s="14" t="str">
        <f>VLOOKUP(A526,'[1]RKP registar'!$B$2:$I$3775,5,FALSE)</f>
        <v>03204154</v>
      </c>
      <c r="S526" s="11" t="s">
        <v>2597</v>
      </c>
      <c r="T526" s="11" t="s">
        <v>128</v>
      </c>
      <c r="U526" s="15" t="str">
        <f t="shared" si="20"/>
        <v xml:space="preserve"> 52100</v>
      </c>
      <c r="V526" s="15" t="str">
        <f t="shared" si="21"/>
        <v>52100</v>
      </c>
      <c r="W526" s="9" t="str">
        <f>VLOOKUP(V526,[1]poštanski!$B$2:$G$1019,6,FALSE)</f>
        <v>ISTARSKA</v>
      </c>
      <c r="X526" s="11" t="s">
        <v>2598</v>
      </c>
      <c r="Y526" s="11" t="s">
        <v>2599</v>
      </c>
      <c r="Z526" s="10">
        <v>26</v>
      </c>
      <c r="AA526" s="11" t="str">
        <f>VLOOKUP(A527,'[1]RKP registar'!$B$2:$I$3775,4,FALSE)</f>
        <v>109 - MINISTARSTVO PRAVOSUĐA I UPRAVE</v>
      </c>
    </row>
    <row r="527" spans="1:27" ht="27.6" x14ac:dyDescent="0.3">
      <c r="A527" s="7">
        <v>3377753055</v>
      </c>
      <c r="B527" s="2">
        <f>VLOOKUP(A527,'[1]RKP registar'!$B$2:$I$3775,2,FALSE)</f>
        <v>3654</v>
      </c>
      <c r="C527" s="8">
        <v>611</v>
      </c>
      <c r="D527" s="9" t="s">
        <v>24</v>
      </c>
      <c r="E527" s="10" t="s">
        <v>25</v>
      </c>
      <c r="F527" s="10" t="s">
        <v>26</v>
      </c>
      <c r="G527" s="10" t="s">
        <v>26</v>
      </c>
      <c r="H527" s="10" t="s">
        <v>26</v>
      </c>
      <c r="I527" s="10" t="s">
        <v>26</v>
      </c>
      <c r="J527" s="10" t="s">
        <v>26</v>
      </c>
      <c r="K527" s="10" t="s">
        <v>25</v>
      </c>
      <c r="L527" s="10" t="s">
        <v>25</v>
      </c>
      <c r="M527" s="10" t="s">
        <v>25</v>
      </c>
      <c r="N527" s="11" t="s">
        <v>2600</v>
      </c>
      <c r="O527" s="12" t="s">
        <v>2601</v>
      </c>
      <c r="P527" s="13" t="s">
        <v>2418</v>
      </c>
      <c r="Q527" s="7">
        <v>3377753055</v>
      </c>
      <c r="R527" s="14" t="str">
        <f>VLOOKUP(A527,'[1]RKP registar'!$B$2:$I$3775,5,FALSE)</f>
        <v>03332101</v>
      </c>
      <c r="S527" s="11" t="s">
        <v>2602</v>
      </c>
      <c r="T527" s="11" t="s">
        <v>243</v>
      </c>
      <c r="U527" s="15" t="str">
        <f t="shared" si="20"/>
        <v xml:space="preserve"> 51000</v>
      </c>
      <c r="V527" s="15" t="str">
        <f t="shared" si="21"/>
        <v>51000</v>
      </c>
      <c r="W527" s="9" t="str">
        <f>VLOOKUP(V527,[1]poštanski!$B$2:$G$1019,6,FALSE)</f>
        <v>PRIMORSKO-GORANSKA</v>
      </c>
      <c r="X527" s="11" t="s">
        <v>2603</v>
      </c>
      <c r="Y527" s="11" t="s">
        <v>2604</v>
      </c>
      <c r="Z527" s="10">
        <v>35</v>
      </c>
      <c r="AA527" s="11" t="str">
        <f>VLOOKUP(A528,'[1]RKP registar'!$B$2:$I$3775,4,FALSE)</f>
        <v>109 - MINISTARSTVO PRAVOSUĐA I UPRAVE</v>
      </c>
    </row>
    <row r="528" spans="1:27" ht="27.6" x14ac:dyDescent="0.3">
      <c r="A528" s="7">
        <v>5526850490</v>
      </c>
      <c r="B528" s="2">
        <f>VLOOKUP(A528,'[1]RKP registar'!$B$2:$I$3775,2,FALSE)</f>
        <v>3662</v>
      </c>
      <c r="C528" s="8">
        <v>612</v>
      </c>
      <c r="D528" s="9" t="s">
        <v>24</v>
      </c>
      <c r="E528" s="10" t="s">
        <v>25</v>
      </c>
      <c r="F528" s="10" t="s">
        <v>26</v>
      </c>
      <c r="G528" s="10" t="s">
        <v>26</v>
      </c>
      <c r="H528" s="10" t="s">
        <v>26</v>
      </c>
      <c r="I528" s="10" t="s">
        <v>26</v>
      </c>
      <c r="J528" s="10" t="s">
        <v>26</v>
      </c>
      <c r="K528" s="10" t="s">
        <v>25</v>
      </c>
      <c r="L528" s="10" t="s">
        <v>25</v>
      </c>
      <c r="M528" s="10" t="s">
        <v>25</v>
      </c>
      <c r="N528" s="11" t="s">
        <v>2605</v>
      </c>
      <c r="O528" s="12" t="s">
        <v>2606</v>
      </c>
      <c r="P528" s="13" t="s">
        <v>2418</v>
      </c>
      <c r="Q528" s="7">
        <v>5526850490</v>
      </c>
      <c r="R528" s="14" t="str">
        <f>VLOOKUP(A528,'[1]RKP registar'!$B$2:$I$3775,5,FALSE)</f>
        <v>03314758</v>
      </c>
      <c r="S528" s="11" t="s">
        <v>1633</v>
      </c>
      <c r="T528" s="11" t="s">
        <v>411</v>
      </c>
      <c r="U528" s="15" t="str">
        <f t="shared" si="20"/>
        <v xml:space="preserve"> 44000</v>
      </c>
      <c r="V528" s="15" t="str">
        <f t="shared" si="21"/>
        <v>44000</v>
      </c>
      <c r="W528" s="9" t="str">
        <f>VLOOKUP(V528,[1]poštanski!$B$2:$G$1019,6,FALSE)</f>
        <v>SISAČKO-MOSLAVAČKA</v>
      </c>
      <c r="X528" s="11" t="s">
        <v>2607</v>
      </c>
      <c r="Y528" s="11" t="s">
        <v>2608</v>
      </c>
      <c r="Z528" s="10">
        <v>20</v>
      </c>
      <c r="AA528" s="11" t="str">
        <f>VLOOKUP(A529,'[1]RKP registar'!$B$2:$I$3775,4,FALSE)</f>
        <v>109 - MINISTARSTVO PRAVOSUĐA I UPRAVE</v>
      </c>
    </row>
    <row r="529" spans="1:27" ht="27.6" x14ac:dyDescent="0.3">
      <c r="A529" s="7">
        <v>12144806706</v>
      </c>
      <c r="B529" s="2">
        <f>VLOOKUP(A529,'[1]RKP registar'!$B$2:$I$3775,2,FALSE)</f>
        <v>23456</v>
      </c>
      <c r="C529" s="8">
        <v>613</v>
      </c>
      <c r="D529" s="9" t="s">
        <v>24</v>
      </c>
      <c r="E529" s="10" t="s">
        <v>25</v>
      </c>
      <c r="F529" s="10" t="s">
        <v>26</v>
      </c>
      <c r="G529" s="10" t="s">
        <v>26</v>
      </c>
      <c r="H529" s="10" t="s">
        <v>26</v>
      </c>
      <c r="I529" s="10" t="s">
        <v>26</v>
      </c>
      <c r="J529" s="10" t="s">
        <v>26</v>
      </c>
      <c r="K529" s="10" t="s">
        <v>25</v>
      </c>
      <c r="L529" s="10" t="s">
        <v>25</v>
      </c>
      <c r="M529" s="10" t="s">
        <v>25</v>
      </c>
      <c r="N529" s="11" t="s">
        <v>2609</v>
      </c>
      <c r="O529" s="12" t="s">
        <v>2610</v>
      </c>
      <c r="P529" s="13" t="s">
        <v>2418</v>
      </c>
      <c r="Q529" s="7">
        <v>12144806706</v>
      </c>
      <c r="R529" s="14" t="str">
        <f>VLOOKUP(A529,'[1]RKP registar'!$B$2:$I$3775,5,FALSE)</f>
        <v>01490141</v>
      </c>
      <c r="S529" s="11" t="s">
        <v>2611</v>
      </c>
      <c r="T529" s="11" t="s">
        <v>268</v>
      </c>
      <c r="U529" s="15" t="str">
        <f t="shared" si="20"/>
        <v xml:space="preserve"> 35000</v>
      </c>
      <c r="V529" s="15" t="str">
        <f t="shared" si="21"/>
        <v>35000</v>
      </c>
      <c r="W529" s="9" t="str">
        <f>VLOOKUP(V529,[1]poštanski!$B$2:$G$1019,6,FALSE)</f>
        <v>BRODSKO-POSAVSKA</v>
      </c>
      <c r="X529" s="11" t="s">
        <v>2612</v>
      </c>
      <c r="Y529" s="11" t="s">
        <v>2613</v>
      </c>
      <c r="Z529" s="10">
        <v>21</v>
      </c>
      <c r="AA529" s="11" t="str">
        <f>VLOOKUP(A530,'[1]RKP registar'!$B$2:$I$3775,4,FALSE)</f>
        <v>109 - MINISTARSTVO PRAVOSUĐA I UPRAVE</v>
      </c>
    </row>
    <row r="530" spans="1:27" ht="27.6" x14ac:dyDescent="0.3">
      <c r="A530" s="7">
        <v>70793241859</v>
      </c>
      <c r="B530" s="2">
        <f>VLOOKUP(A530,'[1]RKP registar'!$B$2:$I$3775,2,FALSE)</f>
        <v>3679</v>
      </c>
      <c r="C530" s="8">
        <v>614</v>
      </c>
      <c r="D530" s="9" t="s">
        <v>24</v>
      </c>
      <c r="E530" s="10" t="s">
        <v>25</v>
      </c>
      <c r="F530" s="10" t="s">
        <v>26</v>
      </c>
      <c r="G530" s="10" t="s">
        <v>25</v>
      </c>
      <c r="H530" s="10" t="s">
        <v>26</v>
      </c>
      <c r="I530" s="10" t="s">
        <v>26</v>
      </c>
      <c r="J530" s="10" t="s">
        <v>26</v>
      </c>
      <c r="K530" s="10" t="s">
        <v>25</v>
      </c>
      <c r="L530" s="10" t="s">
        <v>25</v>
      </c>
      <c r="M530" s="10" t="s">
        <v>25</v>
      </c>
      <c r="N530" s="11" t="s">
        <v>2614</v>
      </c>
      <c r="O530" s="12" t="s">
        <v>2615</v>
      </c>
      <c r="P530" s="13" t="s">
        <v>2418</v>
      </c>
      <c r="Q530" s="7">
        <v>70793241859</v>
      </c>
      <c r="R530" s="14" t="str">
        <f>VLOOKUP(A530,'[1]RKP registar'!$B$2:$I$3775,5,FALSE)</f>
        <v>03118681</v>
      </c>
      <c r="S530" s="11" t="s">
        <v>2550</v>
      </c>
      <c r="T530" s="11" t="s">
        <v>55</v>
      </c>
      <c r="U530" s="15" t="str">
        <f t="shared" si="20"/>
        <v xml:space="preserve"> 21000</v>
      </c>
      <c r="V530" s="15" t="str">
        <f t="shared" si="21"/>
        <v>21000</v>
      </c>
      <c r="W530" s="9" t="str">
        <f>VLOOKUP(V530,[1]poštanski!$B$2:$G$1019,6,FALSE)</f>
        <v>SPLITSKO-DALMATINSKA</v>
      </c>
      <c r="X530" s="11" t="s">
        <v>2616</v>
      </c>
      <c r="Y530" s="11" t="s">
        <v>2617</v>
      </c>
      <c r="Z530" s="10">
        <v>46</v>
      </c>
      <c r="AA530" s="11" t="str">
        <f>VLOOKUP(A531,'[1]RKP registar'!$B$2:$I$3775,4,FALSE)</f>
        <v>109 - MINISTARSTVO PRAVOSUĐA I UPRAVE</v>
      </c>
    </row>
    <row r="531" spans="1:27" ht="27.6" x14ac:dyDescent="0.3">
      <c r="A531" s="63">
        <v>62915793914</v>
      </c>
      <c r="B531" s="2">
        <f>VLOOKUP(A531,'[1]RKP registar'!$B$2:$I$3775,2,FALSE)</f>
        <v>3687</v>
      </c>
      <c r="C531" s="8">
        <v>615</v>
      </c>
      <c r="D531" s="9" t="s">
        <v>24</v>
      </c>
      <c r="E531" s="14" t="s">
        <v>25</v>
      </c>
      <c r="F531" s="14" t="s">
        <v>26</v>
      </c>
      <c r="G531" s="14" t="s">
        <v>26</v>
      </c>
      <c r="H531" s="10" t="s">
        <v>26</v>
      </c>
      <c r="I531" s="14" t="s">
        <v>26</v>
      </c>
      <c r="J531" s="14" t="s">
        <v>26</v>
      </c>
      <c r="K531" s="14" t="s">
        <v>25</v>
      </c>
      <c r="L531" s="14" t="s">
        <v>25</v>
      </c>
      <c r="M531" s="10" t="s">
        <v>25</v>
      </c>
      <c r="N531" s="64" t="s">
        <v>2618</v>
      </c>
      <c r="O531" s="24" t="s">
        <v>2619</v>
      </c>
      <c r="P531" s="65" t="s">
        <v>2418</v>
      </c>
      <c r="Q531" s="63">
        <v>62915793914</v>
      </c>
      <c r="R531" s="14" t="str">
        <f>VLOOKUP(A531,'[1]RKP registar'!$B$2:$I$3775,5,FALSE)</f>
        <v>03023508</v>
      </c>
      <c r="S531" s="64" t="s">
        <v>1530</v>
      </c>
      <c r="T531" s="64" t="s">
        <v>205</v>
      </c>
      <c r="U531" s="39" t="str">
        <f t="shared" si="20"/>
        <v xml:space="preserve"> 22000</v>
      </c>
      <c r="V531" s="39" t="str">
        <f t="shared" si="21"/>
        <v>22000</v>
      </c>
      <c r="W531" s="9" t="str">
        <f>VLOOKUP(V531,[1]poštanski!$B$2:$G$1019,6,FALSE)</f>
        <v>ŠIBENSKO-KNINSKA</v>
      </c>
      <c r="X531" s="56" t="s">
        <v>2620</v>
      </c>
      <c r="Y531" s="56" t="s">
        <v>2621</v>
      </c>
      <c r="Z531" s="14">
        <v>18</v>
      </c>
      <c r="AA531" s="11" t="str">
        <f>VLOOKUP(A532,'[1]RKP registar'!$B$2:$I$3775,4,FALSE)</f>
        <v>109 - MINISTARSTVO PRAVOSUĐA I UPRAVE</v>
      </c>
    </row>
    <row r="532" spans="1:27" ht="27.6" x14ac:dyDescent="0.3">
      <c r="A532" s="7">
        <v>23987413075</v>
      </c>
      <c r="B532" s="2">
        <f>VLOOKUP(A532,'[1]RKP registar'!$B$2:$I$3775,2,FALSE)</f>
        <v>3695</v>
      </c>
      <c r="C532" s="8">
        <v>616</v>
      </c>
      <c r="D532" s="9" t="s">
        <v>24</v>
      </c>
      <c r="E532" s="10" t="s">
        <v>25</v>
      </c>
      <c r="F532" s="10" t="s">
        <v>26</v>
      </c>
      <c r="G532" s="10" t="s">
        <v>26</v>
      </c>
      <c r="H532" s="10" t="s">
        <v>26</v>
      </c>
      <c r="I532" s="10" t="s">
        <v>26</v>
      </c>
      <c r="J532" s="10" t="s">
        <v>26</v>
      </c>
      <c r="K532" s="10" t="s">
        <v>25</v>
      </c>
      <c r="L532" s="10" t="s">
        <v>25</v>
      </c>
      <c r="M532" s="10" t="s">
        <v>25</v>
      </c>
      <c r="N532" s="11" t="s">
        <v>2622</v>
      </c>
      <c r="O532" s="12" t="s">
        <v>2623</v>
      </c>
      <c r="P532" s="13" t="s">
        <v>2418</v>
      </c>
      <c r="Q532" s="7">
        <v>23987413075</v>
      </c>
      <c r="R532" s="14" t="str">
        <f>VLOOKUP(A532,'[1]RKP registar'!$B$2:$I$3775,5,FALSE)</f>
        <v>03006743</v>
      </c>
      <c r="S532" s="11" t="s">
        <v>1535</v>
      </c>
      <c r="T532" s="11" t="s">
        <v>653</v>
      </c>
      <c r="U532" s="15" t="str">
        <f t="shared" si="20"/>
        <v xml:space="preserve"> 42000</v>
      </c>
      <c r="V532" s="15" t="str">
        <f t="shared" si="21"/>
        <v>42000</v>
      </c>
      <c r="W532" s="9" t="str">
        <f>VLOOKUP(V532,[1]poštanski!$B$2:$G$1019,6,FALSE)</f>
        <v>VARAŽDINSKA</v>
      </c>
      <c r="X532" s="11" t="s">
        <v>2624</v>
      </c>
      <c r="Y532" s="11" t="s">
        <v>2625</v>
      </c>
      <c r="Z532" s="10">
        <v>38</v>
      </c>
      <c r="AA532" s="11" t="str">
        <f>VLOOKUP(A533,'[1]RKP registar'!$B$2:$I$3775,4,FALSE)</f>
        <v>109 - MINISTARSTVO PRAVOSUĐA I UPRAVE</v>
      </c>
    </row>
    <row r="533" spans="1:27" ht="27.6" x14ac:dyDescent="0.3">
      <c r="A533" s="7">
        <v>96292040276</v>
      </c>
      <c r="B533" s="2">
        <f>VLOOKUP(A533,'[1]RKP registar'!$B$2:$I$3775,2,FALSE)</f>
        <v>23807</v>
      </c>
      <c r="C533" s="8">
        <v>617</v>
      </c>
      <c r="D533" s="9" t="s">
        <v>24</v>
      </c>
      <c r="E533" s="10" t="s">
        <v>25</v>
      </c>
      <c r="F533" s="10" t="s">
        <v>26</v>
      </c>
      <c r="G533" s="10" t="s">
        <v>26</v>
      </c>
      <c r="H533" s="10" t="s">
        <v>26</v>
      </c>
      <c r="I533" s="10" t="s">
        <v>26</v>
      </c>
      <c r="J533" s="10" t="s">
        <v>26</v>
      </c>
      <c r="K533" s="10" t="s">
        <v>25</v>
      </c>
      <c r="L533" s="10" t="s">
        <v>25</v>
      </c>
      <c r="M533" s="10" t="s">
        <v>25</v>
      </c>
      <c r="N533" s="11" t="s">
        <v>2626</v>
      </c>
      <c r="O533" s="12" t="s">
        <v>2627</v>
      </c>
      <c r="P533" s="13" t="s">
        <v>2418</v>
      </c>
      <c r="Q533" s="7">
        <v>96292040276</v>
      </c>
      <c r="R533" s="14" t="str">
        <f>VLOOKUP(A533,'[1]RKP registar'!$B$2:$I$3775,5,FALSE)</f>
        <v>01693646</v>
      </c>
      <c r="S533" s="11" t="s">
        <v>2628</v>
      </c>
      <c r="T533" s="11" t="s">
        <v>216</v>
      </c>
      <c r="U533" s="15" t="str">
        <f t="shared" si="20"/>
        <v xml:space="preserve"> 10410</v>
      </c>
      <c r="V533" s="15" t="str">
        <f t="shared" si="21"/>
        <v>10410</v>
      </c>
      <c r="W533" s="9" t="str">
        <f>VLOOKUP(V533,[1]poštanski!$B$2:$G$1019,6,FALSE)</f>
        <v>ZAGREBAČKA</v>
      </c>
      <c r="X533" s="11" t="s">
        <v>2629</v>
      </c>
      <c r="Y533" s="11" t="s">
        <v>2630</v>
      </c>
      <c r="Z533" s="10">
        <v>22</v>
      </c>
      <c r="AA533" s="11" t="str">
        <f>VLOOKUP(A534,'[1]RKP registar'!$B$2:$I$3775,4,FALSE)</f>
        <v>109 - MINISTARSTVO PRAVOSUĐA I UPRAVE</v>
      </c>
    </row>
    <row r="534" spans="1:27" ht="27.6" x14ac:dyDescent="0.3">
      <c r="A534" s="7">
        <v>81618487055</v>
      </c>
      <c r="B534" s="2">
        <f>VLOOKUP(A534,'[1]RKP registar'!$B$2:$I$3775,2,FALSE)</f>
        <v>21949</v>
      </c>
      <c r="C534" s="8">
        <v>618</v>
      </c>
      <c r="D534" s="9" t="s">
        <v>24</v>
      </c>
      <c r="E534" s="10" t="s">
        <v>25</v>
      </c>
      <c r="F534" s="10" t="s">
        <v>26</v>
      </c>
      <c r="G534" s="10" t="s">
        <v>26</v>
      </c>
      <c r="H534" s="10" t="s">
        <v>26</v>
      </c>
      <c r="I534" s="10" t="s">
        <v>26</v>
      </c>
      <c r="J534" s="10" t="s">
        <v>26</v>
      </c>
      <c r="K534" s="10" t="s">
        <v>25</v>
      </c>
      <c r="L534" s="10" t="s">
        <v>25</v>
      </c>
      <c r="M534" s="10" t="s">
        <v>25</v>
      </c>
      <c r="N534" s="11" t="s">
        <v>2631</v>
      </c>
      <c r="O534" s="12" t="s">
        <v>2632</v>
      </c>
      <c r="P534" s="13" t="s">
        <v>2418</v>
      </c>
      <c r="Q534" s="7">
        <v>81618487055</v>
      </c>
      <c r="R534" s="14" t="str">
        <f>VLOOKUP(A534,'[1]RKP registar'!$B$2:$I$3775,5,FALSE)</f>
        <v>01312278</v>
      </c>
      <c r="S534" s="11" t="s">
        <v>1671</v>
      </c>
      <c r="T534" s="11" t="s">
        <v>336</v>
      </c>
      <c r="U534" s="15" t="str">
        <f t="shared" si="20"/>
        <v xml:space="preserve"> 32000</v>
      </c>
      <c r="V534" s="15" t="str">
        <f t="shared" si="21"/>
        <v>32000</v>
      </c>
      <c r="W534" s="9" t="str">
        <f>VLOOKUP(V534,[1]poštanski!$B$2:$G$1019,6,FALSE)</f>
        <v>VUKOVARSKO-SRIJEMSKA</v>
      </c>
      <c r="X534" s="11" t="s">
        <v>2633</v>
      </c>
      <c r="Y534" s="11" t="s">
        <v>2634</v>
      </c>
      <c r="Z534" s="10">
        <v>21</v>
      </c>
      <c r="AA534" s="11" t="str">
        <f>VLOOKUP(A535,'[1]RKP registar'!$B$2:$I$3775,4,FALSE)</f>
        <v>109 - MINISTARSTVO PRAVOSUĐA I UPRAVE</v>
      </c>
    </row>
    <row r="535" spans="1:27" ht="27.6" x14ac:dyDescent="0.3">
      <c r="A535" s="7">
        <v>17132768561</v>
      </c>
      <c r="B535" s="2">
        <f>VLOOKUP(A535,'[1]RKP registar'!$B$2:$I$3775,2,FALSE)</f>
        <v>3700</v>
      </c>
      <c r="C535" s="8">
        <v>619</v>
      </c>
      <c r="D535" s="9" t="s">
        <v>24</v>
      </c>
      <c r="E535" s="10" t="s">
        <v>25</v>
      </c>
      <c r="F535" s="10" t="s">
        <v>26</v>
      </c>
      <c r="G535" s="10" t="s">
        <v>25</v>
      </c>
      <c r="H535" s="10" t="s">
        <v>26</v>
      </c>
      <c r="I535" s="10" t="s">
        <v>26</v>
      </c>
      <c r="J535" s="10" t="s">
        <v>26</v>
      </c>
      <c r="K535" s="10" t="s">
        <v>25</v>
      </c>
      <c r="L535" s="10" t="s">
        <v>25</v>
      </c>
      <c r="M535" s="10" t="s">
        <v>25</v>
      </c>
      <c r="N535" s="11" t="s">
        <v>2635</v>
      </c>
      <c r="O535" s="12" t="s">
        <v>2636</v>
      </c>
      <c r="P535" s="13" t="s">
        <v>2418</v>
      </c>
      <c r="Q535" s="7">
        <v>17132768561</v>
      </c>
      <c r="R535" s="14" t="str">
        <f>VLOOKUP(A535,'[1]RKP registar'!$B$2:$I$3775,5,FALSE)</f>
        <v>03142469</v>
      </c>
      <c r="S535" s="11" t="s">
        <v>1562</v>
      </c>
      <c r="T535" s="11" t="s">
        <v>151</v>
      </c>
      <c r="U535" s="15" t="str">
        <f t="shared" si="20"/>
        <v xml:space="preserve"> 23000</v>
      </c>
      <c r="V535" s="15" t="str">
        <f>RIGHT(U535,5)</f>
        <v>23000</v>
      </c>
      <c r="W535" s="9" t="str">
        <f>VLOOKUP(V535,[1]poštanski!$B$2:$G$1019,6,FALSE)</f>
        <v>ZADARSKA</v>
      </c>
      <c r="X535" s="11" t="s">
        <v>2637</v>
      </c>
      <c r="Y535" s="11" t="s">
        <v>2638</v>
      </c>
      <c r="Z535" s="10">
        <v>20</v>
      </c>
      <c r="AA535" s="11" t="str">
        <f>VLOOKUP(A536,'[1]RKP registar'!$B$2:$I$3775,4,FALSE)</f>
        <v>077 - MINISTARSTVO GOSPODARSTVA I ODRŽIVOG RAZVOJA</v>
      </c>
    </row>
    <row r="536" spans="1:27" ht="27.6" x14ac:dyDescent="0.3">
      <c r="A536" s="7">
        <v>4716643151</v>
      </c>
      <c r="B536" s="2">
        <f>VLOOKUP(A536,'[1]RKP registar'!$B$2:$I$3775,2,FALSE)</f>
        <v>52469</v>
      </c>
      <c r="C536" s="8">
        <v>621</v>
      </c>
      <c r="D536" s="9" t="s">
        <v>24</v>
      </c>
      <c r="E536" s="10" t="s">
        <v>25</v>
      </c>
      <c r="F536" s="10" t="s">
        <v>26</v>
      </c>
      <c r="G536" s="10" t="s">
        <v>25</v>
      </c>
      <c r="H536" s="10" t="s">
        <v>26</v>
      </c>
      <c r="I536" s="10" t="s">
        <v>26</v>
      </c>
      <c r="J536" s="10" t="s">
        <v>26</v>
      </c>
      <c r="K536" s="10" t="s">
        <v>25</v>
      </c>
      <c r="L536" s="10" t="s">
        <v>25</v>
      </c>
      <c r="M536" s="10"/>
      <c r="N536" s="11" t="s">
        <v>2639</v>
      </c>
      <c r="O536" s="12" t="s">
        <v>2640</v>
      </c>
      <c r="P536" s="13" t="s">
        <v>65</v>
      </c>
      <c r="Q536" s="7">
        <v>4716643151</v>
      </c>
      <c r="R536" s="14" t="str">
        <f>VLOOKUP(A536,'[1]RKP registar'!$B$2:$I$3775,5,FALSE)</f>
        <v>05552729</v>
      </c>
      <c r="S536" s="11" t="s">
        <v>2641</v>
      </c>
      <c r="T536" s="11" t="s">
        <v>31</v>
      </c>
      <c r="U536" s="15" t="str">
        <f t="shared" si="20"/>
        <v xml:space="preserve"> 10000</v>
      </c>
      <c r="V536" s="15" t="str">
        <f t="shared" si="21"/>
        <v>10000</v>
      </c>
      <c r="W536" s="9" t="str">
        <f>VLOOKUP(V536,[1]poštanski!$B$2:$G$1019,6,FALSE)</f>
        <v>GRAD ZAGREB</v>
      </c>
      <c r="X536" s="11" t="s">
        <v>2642</v>
      </c>
      <c r="Y536" s="11"/>
      <c r="Z536" s="10"/>
      <c r="AA536" s="11" t="str">
        <f>VLOOKUP(A537,'[1]RKP registar'!$B$2:$I$3775,4,FALSE)</f>
        <v>080 - MINISTARSTVO ZNANOSTI I OBRAZOVANJA</v>
      </c>
    </row>
    <row r="537" spans="1:27" ht="27.6" x14ac:dyDescent="0.3">
      <c r="A537" s="7">
        <v>11614501047</v>
      </c>
      <c r="B537" s="2">
        <f>VLOOKUP(A537,'[1]RKP registar'!$B$2:$I$3775,2,FALSE)</f>
        <v>52565</v>
      </c>
      <c r="C537" s="8">
        <v>622</v>
      </c>
      <c r="D537" s="9" t="s">
        <v>24</v>
      </c>
      <c r="E537" s="10" t="s">
        <v>25</v>
      </c>
      <c r="F537" s="10" t="s">
        <v>26</v>
      </c>
      <c r="G537" s="10" t="s">
        <v>25</v>
      </c>
      <c r="H537" s="10" t="s">
        <v>26</v>
      </c>
      <c r="I537" s="10" t="s">
        <v>26</v>
      </c>
      <c r="J537" s="10" t="s">
        <v>26</v>
      </c>
      <c r="K537" s="10" t="s">
        <v>25</v>
      </c>
      <c r="L537" s="10" t="s">
        <v>25</v>
      </c>
      <c r="M537" s="10"/>
      <c r="N537" s="11" t="s">
        <v>2643</v>
      </c>
      <c r="O537" s="12" t="s">
        <v>2644</v>
      </c>
      <c r="P537" s="13" t="s">
        <v>593</v>
      </c>
      <c r="Q537" s="7">
        <v>11614501047</v>
      </c>
      <c r="R537" s="14" t="str">
        <f>VLOOKUP(A537,'[1]RKP registar'!$B$2:$I$3775,5,FALSE)</f>
        <v>05619696</v>
      </c>
      <c r="S537" s="11" t="s">
        <v>2645</v>
      </c>
      <c r="T537" s="11" t="s">
        <v>1065</v>
      </c>
      <c r="U537" s="15" t="str">
        <f t="shared" si="20"/>
        <v xml:space="preserve"> 34000</v>
      </c>
      <c r="V537" s="15" t="str">
        <f t="shared" si="21"/>
        <v>34000</v>
      </c>
      <c r="W537" s="9" t="str">
        <f>VLOOKUP(V537,[1]poštanski!$B$2:$G$1019,6,FALSE)</f>
        <v>POŽEŠKO-SLAVONSKA</v>
      </c>
      <c r="X537" s="11" t="s">
        <v>2646</v>
      </c>
      <c r="Y537" s="11"/>
      <c r="Z537" s="10"/>
      <c r="AA537" s="11" t="str">
        <f>VLOOKUP(A538,'[1]RKP registar'!$B$2:$I$3775,4,FALSE)</f>
        <v>109 - MINISTARSTVO PRAVOSUĐA I UPRAVE</v>
      </c>
    </row>
    <row r="538" spans="1:27" ht="27.6" x14ac:dyDescent="0.3">
      <c r="A538" s="7">
        <v>16488001145</v>
      </c>
      <c r="B538" s="2">
        <f>VLOOKUP(A538,'[1]RKP registar'!$B$2:$I$3775,2,FALSE)</f>
        <v>3718</v>
      </c>
      <c r="C538" s="8">
        <v>620</v>
      </c>
      <c r="D538" s="9" t="s">
        <v>24</v>
      </c>
      <c r="E538" s="10" t="s">
        <v>25</v>
      </c>
      <c r="F538" s="10" t="s">
        <v>26</v>
      </c>
      <c r="G538" s="10" t="s">
        <v>26</v>
      </c>
      <c r="H538" s="10" t="s">
        <v>26</v>
      </c>
      <c r="I538" s="10" t="s">
        <v>26</v>
      </c>
      <c r="J538" s="10" t="s">
        <v>26</v>
      </c>
      <c r="K538" s="10" t="s">
        <v>25</v>
      </c>
      <c r="L538" s="10" t="s">
        <v>25</v>
      </c>
      <c r="M538" s="10" t="s">
        <v>25</v>
      </c>
      <c r="N538" s="11" t="s">
        <v>2647</v>
      </c>
      <c r="O538" s="12" t="s">
        <v>2648</v>
      </c>
      <c r="P538" s="13" t="s">
        <v>2418</v>
      </c>
      <c r="Q538" s="7">
        <v>16488001145</v>
      </c>
      <c r="R538" s="14" t="str">
        <f>VLOOKUP(A538,'[1]RKP registar'!$B$2:$I$3775,5,FALSE)</f>
        <v>03277143</v>
      </c>
      <c r="S538" s="11" t="s">
        <v>2649</v>
      </c>
      <c r="T538" s="11" t="s">
        <v>31</v>
      </c>
      <c r="U538" s="15" t="str">
        <f t="shared" si="20"/>
        <v xml:space="preserve"> 10000</v>
      </c>
      <c r="V538" s="15" t="str">
        <f t="shared" si="21"/>
        <v>10000</v>
      </c>
      <c r="W538" s="9" t="str">
        <f>VLOOKUP(V538,[1]poštanski!$B$2:$G$1019,6,FALSE)</f>
        <v>GRAD ZAGREB</v>
      </c>
      <c r="X538" s="11" t="s">
        <v>2650</v>
      </c>
      <c r="Y538" s="11" t="s">
        <v>2651</v>
      </c>
      <c r="Z538" s="10">
        <v>81</v>
      </c>
      <c r="AA538" s="11" t="str">
        <f>VLOOKUP(A539,'[1]RKP registar'!$B$2:$I$3775,4,FALSE)</f>
        <v>030 - MINISTARSTVO OBRANE</v>
      </c>
    </row>
    <row r="539" spans="1:27" ht="27.6" x14ac:dyDescent="0.3">
      <c r="A539" s="7">
        <v>36752094474</v>
      </c>
      <c r="B539" s="2">
        <f>VLOOKUP(A539,'[1]RKP registar'!$B$2:$I$3775,2,FALSE)</f>
        <v>53951</v>
      </c>
      <c r="C539" s="8">
        <v>623</v>
      </c>
      <c r="D539" s="9" t="s">
        <v>24</v>
      </c>
      <c r="E539" s="10" t="s">
        <v>25</v>
      </c>
      <c r="F539" s="10" t="s">
        <v>26</v>
      </c>
      <c r="G539" s="10" t="s">
        <v>25</v>
      </c>
      <c r="H539" s="10" t="s">
        <v>26</v>
      </c>
      <c r="I539" s="10" t="s">
        <v>26</v>
      </c>
      <c r="J539" s="10" t="s">
        <v>26</v>
      </c>
      <c r="K539" s="10" t="s">
        <v>25</v>
      </c>
      <c r="L539" s="10" t="s">
        <v>25</v>
      </c>
      <c r="M539" s="10" t="s">
        <v>25</v>
      </c>
      <c r="N539" s="11" t="s">
        <v>2652</v>
      </c>
      <c r="O539" s="12" t="s">
        <v>2653</v>
      </c>
      <c r="P539" s="13" t="s">
        <v>36</v>
      </c>
      <c r="Q539" s="7">
        <v>36752094474</v>
      </c>
      <c r="R539" s="14" t="str">
        <f>VLOOKUP(A539,'[1]RKP registar'!$B$2:$I$3775,5,FALSE)</f>
        <v>05790255</v>
      </c>
      <c r="S539" s="11" t="s">
        <v>2654</v>
      </c>
      <c r="T539" s="11" t="s">
        <v>31</v>
      </c>
      <c r="U539" s="15" t="str">
        <f>LEFT(T539,6)</f>
        <v xml:space="preserve"> 10000</v>
      </c>
      <c r="V539" s="15" t="str">
        <f t="shared" si="21"/>
        <v>10000</v>
      </c>
      <c r="W539" s="9" t="str">
        <f>VLOOKUP(V539,[1]poštanski!$B$2:$G$1019,6,FALSE)</f>
        <v>GRAD ZAGREB</v>
      </c>
      <c r="X539" s="11">
        <v>13786025</v>
      </c>
      <c r="Y539" s="11"/>
      <c r="Z539" s="10"/>
      <c r="AA539" s="11" t="str">
        <f>VLOOKUP(A540,'[1]RKP registar'!$B$2:$I$3775,4,FALSE)</f>
        <v>080 - MINISTARSTVO ZNANOSTI I OBRAZOVANJA</v>
      </c>
    </row>
    <row r="540" spans="1:27" ht="41.4" x14ac:dyDescent="0.3">
      <c r="A540" s="7">
        <v>56597320763</v>
      </c>
      <c r="B540" s="2">
        <f>VLOOKUP(A540,'[1]RKP registar'!$B$2:$I$3775,2,FALSE)</f>
        <v>53919</v>
      </c>
      <c r="C540" s="8">
        <v>624</v>
      </c>
      <c r="D540" s="9" t="s">
        <v>24</v>
      </c>
      <c r="E540" s="10" t="s">
        <v>25</v>
      </c>
      <c r="F540" s="10" t="s">
        <v>26</v>
      </c>
      <c r="G540" s="10" t="s">
        <v>25</v>
      </c>
      <c r="H540" s="10" t="s">
        <v>26</v>
      </c>
      <c r="I540" s="10" t="s">
        <v>26</v>
      </c>
      <c r="J540" s="10" t="s">
        <v>26</v>
      </c>
      <c r="K540" s="10" t="s">
        <v>25</v>
      </c>
      <c r="L540" s="10" t="s">
        <v>25</v>
      </c>
      <c r="M540" s="10" t="s">
        <v>25</v>
      </c>
      <c r="N540" s="11" t="s">
        <v>2667</v>
      </c>
      <c r="O540" s="12" t="s">
        <v>2655</v>
      </c>
      <c r="P540" s="13" t="s">
        <v>2656</v>
      </c>
      <c r="Q540" s="7">
        <v>56597320763</v>
      </c>
      <c r="R540" s="14" t="str">
        <f>VLOOKUP(A540,'[1]RKP registar'!$B$2:$I$3775,5,FALSE)</f>
        <v>05769159</v>
      </c>
      <c r="S540" s="11" t="s">
        <v>2657</v>
      </c>
      <c r="T540" s="11" t="s">
        <v>2658</v>
      </c>
      <c r="U540" s="15" t="str">
        <f t="shared" ref="U540:U542" si="22">LEFT(T540,6)</f>
        <v xml:space="preserve"> 31000</v>
      </c>
      <c r="V540" s="15" t="str">
        <f t="shared" si="21"/>
        <v>31000</v>
      </c>
      <c r="W540" s="9" t="str">
        <f>VLOOKUP(V540,[1]poštanski!$B$2:$G$1019,6,FALSE)</f>
        <v>OSJEČKO-BARANJSKA</v>
      </c>
      <c r="X540" s="11"/>
      <c r="Y540" s="11"/>
      <c r="Z540" s="10"/>
      <c r="AA540" s="11" t="str">
        <f>VLOOKUP(A541,'[1]RKP registar'!$B$2:$I$3775,4,FALSE)</f>
        <v>086 - MINISTARSTVO RADA, MIROVINSKOGA SUSTAVA, OBITELJI I SOCIJALNE POLITIKE</v>
      </c>
    </row>
    <row r="541" spans="1:27" ht="27.6" x14ac:dyDescent="0.3">
      <c r="A541" s="7">
        <v>60893945273</v>
      </c>
      <c r="B541" s="2">
        <f>VLOOKUP(A541,'[1]RKP registar'!$B$2:$I$3775,2,FALSE)</f>
        <v>53978</v>
      </c>
      <c r="C541" s="8">
        <v>625</v>
      </c>
      <c r="D541" s="9" t="s">
        <v>24</v>
      </c>
      <c r="E541" s="10" t="s">
        <v>25</v>
      </c>
      <c r="F541" s="10" t="s">
        <v>26</v>
      </c>
      <c r="G541" s="10" t="s">
        <v>25</v>
      </c>
      <c r="H541" s="10" t="s">
        <v>26</v>
      </c>
      <c r="I541" s="10" t="s">
        <v>26</v>
      </c>
      <c r="J541" s="10" t="s">
        <v>26</v>
      </c>
      <c r="K541" s="10" t="s">
        <v>25</v>
      </c>
      <c r="L541" s="10" t="s">
        <v>25</v>
      </c>
      <c r="M541" s="10" t="s">
        <v>25</v>
      </c>
      <c r="N541" s="11" t="s">
        <v>2668</v>
      </c>
      <c r="O541" s="12" t="s">
        <v>2659</v>
      </c>
      <c r="P541" s="13" t="s">
        <v>172</v>
      </c>
      <c r="Q541" s="7">
        <v>60893945273</v>
      </c>
      <c r="R541" s="14" t="str">
        <f>VLOOKUP(A541,'[1]RKP registar'!$B$2:$I$3775,5,FALSE)</f>
        <v>05759064</v>
      </c>
      <c r="S541" s="11" t="s">
        <v>2660</v>
      </c>
      <c r="T541" s="11" t="s">
        <v>2661</v>
      </c>
      <c r="U541" s="15" t="str">
        <f t="shared" si="22"/>
        <v xml:space="preserve"> 40000</v>
      </c>
      <c r="V541" s="15" t="str">
        <f t="shared" si="21"/>
        <v>40000</v>
      </c>
      <c r="W541" s="9" t="str">
        <f>VLOOKUP(V541,[1]poštanski!$B$2:$G$1019,6,FALSE)</f>
        <v>MEĐIMURSKA</v>
      </c>
      <c r="X541" s="11"/>
      <c r="Y541" s="11"/>
      <c r="Z541" s="10"/>
      <c r="AA541" s="11" t="str">
        <f>VLOOKUP(A542,'[1]RKP registar'!$B$2:$I$3775,4,FALSE)</f>
        <v>109 - MINISTARSTVO PRAVOSUĐA I UPRAVE</v>
      </c>
    </row>
    <row r="542" spans="1:27" x14ac:dyDescent="0.3">
      <c r="A542" s="7">
        <v>80113121575</v>
      </c>
      <c r="B542" s="2">
        <f>VLOOKUP(A542,'[1]RKP registar'!$B$2:$I$3775,2,FALSE)</f>
        <v>53960</v>
      </c>
      <c r="C542" s="8">
        <v>626</v>
      </c>
      <c r="D542" s="9" t="s">
        <v>24</v>
      </c>
      <c r="E542" s="10" t="s">
        <v>25</v>
      </c>
      <c r="F542" s="10" t="s">
        <v>26</v>
      </c>
      <c r="G542" s="10" t="s">
        <v>25</v>
      </c>
      <c r="H542" s="10" t="s">
        <v>26</v>
      </c>
      <c r="I542" s="10" t="s">
        <v>26</v>
      </c>
      <c r="J542" s="10" t="s">
        <v>26</v>
      </c>
      <c r="K542" s="10" t="s">
        <v>25</v>
      </c>
      <c r="L542" s="10" t="s">
        <v>25</v>
      </c>
      <c r="M542" s="10" t="s">
        <v>25</v>
      </c>
      <c r="N542" s="11" t="s">
        <v>2669</v>
      </c>
      <c r="O542" s="12" t="s">
        <v>2662</v>
      </c>
      <c r="P542" s="13" t="s">
        <v>172</v>
      </c>
      <c r="Q542" s="7">
        <v>80113121575</v>
      </c>
      <c r="R542" s="14" t="str">
        <f>VLOOKUP(A542,'[1]RKP registar'!$B$2:$I$3775,5,FALSE)</f>
        <v>05800315</v>
      </c>
      <c r="S542" s="11" t="s">
        <v>2663</v>
      </c>
      <c r="T542" s="11" t="s">
        <v>31</v>
      </c>
      <c r="U542" s="15" t="str">
        <f t="shared" si="22"/>
        <v xml:space="preserve"> 10000</v>
      </c>
      <c r="V542" s="15" t="str">
        <f t="shared" si="21"/>
        <v>10000</v>
      </c>
      <c r="W542" s="9" t="str">
        <f>VLOOKUP(V542,[1]poštanski!$B$2:$G$1019,6,FALSE)</f>
        <v>GRAD ZAGREB</v>
      </c>
      <c r="X542" s="11"/>
      <c r="Y542" s="11"/>
      <c r="Z542" s="10"/>
      <c r="AA542" s="11" t="e">
        <f>VLOOKUP(#REF!,'[1]RKP registar'!$B$2:$I$3775,4,FALSE)</f>
        <v>#REF!</v>
      </c>
    </row>
    <row r="543" spans="1:27" ht="14.4" x14ac:dyDescent="0.3">
      <c r="A543"/>
      <c r="N543"/>
      <c r="P543" s="65"/>
      <c r="Q543"/>
      <c r="AA543" s="11"/>
    </row>
    <row r="544" spans="1:27" ht="14.4" x14ac:dyDescent="0.3">
      <c r="A544"/>
      <c r="N544"/>
      <c r="P544" s="65"/>
      <c r="Q544"/>
      <c r="AA544" s="11"/>
    </row>
    <row r="545" spans="1:27" ht="14.4" x14ac:dyDescent="0.3">
      <c r="A545"/>
      <c r="N545"/>
      <c r="P545" s="65"/>
      <c r="Q545"/>
      <c r="AA545" s="11"/>
    </row>
    <row r="546" spans="1:27" ht="14.4" x14ac:dyDescent="0.3">
      <c r="A546"/>
      <c r="N546"/>
      <c r="P546" s="65"/>
      <c r="Q546"/>
      <c r="AA546" s="11"/>
    </row>
    <row r="548" spans="1:27" s="76" customFormat="1" ht="25.5" customHeight="1" x14ac:dyDescent="0.3">
      <c r="A548" s="69">
        <v>14821098391</v>
      </c>
      <c r="B548" s="2" t="e">
        <f>VLOOKUP(A548,'[1]RKP registar'!$B$2:$I$3775,2,FALSE)</f>
        <v>#N/A</v>
      </c>
      <c r="C548" s="70">
        <v>560</v>
      </c>
      <c r="D548" s="9" t="s">
        <v>24</v>
      </c>
      <c r="E548" s="71" t="s">
        <v>25</v>
      </c>
      <c r="F548" s="71" t="s">
        <v>26</v>
      </c>
      <c r="G548" s="71" t="s">
        <v>26</v>
      </c>
      <c r="H548" s="10" t="s">
        <v>26</v>
      </c>
      <c r="I548" s="71" t="s">
        <v>26</v>
      </c>
      <c r="J548" s="71" t="s">
        <v>26</v>
      </c>
      <c r="K548" s="71" t="s">
        <v>25</v>
      </c>
      <c r="L548" s="71" t="s">
        <v>25</v>
      </c>
      <c r="M548" s="71" t="s">
        <v>25</v>
      </c>
      <c r="N548" s="72" t="s">
        <v>2664</v>
      </c>
      <c r="O548" s="73"/>
      <c r="P548" s="74" t="s">
        <v>593</v>
      </c>
      <c r="Q548" s="69">
        <v>14821098391</v>
      </c>
      <c r="R548" s="14" t="e">
        <f>VLOOKUP(A548,'[1]RKP registar'!$B$2:$I$3775,5,FALSE)</f>
        <v>#N/A</v>
      </c>
      <c r="S548" s="72" t="s">
        <v>2665</v>
      </c>
      <c r="T548" s="72" t="s">
        <v>1065</v>
      </c>
      <c r="U548" s="75" t="str">
        <f>LEFT(T548,6)</f>
        <v xml:space="preserve"> 34000</v>
      </c>
      <c r="V548" s="75" t="str">
        <f>RIGHT(U548,5)</f>
        <v>34000</v>
      </c>
      <c r="W548" s="9" t="str">
        <f>VLOOKUP(V548,[1]poštanski!$B$2:$G$1019,6,FALSE)</f>
        <v>POŽEŠKO-SLAVONSKA</v>
      </c>
      <c r="X548" s="72" t="s">
        <v>2646</v>
      </c>
      <c r="Y548" s="72" t="s">
        <v>2666</v>
      </c>
      <c r="Z548" s="71">
        <v>52</v>
      </c>
      <c r="AA548" s="11" t="str">
        <f>VLOOKUP(A477,'[1]RKP registar'!$B$2:$I$3775,4,FALSE)</f>
        <v>080 - MINISTARSTVO ZNANOSTI I OBRAZOVANJA</v>
      </c>
    </row>
  </sheetData>
  <sheetProtection autoFilter="0"/>
  <autoFilter ref="A1:AA542" xr:uid="{D1FC6B32-FC9F-42D2-B91F-A20C7C7D3C13}"/>
  <hyperlinks>
    <hyperlink ref="O351" r:id="rId1" display="mailto:pisarnica-sdudm@demografijaimladi.hr" xr:uid="{78C2F557-3F6B-4B4C-B774-074C004074E9}"/>
    <hyperlink ref="O227" r:id="rId2" xr:uid="{4EA446DA-6FA4-4A7D-A18C-6B51373DD1F1}"/>
    <hyperlink ref="O20" r:id="rId3" xr:uid="{2164641E-B2A9-44E4-9E08-4782FB8B1B77}"/>
    <hyperlink ref="O37" r:id="rId4" xr:uid="{6637804F-3E64-46F5-A53A-F8511E64E107}"/>
    <hyperlink ref="O73" r:id="rId5" xr:uid="{DA312180-DC27-42AA-9B6A-F2C770DDA799}"/>
    <hyperlink ref="O235" r:id="rId6" display="pisarnica@mrms.hr" xr:uid="{482BBA07-6AA7-4978-BBE9-73F4BA2A24E4}"/>
    <hyperlink ref="O163" r:id="rId7" display="mailto:uprava@hrz.hr" xr:uid="{46F4A0A4-3839-4A98-BBB1-BB5158E52801}"/>
    <hyperlink ref="O382" r:id="rId8" display="mailto:dekanat@ffri.uniri.hr" xr:uid="{4A8EA26F-E8B3-463B-9F46-88FA8639BD9E}"/>
    <hyperlink ref="O471" r:id="rId9" display="mailto:Ustavni_sud@usud.hr" xr:uid="{45778C51-8D64-4390-A4DF-608E32E51719}"/>
    <hyperlink ref="O348" r:id="rId10" display="mailto:informiranje@soa.hr" xr:uid="{39B85947-04F1-4227-9E28-8A9FD2A595EC}"/>
    <hyperlink ref="O196" r:id="rId11" display="mailto:luckauprava@luckaupravasisak.hr" xr:uid="{9F91DDAA-B92A-4F92-A44B-7489E862172C}"/>
    <hyperlink ref="O220" r:id="rId12" display="https://portsplit.hr/hr/lucka-uprava-split/ustrojstvo/lusplit@portsplit.hr" xr:uid="{1B14BDB6-83FA-4C34-BD96-533DAF636C66}"/>
    <hyperlink ref="O223" r:id="rId13" xr:uid="{4813E0BB-15C2-4C0A-93B3-28C524CAAFA6}"/>
    <hyperlink ref="O358" r:id="rId14" display="mailto:ured@kifos.hr" xr:uid="{ABC23A8E-8F3C-47FA-976D-98AC96CA6E4A}"/>
    <hyperlink ref="O48" r:id="rId15" display="mailto:centarusluga-mocire@socskrb.hr?recaptchaToken=03AGdBq25_1qjXY2SDVl6eOnX2SCtvKUPFhSUIBmukK2zNT7rUAWRBUJlg3mpE8n_R2iyOpgl6S0-iIJ2C-FCRK-5JHXXMoDYUYJIEsaPeHSg1yzr3rBK7QmUO8fgmiDqp4zJfx5TftOiWEoQNf4QwXIqSaWE2kD-UwYkuNp4oH7XsJuA6-AQQ8enFQsYEEX59WHXL9ygnqqvWBOB9neksTBnpCkUROrUuAUuAdTsZz2AgGMVQxDpHskiFtA-IJEEvgvBBRRpsZdtPFgZM-mJ206ux2wj7XPcoktWszxHN_6mSrcgck9UwXPtv1W8vF50IIAFu8BjWlFlSPVTX-uya0lZtSZrKB1oSJNhvuJDEVraPxt4gHnxZSPHMGMFFvu1NW2yWvwKm0mtb4W9vvsXYDFduJXqe5WxjTjtQuV3Inisy2MvUf-aLL2PqfZL1FdFxJEJKq9IfOxiR" xr:uid="{52588F13-2955-4E47-9819-413AC142B59B}"/>
    <hyperlink ref="O250" r:id="rId16" display="mailto:posta@ob-vukovar.hr" xr:uid="{060B49FE-171E-4445-9FE9-60820E95913B}"/>
    <hyperlink ref="O295" r:id="rId17" display="mailto:Ured.predsjednika@osvz.pravosudje.hr" xr:uid="{CEF29108-9171-47AD-B116-613CBD884524}"/>
    <hyperlink ref="O503" r:id="rId18" xr:uid="{6331EBA9-F4EE-4029-9227-40F5AFB1F32A}"/>
    <hyperlink ref="O252" r:id="rId19" xr:uid="{73C1BC98-3A8F-422D-95B2-4F1E5159F8C3}"/>
    <hyperlink ref="O331" r:id="rId20" xr:uid="{C1C085F4-3DB7-47D7-B012-D86FE5309C2A}"/>
    <hyperlink ref="O75" r:id="rId21" xr:uid="{10EAA236-3407-4065-A66F-E1516FDCB1A3}"/>
    <hyperlink ref="O326" r:id="rId22" xr:uid="{28A9F650-C43A-4BCC-A9F8-A8F90DACD00F}"/>
    <hyperlink ref="O378" r:id="rId23" display="mailto:dekanat@apuri.uniri.hr" xr:uid="{CBD0252F-D445-4B9F-8619-FEC86524B645}"/>
    <hyperlink ref="O472" r:id="rId24" display="mailto:nsikirica@vhzk.hr" xr:uid="{42589F42-8EFF-4E89-BD9C-4C030E8A10DB}"/>
    <hyperlink ref="O361" r:id="rId25" xr:uid="{D0012AA0-7543-484A-BFEE-E88AB544A315}"/>
    <hyperlink ref="O4" r:id="rId26" display="mailto:halmed@halmed.hr" xr:uid="{DE30804D-E84E-4700-A25B-EC0BB4A8C25A}"/>
    <hyperlink ref="O537" r:id="rId27" display="mailto:ured@vup.hr" xr:uid="{17FBAC05-D768-40DF-9104-E6DCAFB0D90C}"/>
    <hyperlink ref="S536" r:id="rId28" display="https://www.google.com/maps/place/Ul.+Grada+Vukovara+220,+10000,+Zagreb/@45.800047,15.9836517,17z/" xr:uid="{A55C1116-1DFA-42BE-9E52-43F49036DFE3}"/>
    <hyperlink ref="O536" r:id="rId29" xr:uid="{FB69445D-9862-435D-A88D-BFFD04F1B7E1}"/>
    <hyperlink ref="O149" r:id="rId30" display="mailto:hkzasl@hkzasl.hr" xr:uid="{E9EF4241-0DEA-499A-B41C-95DFF614C166}"/>
    <hyperlink ref="O391" r:id="rId31" display="mailto:rektorat@unist.hr" xr:uid="{6205EFB8-56D8-4CEC-8C6F-99ABE1BEC2CF}"/>
    <hyperlink ref="O170" r:id="rId32" display="mailto:pisarnica@hzjz.hr" xr:uid="{F31E7711-66A2-4DF9-916B-9EC17259838B}"/>
    <hyperlink ref="O168" r:id="rId33" display="mailto:korisnik100@socskrb.hr" xr:uid="{27E0CCF7-8899-402E-93A6-9AC8461CCBE6}"/>
    <hyperlink ref="O203" r:id="rId34" xr:uid="{9D88EEA4-7590-4821-8473-BB6F20B67BEA}"/>
    <hyperlink ref="O39" r:id="rId35" xr:uid="{A478C778-F245-4850-9394-FE33BE83BA01}"/>
    <hyperlink ref="O399" r:id="rId36" xr:uid="{6441D2A1-D20C-48E5-9386-C18258FFF962}"/>
    <hyperlink ref="O407" r:id="rId37" xr:uid="{10304885-D87C-4CA5-A312-155CEC694BDC}"/>
    <hyperlink ref="O106" r:id="rId38" xr:uid="{9F7303DC-4C8B-42D4-AD62-8D265F9D5C07}"/>
    <hyperlink ref="O540" r:id="rId39" display="mailto:math@mathos.hr" xr:uid="{D9864643-DD8C-4A24-A3D4-A748DCED764E}"/>
    <hyperlink ref="O542" r:id="rId40" display="mailto:cmrs@cmrs.hr" xr:uid="{97D55D71-DFD0-4E55-95CB-832DC356B51D}"/>
    <hyperlink ref="O539" r:id="rId41" xr:uid="{69279CD1-B6C0-46A6-BF0B-14EBC4E93E2E}"/>
  </hyperlinks>
  <pageMargins left="0.7" right="0.7" top="0.75" bottom="0.75" header="0.3" footer="0.3"/>
  <pageSetup paperSize="9" scale="19" fitToHeight="0" orientation="landscape" r:id="rId42"/>
  <legacyDrawing r:id="rId4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cde076a-c42b-4707-8d5e-9c251d1aee2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9214C1946B914C9385BAC7F11D76F6" ma:contentTypeVersion="12" ma:contentTypeDescription="Create a new document." ma:contentTypeScope="" ma:versionID="9818c927e8ced379e4bf4833362b113e">
  <xsd:schema xmlns:xsd="http://www.w3.org/2001/XMLSchema" xmlns:xs="http://www.w3.org/2001/XMLSchema" xmlns:p="http://schemas.microsoft.com/office/2006/metadata/properties" xmlns:ns3="acde076a-c42b-4707-8d5e-9c251d1aee24" xmlns:ns4="0a763a3e-2e40-4c17-ac53-b816ea042f39" targetNamespace="http://schemas.microsoft.com/office/2006/metadata/properties" ma:root="true" ma:fieldsID="bd39e78310a6dc0a4942a28efabfb97b" ns3:_="" ns4:_="">
    <xsd:import namespace="acde076a-c42b-4707-8d5e-9c251d1aee24"/>
    <xsd:import namespace="0a763a3e-2e40-4c17-ac53-b816ea042f3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de076a-c42b-4707-8d5e-9c251d1aee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763a3e-2e40-4c17-ac53-b816ea042f3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DFD91A-E324-4D4D-B126-745830909131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http://purl.org/dc/terms/"/>
    <ds:schemaRef ds:uri="acde076a-c42b-4707-8d5e-9c251d1aee24"/>
    <ds:schemaRef ds:uri="0a763a3e-2e40-4c17-ac53-b816ea042f39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A00D0A5-6077-4013-A068-74FF03CD0E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de076a-c42b-4707-8d5e-9c251d1aee24"/>
    <ds:schemaRef ds:uri="0a763a3e-2e40-4c17-ac53-b816ea042f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C545CE-9E16-4502-A69D-CE98936AAA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2</vt:i4>
      </vt:variant>
    </vt:vector>
  </HeadingPairs>
  <TitlesOfParts>
    <vt:vector size="4" baseType="lpstr">
      <vt:lpstr>Opskrba prirodnim plinom</vt:lpstr>
      <vt:lpstr>pisarnica</vt:lpstr>
      <vt:lpstr>pisarnica!ADRESARPIS</vt:lpstr>
      <vt:lpstr>ADRESARPIS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Ankica Jagnjić</dc:creator>
  <cp:lastModifiedBy>Klaudija Kralj</cp:lastModifiedBy>
  <cp:lastPrinted>2023-10-26T10:53:10Z</cp:lastPrinted>
  <dcterms:created xsi:type="dcterms:W3CDTF">2023-10-25T11:57:59Z</dcterms:created>
  <dcterms:modified xsi:type="dcterms:W3CDTF">2025-07-10T08:27:31Z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0x010100579214C1946B914C9385BAC7F11D76F6</vt:lpwstr>
  </property>
</Properties>
</file>